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NR bands and NSA band combos\Included in overall WP\"/>
    </mc:Choice>
  </mc:AlternateContent>
  <xr:revisionPtr revIDLastSave="0" documentId="13_ncr:1_{2B5FEE70-D535-4EF2-B857-FB89837704F4}" xr6:coauthVersionLast="45" xr6:coauthVersionMax="45" xr10:uidLastSave="{00000000-0000-0000-0000-000000000000}"/>
  <bookViews>
    <workbookView xWindow="-120" yWindow="-120" windowWidth="29040" windowHeight="17640" xr2:uid="{00000000-000D-0000-FFFF-FFFF00000000}"/>
  </bookViews>
  <sheets>
    <sheet name="Summary" sheetId="7" r:id="rId1"/>
    <sheet name="R15 NR bands and CA DC configs" sheetId="11" r:id="rId2"/>
  </sheets>
  <externalReferences>
    <externalReference r:id="rId3"/>
    <externalReference r:id="rId4"/>
  </externalReferences>
  <definedNames>
    <definedName name="_xlnm._FilterDatabase" localSheetId="1" hidden="1">'R15 NR bands and CA DC configs'!$A$24:$AG$1507</definedName>
    <definedName name="InputBWClassesRange">'[1]Create CA TCL'!$E$5,'[1]Create CA TCL'!$H$5,'[1]Create CA TCL'!$K$5,'[1]Create CA TCL'!$N$5,'[1]Create CA TCL'!$Q$5,'[1]Create CA TCL'!$E$8,'[1]Create CA TCL'!$H$8,'[1]Create CA TCL'!$K$8</definedName>
    <definedName name="Max_Length_Key_DL_CA_ad_UL_CA_Rel15">'[2]38.101-x Rel-15'!$W$3</definedName>
    <definedName name="ShowAllRange" localSheetId="1">[1]Data!#REF!</definedName>
    <definedName name="ShowAllRange">[1]Data!#REF!</definedName>
    <definedName name="WpAreaA_exist">#REF!</definedName>
    <definedName name="WpAreaA_Sub1_exist">#REF!</definedName>
    <definedName name="WpAreaA_Sub2_exist">#REF!</definedName>
    <definedName name="WpAreaA_Sub3_exist">#REF!</definedName>
    <definedName name="WpAreaB_exist">#REF!</definedName>
    <definedName name="WpAreaB_Sub1_exist">#REF!</definedName>
    <definedName name="WpAreaB_Sub2_exist">#REF!</definedName>
    <definedName name="WpAreaB_Sub3_exist">#REF!</definedName>
    <definedName name="WpAreaC_exist">#REF!</definedName>
    <definedName name="WpAreaC_Sub1_exist">#REF!</definedName>
    <definedName name="WpAreaC_Sub2_exist">#REF!</definedName>
    <definedName name="WpAreaC_Sub3_exist">#REF!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795" i="11" l="1" a="1"/>
  <c r="R795" i="11" s="1"/>
  <c r="N64" i="11" l="1" a="1"/>
  <c r="N64" i="11" s="1"/>
  <c r="P64" i="11" a="1"/>
  <c r="P64" i="11" s="1"/>
  <c r="R64" i="11" a="1"/>
  <c r="R64" i="11" s="1"/>
  <c r="T64" i="11" a="1"/>
  <c r="T64" i="11" s="1"/>
  <c r="V64" i="11" a="1"/>
  <c r="V64" i="11" s="1"/>
  <c r="N65" i="11" a="1"/>
  <c r="N65" i="11" s="1"/>
  <c r="P65" i="11" a="1"/>
  <c r="P65" i="11" s="1"/>
  <c r="R65" i="11" a="1"/>
  <c r="R65" i="11" s="1"/>
  <c r="T65" i="11" a="1"/>
  <c r="T65" i="11" s="1"/>
  <c r="V65" i="11" a="1"/>
  <c r="V65" i="11" s="1"/>
  <c r="N66" i="11" a="1"/>
  <c r="N66" i="11" s="1"/>
  <c r="P66" i="11" a="1"/>
  <c r="P66" i="11" s="1"/>
  <c r="R66" i="11" a="1"/>
  <c r="R66" i="11" s="1"/>
  <c r="T66" i="11" a="1"/>
  <c r="T66" i="11" s="1"/>
  <c r="V66" i="11" a="1"/>
  <c r="V66" i="11" s="1"/>
  <c r="N67" i="11" a="1"/>
  <c r="N67" i="11" s="1"/>
  <c r="P67" i="11" a="1"/>
  <c r="P67" i="11" s="1"/>
  <c r="R67" i="11" a="1"/>
  <c r="R67" i="11" s="1"/>
  <c r="T67" i="11" a="1"/>
  <c r="T67" i="11" s="1"/>
  <c r="V67" i="11" a="1"/>
  <c r="V67" i="11" s="1"/>
  <c r="N32" i="11" l="1" a="1"/>
  <c r="N32" i="11" s="1"/>
  <c r="V303" i="11" l="1" a="1"/>
  <c r="V303" i="11" s="1"/>
  <c r="T303" i="11" a="1"/>
  <c r="T303" i="11" s="1"/>
  <c r="R303" i="11" a="1"/>
  <c r="R303" i="11" s="1"/>
  <c r="P303" i="11" a="1"/>
  <c r="P303" i="11" s="1"/>
  <c r="N303" i="11" a="1"/>
  <c r="N303" i="11" s="1"/>
  <c r="V302" i="11" a="1"/>
  <c r="V302" i="11" s="1"/>
  <c r="T302" i="11" a="1"/>
  <c r="T302" i="11" s="1"/>
  <c r="R302" i="11" a="1"/>
  <c r="R302" i="11" s="1"/>
  <c r="P302" i="11" a="1"/>
  <c r="P302" i="11" s="1"/>
  <c r="N302" i="11" a="1"/>
  <c r="N302" i="11" s="1"/>
  <c r="V301" i="11" a="1"/>
  <c r="V301" i="11" s="1"/>
  <c r="T301" i="11" a="1"/>
  <c r="T301" i="11" s="1"/>
  <c r="R301" i="11" a="1"/>
  <c r="R301" i="11" s="1"/>
  <c r="P301" i="11" a="1"/>
  <c r="P301" i="11" s="1"/>
  <c r="N301" i="11" a="1"/>
  <c r="N301" i="11" s="1"/>
  <c r="V300" i="11" a="1"/>
  <c r="V300" i="11" s="1"/>
  <c r="T300" i="11" a="1"/>
  <c r="T300" i="11" s="1"/>
  <c r="R300" i="11" a="1"/>
  <c r="R300" i="11" s="1"/>
  <c r="P300" i="11" a="1"/>
  <c r="P300" i="11" s="1"/>
  <c r="N300" i="11" a="1"/>
  <c r="N300" i="11" s="1"/>
  <c r="V299" i="11" a="1"/>
  <c r="V299" i="11" s="1"/>
  <c r="T299" i="11" a="1"/>
  <c r="T299" i="11" s="1"/>
  <c r="R299" i="11" a="1"/>
  <c r="R299" i="11" s="1"/>
  <c r="P299" i="11" a="1"/>
  <c r="P299" i="11" s="1"/>
  <c r="N299" i="11" a="1"/>
  <c r="N299" i="11" s="1"/>
  <c r="V298" i="11" a="1"/>
  <c r="V298" i="11" s="1"/>
  <c r="T298" i="11" a="1"/>
  <c r="T298" i="11" s="1"/>
  <c r="R298" i="11" a="1"/>
  <c r="R298" i="11" s="1"/>
  <c r="P298" i="11" a="1"/>
  <c r="P298" i="11" s="1"/>
  <c r="N298" i="11" a="1"/>
  <c r="N298" i="11" s="1"/>
  <c r="V297" i="11" a="1"/>
  <c r="V297" i="11" s="1"/>
  <c r="T297" i="11" a="1"/>
  <c r="T297" i="11" s="1"/>
  <c r="R297" i="11" a="1"/>
  <c r="R297" i="11" s="1"/>
  <c r="P297" i="11" a="1"/>
  <c r="P297" i="11" s="1"/>
  <c r="N297" i="11" a="1"/>
  <c r="N297" i="11" s="1"/>
  <c r="V296" i="11" a="1"/>
  <c r="V296" i="11" s="1"/>
  <c r="T296" i="11" a="1"/>
  <c r="T296" i="11" s="1"/>
  <c r="R296" i="11" a="1"/>
  <c r="R296" i="11" s="1"/>
  <c r="P296" i="11" a="1"/>
  <c r="P296" i="11" s="1"/>
  <c r="N296" i="11" a="1"/>
  <c r="N296" i="11" s="1"/>
  <c r="V75" i="11" a="1"/>
  <c r="V75" i="11" s="1"/>
  <c r="T75" i="11" a="1"/>
  <c r="T75" i="11" s="1"/>
  <c r="R75" i="11" a="1"/>
  <c r="R75" i="11" s="1"/>
  <c r="P75" i="11" a="1"/>
  <c r="P75" i="11" s="1"/>
  <c r="N75" i="11" a="1"/>
  <c r="N75" i="11" s="1"/>
  <c r="N349" i="11" l="1" a="1"/>
  <c r="N349" i="11" s="1"/>
  <c r="N348" i="11" a="1"/>
  <c r="N348" i="11" s="1"/>
  <c r="N347" i="11" a="1"/>
  <c r="N347" i="11" s="1"/>
  <c r="N346" i="11" a="1"/>
  <c r="N346" i="11" s="1"/>
  <c r="N345" i="11" a="1"/>
  <c r="N345" i="11" s="1"/>
  <c r="N344" i="11" a="1"/>
  <c r="N344" i="11" s="1"/>
  <c r="N343" i="11" a="1"/>
  <c r="N343" i="11" s="1"/>
  <c r="N342" i="11" a="1"/>
  <c r="N342" i="11" s="1"/>
  <c r="N341" i="11" a="1"/>
  <c r="N341" i="11" s="1"/>
  <c r="N340" i="11" a="1"/>
  <c r="N340" i="11" s="1"/>
  <c r="N339" i="11" a="1"/>
  <c r="N339" i="11" s="1"/>
  <c r="N338" i="11" a="1"/>
  <c r="N338" i="11" s="1"/>
  <c r="N337" i="11" a="1"/>
  <c r="N337" i="11" s="1"/>
  <c r="N336" i="11" a="1"/>
  <c r="N336" i="11" s="1"/>
  <c r="N335" i="11" a="1"/>
  <c r="N335" i="11" s="1"/>
  <c r="N334" i="11" a="1"/>
  <c r="N334" i="11" s="1"/>
  <c r="N333" i="11" a="1"/>
  <c r="N333" i="11" s="1"/>
  <c r="N332" i="11" a="1"/>
  <c r="N332" i="11" s="1"/>
  <c r="N331" i="11" a="1"/>
  <c r="N331" i="11" s="1"/>
  <c r="N330" i="11" a="1"/>
  <c r="N330" i="11" s="1"/>
  <c r="N329" i="11" a="1"/>
  <c r="N329" i="11" s="1"/>
  <c r="N328" i="11" a="1"/>
  <c r="N328" i="11" s="1"/>
  <c r="N327" i="11" a="1"/>
  <c r="N327" i="11" s="1"/>
  <c r="N326" i="11" a="1"/>
  <c r="N326" i="11" s="1"/>
  <c r="N325" i="11" a="1"/>
  <c r="N325" i="11" s="1"/>
  <c r="N323" i="11" a="1"/>
  <c r="N323" i="11" s="1"/>
  <c r="N322" i="11" a="1"/>
  <c r="N322" i="11" s="1"/>
  <c r="N321" i="11" a="1"/>
  <c r="N321" i="11" s="1"/>
  <c r="N320" i="11" a="1"/>
  <c r="N320" i="11" s="1"/>
  <c r="N319" i="11" a="1"/>
  <c r="N319" i="11" s="1"/>
  <c r="N318" i="11" a="1"/>
  <c r="N318" i="11" s="1"/>
  <c r="N317" i="11" a="1"/>
  <c r="N317" i="11" s="1"/>
  <c r="N316" i="11" a="1"/>
  <c r="N316" i="11" s="1"/>
  <c r="N315" i="11" a="1"/>
  <c r="N315" i="11" s="1"/>
  <c r="N314" i="11" a="1"/>
  <c r="N314" i="11" s="1"/>
  <c r="N313" i="11" a="1"/>
  <c r="N313" i="11" s="1"/>
  <c r="N312" i="11" a="1"/>
  <c r="N312" i="11" s="1"/>
  <c r="N311" i="11" a="1"/>
  <c r="N311" i="11" s="1"/>
  <c r="N310" i="11" a="1"/>
  <c r="N310" i="11" s="1"/>
  <c r="N309" i="11" a="1"/>
  <c r="N309" i="11" s="1"/>
  <c r="N308" i="11" a="1"/>
  <c r="N308" i="11" s="1"/>
  <c r="N307" i="11" a="1"/>
  <c r="N307" i="11" s="1"/>
  <c r="N306" i="11" a="1"/>
  <c r="N306" i="11" s="1"/>
  <c r="P1506" i="11" l="1" a="1"/>
  <c r="P1506" i="11" s="1"/>
  <c r="P1504" i="11" a="1"/>
  <c r="P1504" i="11" s="1"/>
  <c r="P1503" i="11" a="1"/>
  <c r="P1503" i="11" s="1"/>
  <c r="P1502" i="11" a="1"/>
  <c r="P1502" i="11" s="1"/>
  <c r="P1501" i="11" a="1"/>
  <c r="P1501" i="11" s="1"/>
  <c r="P1500" i="11" a="1"/>
  <c r="P1500" i="11" s="1"/>
  <c r="P1499" i="11" a="1"/>
  <c r="P1499" i="11" s="1"/>
  <c r="P1498" i="11" a="1"/>
  <c r="P1498" i="11" s="1"/>
  <c r="P1496" i="11" a="1"/>
  <c r="P1496" i="11" s="1"/>
  <c r="P1495" i="11" a="1"/>
  <c r="P1495" i="11" s="1"/>
  <c r="P1494" i="11" a="1"/>
  <c r="P1494" i="11" s="1"/>
  <c r="P1493" i="11" a="1"/>
  <c r="P1493" i="11" s="1"/>
  <c r="P1492" i="11" a="1"/>
  <c r="P1492" i="11" s="1"/>
  <c r="P1491" i="11" a="1"/>
  <c r="P1491" i="11" s="1"/>
  <c r="P1490" i="11" a="1"/>
  <c r="P1490" i="11" s="1"/>
  <c r="P1489" i="11" a="1"/>
  <c r="P1489" i="11" s="1"/>
  <c r="P1488" i="11" a="1"/>
  <c r="P1488" i="11" s="1"/>
  <c r="P1486" i="11" a="1"/>
  <c r="P1486" i="11" s="1"/>
  <c r="P1485" i="11" a="1"/>
  <c r="P1485" i="11" s="1"/>
  <c r="P1484" i="11" a="1"/>
  <c r="P1484" i="11" s="1"/>
  <c r="P1483" i="11" a="1"/>
  <c r="P1483" i="11" s="1"/>
  <c r="P1482" i="11" a="1"/>
  <c r="P1482" i="11" s="1"/>
  <c r="P1481" i="11" a="1"/>
  <c r="P1481" i="11" s="1"/>
  <c r="P1480" i="11" a="1"/>
  <c r="P1480" i="11" s="1"/>
  <c r="P1479" i="11" a="1"/>
  <c r="P1479" i="11" s="1"/>
  <c r="P1478" i="11" a="1"/>
  <c r="P1478" i="11" s="1"/>
  <c r="P1477" i="11" a="1"/>
  <c r="P1477" i="11" s="1"/>
  <c r="P1476" i="11" a="1"/>
  <c r="P1476" i="11" s="1"/>
  <c r="P1475" i="11" a="1"/>
  <c r="P1475" i="11" s="1"/>
  <c r="P1474" i="11" a="1"/>
  <c r="P1474" i="11" s="1"/>
  <c r="P1473" i="11" a="1"/>
  <c r="P1473" i="11" s="1"/>
  <c r="P1472" i="11" a="1"/>
  <c r="P1472" i="11" s="1"/>
  <c r="P1471" i="11" a="1"/>
  <c r="P1471" i="11" s="1"/>
  <c r="P1470" i="11" a="1"/>
  <c r="P1470" i="11" s="1"/>
  <c r="P1469" i="11" a="1"/>
  <c r="P1469" i="11" s="1"/>
  <c r="P1468" i="11" a="1"/>
  <c r="P1468" i="11" s="1"/>
  <c r="P1467" i="11" a="1"/>
  <c r="P1467" i="11" s="1"/>
  <c r="P1466" i="11" a="1"/>
  <c r="P1466" i="11" s="1"/>
  <c r="P1465" i="11" a="1"/>
  <c r="P1465" i="11" s="1"/>
  <c r="P1464" i="11" a="1"/>
  <c r="P1464" i="11" s="1"/>
  <c r="P1463" i="11" a="1"/>
  <c r="P1463" i="11" s="1"/>
  <c r="P1462" i="11" a="1"/>
  <c r="P1462" i="11" s="1"/>
  <c r="P1461" i="11" a="1"/>
  <c r="P1461" i="11" s="1"/>
  <c r="P1460" i="11" a="1"/>
  <c r="P1460" i="11" s="1"/>
  <c r="P1459" i="11" a="1"/>
  <c r="P1459" i="11" s="1"/>
  <c r="P1458" i="11" a="1"/>
  <c r="P1458" i="11" s="1"/>
  <c r="P1457" i="11" a="1"/>
  <c r="P1457" i="11" s="1"/>
  <c r="P1456" i="11" a="1"/>
  <c r="P1456" i="11" s="1"/>
  <c r="P1455" i="11" a="1"/>
  <c r="P1455" i="11" s="1"/>
  <c r="P1454" i="11" a="1"/>
  <c r="P1454" i="11" s="1"/>
  <c r="P1453" i="11" a="1"/>
  <c r="P1453" i="11" s="1"/>
  <c r="P1452" i="11" a="1"/>
  <c r="P1452" i="11" s="1"/>
  <c r="P1451" i="11" a="1"/>
  <c r="P1451" i="11" s="1"/>
  <c r="P1450" i="11" a="1"/>
  <c r="P1450" i="11" s="1"/>
  <c r="P1449" i="11" a="1"/>
  <c r="P1449" i="11" s="1"/>
  <c r="P1448" i="11" a="1"/>
  <c r="P1448" i="11" s="1"/>
  <c r="P1447" i="11" a="1"/>
  <c r="P1447" i="11" s="1"/>
  <c r="P1446" i="11" a="1"/>
  <c r="P1446" i="11" s="1"/>
  <c r="P1445" i="11" a="1"/>
  <c r="P1445" i="11" s="1"/>
  <c r="P1444" i="11" a="1"/>
  <c r="P1444" i="11" s="1"/>
  <c r="P1443" i="11" a="1"/>
  <c r="P1443" i="11" s="1"/>
  <c r="P1442" i="11" a="1"/>
  <c r="P1442" i="11" s="1"/>
  <c r="P1441" i="11" a="1"/>
  <c r="P1441" i="11" s="1"/>
  <c r="P1440" i="11" a="1"/>
  <c r="P1440" i="11" s="1"/>
  <c r="P1439" i="11" a="1"/>
  <c r="P1439" i="11" s="1"/>
  <c r="P1438" i="11" a="1"/>
  <c r="P1438" i="11" s="1"/>
  <c r="P1437" i="11" a="1"/>
  <c r="P1437" i="11" s="1"/>
  <c r="P1436" i="11" a="1"/>
  <c r="P1436" i="11" s="1"/>
  <c r="P1435" i="11" a="1"/>
  <c r="P1435" i="11" s="1"/>
  <c r="P1434" i="11" a="1"/>
  <c r="P1434" i="11" s="1"/>
  <c r="P1433" i="11" a="1"/>
  <c r="P1433" i="11" s="1"/>
  <c r="P1432" i="11" a="1"/>
  <c r="P1432" i="11" s="1"/>
  <c r="P1431" i="11" a="1"/>
  <c r="P1431" i="11" s="1"/>
  <c r="P1430" i="11" a="1"/>
  <c r="P1430" i="11" s="1"/>
  <c r="P1429" i="11" a="1"/>
  <c r="P1429" i="11" s="1"/>
  <c r="P1428" i="11" a="1"/>
  <c r="P1428" i="11" s="1"/>
  <c r="P1427" i="11" a="1"/>
  <c r="P1427" i="11" s="1"/>
  <c r="P1426" i="11" a="1"/>
  <c r="P1426" i="11" s="1"/>
  <c r="P1425" i="11" a="1"/>
  <c r="P1425" i="11" s="1"/>
  <c r="P1424" i="11" a="1"/>
  <c r="P1424" i="11" s="1"/>
  <c r="P1423" i="11" a="1"/>
  <c r="P1423" i="11" s="1"/>
  <c r="P1422" i="11" a="1"/>
  <c r="P1422" i="11" s="1"/>
  <c r="P1421" i="11" a="1"/>
  <c r="P1421" i="11" s="1"/>
  <c r="P1420" i="11" a="1"/>
  <c r="P1420" i="11" s="1"/>
  <c r="P1419" i="11" a="1"/>
  <c r="P1419" i="11" s="1"/>
  <c r="P1418" i="11" a="1"/>
  <c r="P1418" i="11" s="1"/>
  <c r="P1417" i="11" a="1"/>
  <c r="P1417" i="11" s="1"/>
  <c r="P1416" i="11" a="1"/>
  <c r="P1416" i="11" s="1"/>
  <c r="P1415" i="11" a="1"/>
  <c r="P1415" i="11" s="1"/>
  <c r="P1414" i="11" a="1"/>
  <c r="P1414" i="11" s="1"/>
  <c r="P1413" i="11" a="1"/>
  <c r="P1413" i="11" s="1"/>
  <c r="P1412" i="11" a="1"/>
  <c r="P1412" i="11" s="1"/>
  <c r="P1411" i="11" a="1"/>
  <c r="P1411" i="11" s="1"/>
  <c r="P1410" i="11" a="1"/>
  <c r="P1410" i="11" s="1"/>
  <c r="P1409" i="11" a="1"/>
  <c r="P1409" i="11" s="1"/>
  <c r="P1407" i="11" a="1"/>
  <c r="P1407" i="11" s="1"/>
  <c r="P1406" i="11" a="1"/>
  <c r="P1406" i="11" s="1"/>
  <c r="P1405" i="11" a="1"/>
  <c r="P1405" i="11" s="1"/>
  <c r="P1404" i="11" a="1"/>
  <c r="P1404" i="11" s="1"/>
  <c r="P1403" i="11" a="1"/>
  <c r="P1403" i="11" s="1"/>
  <c r="P1402" i="11" a="1"/>
  <c r="P1402" i="11" s="1"/>
  <c r="P1401" i="11" a="1"/>
  <c r="P1401" i="11" s="1"/>
  <c r="P1400" i="11" a="1"/>
  <c r="P1400" i="11" s="1"/>
  <c r="P1399" i="11" a="1"/>
  <c r="P1399" i="11" s="1"/>
  <c r="P1398" i="11" a="1"/>
  <c r="P1398" i="11" s="1"/>
  <c r="P1397" i="11" a="1"/>
  <c r="P1397" i="11" s="1"/>
  <c r="P1396" i="11" a="1"/>
  <c r="P1396" i="11" s="1"/>
  <c r="P1395" i="11" a="1"/>
  <c r="P1395" i="11" s="1"/>
  <c r="P1394" i="11" a="1"/>
  <c r="P1394" i="11" s="1"/>
  <c r="P1393" i="11" a="1"/>
  <c r="P1393" i="11" s="1"/>
  <c r="P1392" i="11" a="1"/>
  <c r="P1392" i="11" s="1"/>
  <c r="P1391" i="11" a="1"/>
  <c r="P1391" i="11" s="1"/>
  <c r="P1390" i="11" a="1"/>
  <c r="P1390" i="11" s="1"/>
  <c r="P1389" i="11" a="1"/>
  <c r="P1389" i="11" s="1"/>
  <c r="P1388" i="11" a="1"/>
  <c r="P1388" i="11" s="1"/>
  <c r="P1387" i="11" a="1"/>
  <c r="P1387" i="11" s="1"/>
  <c r="P1386" i="11" a="1"/>
  <c r="P1386" i="11" s="1"/>
  <c r="P1385" i="11" a="1"/>
  <c r="P1385" i="11" s="1"/>
  <c r="P1384" i="11" a="1"/>
  <c r="P1384" i="11" s="1"/>
  <c r="P1383" i="11" a="1"/>
  <c r="P1383" i="11" s="1"/>
  <c r="P1382" i="11" a="1"/>
  <c r="P1382" i="11" s="1"/>
  <c r="P1381" i="11" a="1"/>
  <c r="P1381" i="11" s="1"/>
  <c r="P1380" i="11" a="1"/>
  <c r="P1380" i="11" s="1"/>
  <c r="P1379" i="11" a="1"/>
  <c r="P1379" i="11" s="1"/>
  <c r="P1378" i="11" a="1"/>
  <c r="P1378" i="11" s="1"/>
  <c r="P1377" i="11" a="1"/>
  <c r="P1377" i="11" s="1"/>
  <c r="P1375" i="11" a="1"/>
  <c r="P1375" i="11" s="1"/>
  <c r="P1374" i="11" a="1"/>
  <c r="P1374" i="11" s="1"/>
  <c r="P1373" i="11" a="1"/>
  <c r="P1373" i="11" s="1"/>
  <c r="P1372" i="11" a="1"/>
  <c r="P1372" i="11" s="1"/>
  <c r="P1371" i="11" a="1"/>
  <c r="P1371" i="11" s="1"/>
  <c r="P1370" i="11" a="1"/>
  <c r="P1370" i="11" s="1"/>
  <c r="P1369" i="11" a="1"/>
  <c r="P1369" i="11" s="1"/>
  <c r="P1368" i="11" a="1"/>
  <c r="P1368" i="11" s="1"/>
  <c r="P1367" i="11" a="1"/>
  <c r="P1367" i="11" s="1"/>
  <c r="P1366" i="11" a="1"/>
  <c r="P1366" i="11" s="1"/>
  <c r="P1365" i="11" a="1"/>
  <c r="P1365" i="11" s="1"/>
  <c r="P1364" i="11" a="1"/>
  <c r="P1364" i="11" s="1"/>
  <c r="P1363" i="11" a="1"/>
  <c r="P1363" i="11" s="1"/>
  <c r="P1362" i="11" a="1"/>
  <c r="P1362" i="11" s="1"/>
  <c r="P1361" i="11" a="1"/>
  <c r="P1361" i="11" s="1"/>
  <c r="P1360" i="11" a="1"/>
  <c r="P1360" i="11" s="1"/>
  <c r="P1359" i="11" a="1"/>
  <c r="P1359" i="11" s="1"/>
  <c r="P1358" i="11" a="1"/>
  <c r="P1358" i="11" s="1"/>
  <c r="P1357" i="11" a="1"/>
  <c r="P1357" i="11" s="1"/>
  <c r="P1356" i="11" a="1"/>
  <c r="P1356" i="11" s="1"/>
  <c r="P1355" i="11" a="1"/>
  <c r="P1355" i="11" s="1"/>
  <c r="P1354" i="11" a="1"/>
  <c r="P1354" i="11" s="1"/>
  <c r="P1353" i="11" a="1"/>
  <c r="P1353" i="11" s="1"/>
  <c r="P1352" i="11" a="1"/>
  <c r="P1352" i="11" s="1"/>
  <c r="P1351" i="11" a="1"/>
  <c r="P1351" i="11" s="1"/>
  <c r="P1350" i="11" a="1"/>
  <c r="P1350" i="11" s="1"/>
  <c r="P1349" i="11" a="1"/>
  <c r="P1349" i="11" s="1"/>
  <c r="P1348" i="11" a="1"/>
  <c r="P1348" i="11" s="1"/>
  <c r="P1347" i="11" a="1"/>
  <c r="P1347" i="11" s="1"/>
  <c r="P1346" i="11" a="1"/>
  <c r="P1346" i="11" s="1"/>
  <c r="P1345" i="11" a="1"/>
  <c r="P1345" i="11" s="1"/>
  <c r="P1344" i="11" a="1"/>
  <c r="P1344" i="11" s="1"/>
  <c r="P1343" i="11" a="1"/>
  <c r="P1343" i="11" s="1"/>
  <c r="P1342" i="11" a="1"/>
  <c r="P1342" i="11" s="1"/>
  <c r="P1341" i="11" a="1"/>
  <c r="P1341" i="11" s="1"/>
  <c r="P1340" i="11" a="1"/>
  <c r="P1340" i="11" s="1"/>
  <c r="P1339" i="11" a="1"/>
  <c r="P1339" i="11" s="1"/>
  <c r="P1338" i="11" a="1"/>
  <c r="P1338" i="11" s="1"/>
  <c r="P1337" i="11" a="1"/>
  <c r="P1337" i="11" s="1"/>
  <c r="P1336" i="11" a="1"/>
  <c r="P1336" i="11" s="1"/>
  <c r="P1335" i="11" a="1"/>
  <c r="P1335" i="11" s="1"/>
  <c r="P1334" i="11" a="1"/>
  <c r="P1334" i="11" s="1"/>
  <c r="P1333" i="11" a="1"/>
  <c r="P1333" i="11" s="1"/>
  <c r="P1332" i="11" a="1"/>
  <c r="P1332" i="11" s="1"/>
  <c r="P1331" i="11" a="1"/>
  <c r="P1331" i="11" s="1"/>
  <c r="P1330" i="11" a="1"/>
  <c r="P1330" i="11" s="1"/>
  <c r="P1329" i="11" a="1"/>
  <c r="P1329" i="11" s="1"/>
  <c r="P1328" i="11" a="1"/>
  <c r="P1328" i="11" s="1"/>
  <c r="P1327" i="11" a="1"/>
  <c r="P1327" i="11" s="1"/>
  <c r="P1326" i="11" a="1"/>
  <c r="P1326" i="11" s="1"/>
  <c r="P1325" i="11" a="1"/>
  <c r="P1325" i="11" s="1"/>
  <c r="P1324" i="11" a="1"/>
  <c r="P1324" i="11" s="1"/>
  <c r="P1323" i="11" a="1"/>
  <c r="P1323" i="11" s="1"/>
  <c r="P1322" i="11" a="1"/>
  <c r="P1322" i="11" s="1"/>
  <c r="P1321" i="11" a="1"/>
  <c r="P1321" i="11" s="1"/>
  <c r="P1320" i="11" a="1"/>
  <c r="P1320" i="11" s="1"/>
  <c r="P1319" i="11" a="1"/>
  <c r="P1319" i="11" s="1"/>
  <c r="P1317" i="11" a="1"/>
  <c r="P1317" i="11" s="1"/>
  <c r="P1316" i="11" a="1"/>
  <c r="P1316" i="11" s="1"/>
  <c r="P1315" i="11" a="1"/>
  <c r="P1315" i="11" s="1"/>
  <c r="P1314" i="11" a="1"/>
  <c r="P1314" i="11" s="1"/>
  <c r="P1313" i="11" a="1"/>
  <c r="P1313" i="11" s="1"/>
  <c r="P1312" i="11" a="1"/>
  <c r="P1312" i="11" s="1"/>
  <c r="P1311" i="11" a="1"/>
  <c r="P1311" i="11" s="1"/>
  <c r="P1310" i="11" a="1"/>
  <c r="P1310" i="11" s="1"/>
  <c r="P1309" i="11" a="1"/>
  <c r="P1309" i="11" s="1"/>
  <c r="P1308" i="11" a="1"/>
  <c r="P1308" i="11" s="1"/>
  <c r="P1307" i="11" a="1"/>
  <c r="P1307" i="11" s="1"/>
  <c r="P1306" i="11" a="1"/>
  <c r="P1306" i="11" s="1"/>
  <c r="P1305" i="11" a="1"/>
  <c r="P1305" i="11" s="1"/>
  <c r="P1304" i="11" a="1"/>
  <c r="P1304" i="11" s="1"/>
  <c r="P1303" i="11" a="1"/>
  <c r="P1303" i="11" s="1"/>
  <c r="P1302" i="11" a="1"/>
  <c r="P1302" i="11" s="1"/>
  <c r="P1301" i="11" a="1"/>
  <c r="P1301" i="11" s="1"/>
  <c r="P1300" i="11" a="1"/>
  <c r="P1300" i="11" s="1"/>
  <c r="P1299" i="11" a="1"/>
  <c r="P1299" i="11" s="1"/>
  <c r="P1298" i="11" a="1"/>
  <c r="P1298" i="11" s="1"/>
  <c r="P1297" i="11" a="1"/>
  <c r="P1297" i="11" s="1"/>
  <c r="P1296" i="11" a="1"/>
  <c r="P1296" i="11" s="1"/>
  <c r="P1295" i="11" a="1"/>
  <c r="P1295" i="11" s="1"/>
  <c r="P1294" i="11" a="1"/>
  <c r="P1294" i="11" s="1"/>
  <c r="P1293" i="11" a="1"/>
  <c r="P1293" i="11" s="1"/>
  <c r="P1292" i="11" a="1"/>
  <c r="P1292" i="11" s="1"/>
  <c r="P1291" i="11" a="1"/>
  <c r="P1291" i="11" s="1"/>
  <c r="P1290" i="11" a="1"/>
  <c r="P1290" i="11" s="1"/>
  <c r="P1289" i="11" a="1"/>
  <c r="P1289" i="11" s="1"/>
  <c r="P1288" i="11" a="1"/>
  <c r="P1288" i="11" s="1"/>
  <c r="P1287" i="11" a="1"/>
  <c r="P1287" i="11" s="1"/>
  <c r="P1286" i="11" a="1"/>
  <c r="P1286" i="11" s="1"/>
  <c r="P1285" i="11" a="1"/>
  <c r="P1285" i="11" s="1"/>
  <c r="P1284" i="11" a="1"/>
  <c r="P1284" i="11" s="1"/>
  <c r="P1283" i="11" a="1"/>
  <c r="P1283" i="11" s="1"/>
  <c r="P1282" i="11" a="1"/>
  <c r="P1282" i="11" s="1"/>
  <c r="P1281" i="11" a="1"/>
  <c r="P1281" i="11" s="1"/>
  <c r="P1280" i="11" a="1"/>
  <c r="P1280" i="11" s="1"/>
  <c r="P1279" i="11" a="1"/>
  <c r="P1279" i="11" s="1"/>
  <c r="P1278" i="11" a="1"/>
  <c r="P1278" i="11" s="1"/>
  <c r="P1277" i="11" a="1"/>
  <c r="P1277" i="11" s="1"/>
  <c r="P1276" i="11" a="1"/>
  <c r="P1276" i="11" s="1"/>
  <c r="P1275" i="11" a="1"/>
  <c r="P1275" i="11" s="1"/>
  <c r="P1274" i="11" a="1"/>
  <c r="P1274" i="11" s="1"/>
  <c r="P1273" i="11" a="1"/>
  <c r="P1273" i="11" s="1"/>
  <c r="P1272" i="11" a="1"/>
  <c r="P1272" i="11" s="1"/>
  <c r="P1271" i="11" a="1"/>
  <c r="P1271" i="11" s="1"/>
  <c r="P1270" i="11" a="1"/>
  <c r="P1270" i="11" s="1"/>
  <c r="P1269" i="11" a="1"/>
  <c r="P1269" i="11" s="1"/>
  <c r="P1268" i="11" a="1"/>
  <c r="P1268" i="11" s="1"/>
  <c r="P1267" i="11" a="1"/>
  <c r="P1267" i="11" s="1"/>
  <c r="P1266" i="11" a="1"/>
  <c r="P1266" i="11" s="1"/>
  <c r="P1265" i="11" a="1"/>
  <c r="P1265" i="11" s="1"/>
  <c r="P1264" i="11" a="1"/>
  <c r="P1264" i="11" s="1"/>
  <c r="P1263" i="11" a="1"/>
  <c r="P1263" i="11" s="1"/>
  <c r="P1262" i="11" a="1"/>
  <c r="P1262" i="11" s="1"/>
  <c r="P1261" i="11" a="1"/>
  <c r="P1261" i="11" s="1"/>
  <c r="P1260" i="11" a="1"/>
  <c r="P1260" i="11" s="1"/>
  <c r="P1259" i="11" a="1"/>
  <c r="P1259" i="11" s="1"/>
  <c r="P1258" i="11" a="1"/>
  <c r="P1258" i="11" s="1"/>
  <c r="P1257" i="11" a="1"/>
  <c r="P1257" i="11" s="1"/>
  <c r="P1256" i="11" a="1"/>
  <c r="P1256" i="11" s="1"/>
  <c r="P1255" i="11" a="1"/>
  <c r="P1255" i="11" s="1"/>
  <c r="P1254" i="11" a="1"/>
  <c r="P1254" i="11" s="1"/>
  <c r="P1253" i="11" a="1"/>
  <c r="P1253" i="11" s="1"/>
  <c r="P1252" i="11" a="1"/>
  <c r="P1252" i="11" s="1"/>
  <c r="P1251" i="11" a="1"/>
  <c r="P1251" i="11" s="1"/>
  <c r="P1250" i="11" a="1"/>
  <c r="P1250" i="11" s="1"/>
  <c r="P1249" i="11" a="1"/>
  <c r="P1249" i="11" s="1"/>
  <c r="P1248" i="11" a="1"/>
  <c r="P1248" i="11" s="1"/>
  <c r="P1247" i="11" a="1"/>
  <c r="P1247" i="11" s="1"/>
  <c r="P1246" i="11" a="1"/>
  <c r="P1246" i="11" s="1"/>
  <c r="P1245" i="11" a="1"/>
  <c r="P1245" i="11" s="1"/>
  <c r="P1244" i="11" a="1"/>
  <c r="P1244" i="11" s="1"/>
  <c r="P1243" i="11" a="1"/>
  <c r="P1243" i="11" s="1"/>
  <c r="P1242" i="11" a="1"/>
  <c r="P1242" i="11" s="1"/>
  <c r="P1241" i="11" a="1"/>
  <c r="P1241" i="11" s="1"/>
  <c r="P1240" i="11" a="1"/>
  <c r="P1240" i="11" s="1"/>
  <c r="P1239" i="11" a="1"/>
  <c r="P1239" i="11" s="1"/>
  <c r="P1238" i="11" a="1"/>
  <c r="P1238" i="11" s="1"/>
  <c r="P1237" i="11" a="1"/>
  <c r="P1237" i="11" s="1"/>
  <c r="P1236" i="11" a="1"/>
  <c r="P1236" i="11" s="1"/>
  <c r="P1235" i="11" a="1"/>
  <c r="P1235" i="11" s="1"/>
  <c r="P1234" i="11" a="1"/>
  <c r="P1234" i="11" s="1"/>
  <c r="P1233" i="11" a="1"/>
  <c r="P1233" i="11" s="1"/>
  <c r="P1232" i="11" a="1"/>
  <c r="P1232" i="11" s="1"/>
  <c r="P1231" i="11" a="1"/>
  <c r="P1231" i="11" s="1"/>
  <c r="P1230" i="11" a="1"/>
  <c r="P1230" i="11" s="1"/>
  <c r="P1229" i="11" a="1"/>
  <c r="P1229" i="11" s="1"/>
  <c r="P1228" i="11" a="1"/>
  <c r="P1228" i="11" s="1"/>
  <c r="P1227" i="11" a="1"/>
  <c r="P1227" i="11" s="1"/>
  <c r="P1226" i="11" a="1"/>
  <c r="P1226" i="11" s="1"/>
  <c r="P1225" i="11" a="1"/>
  <c r="P1225" i="11" s="1"/>
  <c r="P1224" i="11" a="1"/>
  <c r="P1224" i="11" s="1"/>
  <c r="P1223" i="11" a="1"/>
  <c r="P1223" i="11" s="1"/>
  <c r="P1222" i="11" a="1"/>
  <c r="P1222" i="11" s="1"/>
  <c r="P1221" i="11" a="1"/>
  <c r="P1221" i="11" s="1"/>
  <c r="P1220" i="11" a="1"/>
  <c r="P1220" i="11" s="1"/>
  <c r="P1219" i="11" a="1"/>
  <c r="P1219" i="11" s="1"/>
  <c r="P1218" i="11" a="1"/>
  <c r="P1218" i="11" s="1"/>
  <c r="P1217" i="11" a="1"/>
  <c r="P1217" i="11" s="1"/>
  <c r="P1216" i="11" a="1"/>
  <c r="P1216" i="11" s="1"/>
  <c r="P1215" i="11" a="1"/>
  <c r="P1215" i="11" s="1"/>
  <c r="P1214" i="11" a="1"/>
  <c r="P1214" i="11" s="1"/>
  <c r="P1213" i="11" a="1"/>
  <c r="P1213" i="11" s="1"/>
  <c r="P1212" i="11" a="1"/>
  <c r="P1212" i="11" s="1"/>
  <c r="P1211" i="11" a="1"/>
  <c r="P1211" i="11" s="1"/>
  <c r="P1210" i="11" a="1"/>
  <c r="P1210" i="11" s="1"/>
  <c r="P1209" i="11" a="1"/>
  <c r="P1209" i="11" s="1"/>
  <c r="P1208" i="11" a="1"/>
  <c r="P1208" i="11" s="1"/>
  <c r="P1207" i="11" a="1"/>
  <c r="P1207" i="11" s="1"/>
  <c r="P1206" i="11" a="1"/>
  <c r="P1206" i="11" s="1"/>
  <c r="P1205" i="11" a="1"/>
  <c r="P1205" i="11" s="1"/>
  <c r="P1204" i="11" a="1"/>
  <c r="P1204" i="11" s="1"/>
  <c r="P1203" i="11" a="1"/>
  <c r="P1203" i="11" s="1"/>
  <c r="P1202" i="11" a="1"/>
  <c r="P1202" i="11" s="1"/>
  <c r="P1201" i="11" a="1"/>
  <c r="P1201" i="11" s="1"/>
  <c r="P1200" i="11" a="1"/>
  <c r="P1200" i="11" s="1"/>
  <c r="P1199" i="11" a="1"/>
  <c r="P1199" i="11" s="1"/>
  <c r="P1198" i="11" a="1"/>
  <c r="P1198" i="11" s="1"/>
  <c r="P1197" i="11" a="1"/>
  <c r="P1197" i="11" s="1"/>
  <c r="P1196" i="11" a="1"/>
  <c r="P1196" i="11" s="1"/>
  <c r="P1195" i="11" a="1"/>
  <c r="P1195" i="11" s="1"/>
  <c r="P1194" i="11" a="1"/>
  <c r="P1194" i="11" s="1"/>
  <c r="P1193" i="11" a="1"/>
  <c r="P1193" i="11" s="1"/>
  <c r="P1192" i="11" a="1"/>
  <c r="P1192" i="11" s="1"/>
  <c r="P1191" i="11" a="1"/>
  <c r="P1191" i="11" s="1"/>
  <c r="P1190" i="11" a="1"/>
  <c r="P1190" i="11" s="1"/>
  <c r="P1189" i="11" a="1"/>
  <c r="P1189" i="11" s="1"/>
  <c r="P1188" i="11" a="1"/>
  <c r="P1188" i="11" s="1"/>
  <c r="P1187" i="11" a="1"/>
  <c r="P1187" i="11" s="1"/>
  <c r="P1186" i="11" a="1"/>
  <c r="P1186" i="11" s="1"/>
  <c r="P1185" i="11" a="1"/>
  <c r="P1185" i="11" s="1"/>
  <c r="P1184" i="11" a="1"/>
  <c r="P1184" i="11" s="1"/>
  <c r="P1183" i="11" a="1"/>
  <c r="P1183" i="11" s="1"/>
  <c r="P1182" i="11" a="1"/>
  <c r="P1182" i="11" s="1"/>
  <c r="P1181" i="11" a="1"/>
  <c r="P1181" i="11" s="1"/>
  <c r="P1180" i="11" a="1"/>
  <c r="P1180" i="11" s="1"/>
  <c r="P1179" i="11" a="1"/>
  <c r="P1179" i="11" s="1"/>
  <c r="P1178" i="11" a="1"/>
  <c r="P1178" i="11" s="1"/>
  <c r="P1177" i="11" a="1"/>
  <c r="P1177" i="11" s="1"/>
  <c r="P1176" i="11" a="1"/>
  <c r="P1176" i="11" s="1"/>
  <c r="P1175" i="11" a="1"/>
  <c r="P1175" i="11" s="1"/>
  <c r="P1174" i="11" a="1"/>
  <c r="P1174" i="11" s="1"/>
  <c r="P1173" i="11" a="1"/>
  <c r="P1173" i="11" s="1"/>
  <c r="P1172" i="11" a="1"/>
  <c r="P1172" i="11" s="1"/>
  <c r="P1171" i="11" a="1"/>
  <c r="P1171" i="11" s="1"/>
  <c r="P1170" i="11" a="1"/>
  <c r="P1170" i="11" s="1"/>
  <c r="P1169" i="11" a="1"/>
  <c r="P1169" i="11" s="1"/>
  <c r="P1168" i="11" a="1"/>
  <c r="P1168" i="11" s="1"/>
  <c r="P1167" i="11" a="1"/>
  <c r="P1167" i="11" s="1"/>
  <c r="P1166" i="11" a="1"/>
  <c r="P1166" i="11" s="1"/>
  <c r="P1165" i="11" a="1"/>
  <c r="P1165" i="11" s="1"/>
  <c r="P1164" i="11" a="1"/>
  <c r="P1164" i="11" s="1"/>
  <c r="P1163" i="11" a="1"/>
  <c r="P1163" i="11" s="1"/>
  <c r="P1162" i="11" a="1"/>
  <c r="P1162" i="11" s="1"/>
  <c r="P1161" i="11" a="1"/>
  <c r="P1161" i="11" s="1"/>
  <c r="P1160" i="11" a="1"/>
  <c r="P1160" i="11" s="1"/>
  <c r="P1159" i="11" a="1"/>
  <c r="P1159" i="11" s="1"/>
  <c r="P1158" i="11" a="1"/>
  <c r="P1158" i="11" s="1"/>
  <c r="P1157" i="11" a="1"/>
  <c r="P1157" i="11" s="1"/>
  <c r="P1156" i="11" a="1"/>
  <c r="P1156" i="11" s="1"/>
  <c r="P1155" i="11" a="1"/>
  <c r="P1155" i="11" s="1"/>
  <c r="P1154" i="11" a="1"/>
  <c r="P1154" i="11" s="1"/>
  <c r="P1153" i="11" a="1"/>
  <c r="P1153" i="11" s="1"/>
  <c r="P1151" i="11" a="1"/>
  <c r="P1151" i="11" s="1"/>
  <c r="P1150" i="11" a="1"/>
  <c r="P1150" i="11" s="1"/>
  <c r="P1149" i="11" a="1"/>
  <c r="P1149" i="11" s="1"/>
  <c r="P1148" i="11" a="1"/>
  <c r="P1148" i="11" s="1"/>
  <c r="P1147" i="11" a="1"/>
  <c r="P1147" i="11" s="1"/>
  <c r="P1146" i="11" a="1"/>
  <c r="P1146" i="11" s="1"/>
  <c r="P1145" i="11" a="1"/>
  <c r="P1145" i="11" s="1"/>
  <c r="P1144" i="11" a="1"/>
  <c r="P1144" i="11" s="1"/>
  <c r="P1143" i="11" a="1"/>
  <c r="P1143" i="11" s="1"/>
  <c r="P1142" i="11" a="1"/>
  <c r="P1142" i="11" s="1"/>
  <c r="P1141" i="11" a="1"/>
  <c r="P1141" i="11" s="1"/>
  <c r="P1140" i="11" a="1"/>
  <c r="P1140" i="11" s="1"/>
  <c r="P1139" i="11" a="1"/>
  <c r="P1139" i="11" s="1"/>
  <c r="P1138" i="11" a="1"/>
  <c r="P1138" i="11" s="1"/>
  <c r="P1137" i="11" a="1"/>
  <c r="P1137" i="11" s="1"/>
  <c r="P1136" i="11" a="1"/>
  <c r="P1136" i="11" s="1"/>
  <c r="P1135" i="11" a="1"/>
  <c r="P1135" i="11" s="1"/>
  <c r="P1134" i="11" a="1"/>
  <c r="P1134" i="11" s="1"/>
  <c r="P1133" i="11" a="1"/>
  <c r="P1133" i="11" s="1"/>
  <c r="P1132" i="11" a="1"/>
  <c r="P1132" i="11" s="1"/>
  <c r="P1131" i="11" a="1"/>
  <c r="P1131" i="11" s="1"/>
  <c r="P1130" i="11" a="1"/>
  <c r="P1130" i="11" s="1"/>
  <c r="P1129" i="11" a="1"/>
  <c r="P1129" i="11" s="1"/>
  <c r="P1128" i="11" a="1"/>
  <c r="P1128" i="11" s="1"/>
  <c r="P1127" i="11" a="1"/>
  <c r="P1127" i="11" s="1"/>
  <c r="P1126" i="11" a="1"/>
  <c r="P1126" i="11" s="1"/>
  <c r="P1125" i="11" a="1"/>
  <c r="P1125" i="11" s="1"/>
  <c r="P1124" i="11" a="1"/>
  <c r="P1124" i="11" s="1"/>
  <c r="P1123" i="11" a="1"/>
  <c r="P1123" i="11" s="1"/>
  <c r="P1122" i="11" a="1"/>
  <c r="P1122" i="11" s="1"/>
  <c r="P1121" i="11" a="1"/>
  <c r="P1121" i="11" s="1"/>
  <c r="P1120" i="11" a="1"/>
  <c r="P1120" i="11" s="1"/>
  <c r="P1119" i="11" a="1"/>
  <c r="P1119" i="11" s="1"/>
  <c r="P1118" i="11" a="1"/>
  <c r="P1118" i="11" s="1"/>
  <c r="P1117" i="11" a="1"/>
  <c r="P1117" i="11" s="1"/>
  <c r="P1116" i="11" a="1"/>
  <c r="P1116" i="11" s="1"/>
  <c r="P1115" i="11" a="1"/>
  <c r="P1115" i="11" s="1"/>
  <c r="P1114" i="11" a="1"/>
  <c r="P1114" i="11" s="1"/>
  <c r="P1113" i="11" a="1"/>
  <c r="P1113" i="11" s="1"/>
  <c r="P1112" i="11" a="1"/>
  <c r="P1112" i="11" s="1"/>
  <c r="P1111" i="11" a="1"/>
  <c r="P1111" i="11" s="1"/>
  <c r="P1110" i="11" a="1"/>
  <c r="P1110" i="11" s="1"/>
  <c r="P1109" i="11" a="1"/>
  <c r="P1109" i="11" s="1"/>
  <c r="P1108" i="11" a="1"/>
  <c r="P1108" i="11" s="1"/>
  <c r="P1107" i="11" a="1"/>
  <c r="P1107" i="11" s="1"/>
  <c r="P1106" i="11" a="1"/>
  <c r="P1106" i="11" s="1"/>
  <c r="P1105" i="11" a="1"/>
  <c r="P1105" i="11" s="1"/>
  <c r="P1104" i="11" a="1"/>
  <c r="P1104" i="11" s="1"/>
  <c r="P1103" i="11" a="1"/>
  <c r="P1103" i="11" s="1"/>
  <c r="P1102" i="11" a="1"/>
  <c r="P1102" i="11" s="1"/>
  <c r="P1101" i="11" a="1"/>
  <c r="P1101" i="11" s="1"/>
  <c r="P1100" i="11" a="1"/>
  <c r="P1100" i="11" s="1"/>
  <c r="P1099" i="11" a="1"/>
  <c r="P1099" i="11" s="1"/>
  <c r="P1098" i="11" a="1"/>
  <c r="P1098" i="11" s="1"/>
  <c r="P1097" i="11" a="1"/>
  <c r="P1097" i="11" s="1"/>
  <c r="P1096" i="11" a="1"/>
  <c r="P1096" i="11" s="1"/>
  <c r="P1095" i="11" a="1"/>
  <c r="P1095" i="11" s="1"/>
  <c r="P1094" i="11" a="1"/>
  <c r="P1094" i="11" s="1"/>
  <c r="P1093" i="11" a="1"/>
  <c r="P1093" i="11" s="1"/>
  <c r="P1092" i="11" a="1"/>
  <c r="P1092" i="11" s="1"/>
  <c r="P1091" i="11" a="1"/>
  <c r="P1091" i="11" s="1"/>
  <c r="P1090" i="11" a="1"/>
  <c r="P1090" i="11" s="1"/>
  <c r="P1089" i="11" a="1"/>
  <c r="P1089" i="11" s="1"/>
  <c r="P1088" i="11" a="1"/>
  <c r="P1088" i="11" s="1"/>
  <c r="P1087" i="11" a="1"/>
  <c r="P1087" i="11" s="1"/>
  <c r="P1086" i="11" a="1"/>
  <c r="P1086" i="11" s="1"/>
  <c r="P1085" i="11" a="1"/>
  <c r="P1085" i="11" s="1"/>
  <c r="P1084" i="11" a="1"/>
  <c r="P1084" i="11" s="1"/>
  <c r="P1083" i="11" a="1"/>
  <c r="P1083" i="11" s="1"/>
  <c r="P1082" i="11" a="1"/>
  <c r="P1082" i="11" s="1"/>
  <c r="P1081" i="11" a="1"/>
  <c r="P1081" i="11" s="1"/>
  <c r="P1080" i="11" a="1"/>
  <c r="P1080" i="11" s="1"/>
  <c r="P1079" i="11" a="1"/>
  <c r="P1079" i="11" s="1"/>
  <c r="P1078" i="11" a="1"/>
  <c r="P1078" i="11" s="1"/>
  <c r="P1077" i="11" a="1"/>
  <c r="P1077" i="11" s="1"/>
  <c r="P1076" i="11" a="1"/>
  <c r="P1076" i="11" s="1"/>
  <c r="P1075" i="11" a="1"/>
  <c r="P1075" i="11" s="1"/>
  <c r="P1074" i="11" a="1"/>
  <c r="P1074" i="11" s="1"/>
  <c r="P1073" i="11" a="1"/>
  <c r="P1073" i="11" s="1"/>
  <c r="P1072" i="11" a="1"/>
  <c r="P1072" i="11" s="1"/>
  <c r="P1071" i="11" a="1"/>
  <c r="P1071" i="11" s="1"/>
  <c r="P1070" i="11" a="1"/>
  <c r="P1070" i="11" s="1"/>
  <c r="P1069" i="11" a="1"/>
  <c r="P1069" i="11" s="1"/>
  <c r="P1068" i="11" a="1"/>
  <c r="P1068" i="11" s="1"/>
  <c r="P1067" i="11" a="1"/>
  <c r="P1067" i="11" s="1"/>
  <c r="P1066" i="11" a="1"/>
  <c r="P1066" i="11" s="1"/>
  <c r="P1065" i="11" a="1"/>
  <c r="P1065" i="11" s="1"/>
  <c r="P1064" i="11" a="1"/>
  <c r="P1064" i="11" s="1"/>
  <c r="P1063" i="11" a="1"/>
  <c r="P1063" i="11" s="1"/>
  <c r="P1062" i="11" a="1"/>
  <c r="P1062" i="11" s="1"/>
  <c r="P1061" i="11" a="1"/>
  <c r="P1061" i="11" s="1"/>
  <c r="P1060" i="11" a="1"/>
  <c r="P1060" i="11" s="1"/>
  <c r="P1059" i="11" a="1"/>
  <c r="P1059" i="11" s="1"/>
  <c r="P1058" i="11" a="1"/>
  <c r="P1058" i="11" s="1"/>
  <c r="P1057" i="11" a="1"/>
  <c r="P1057" i="11" s="1"/>
  <c r="P1056" i="11" a="1"/>
  <c r="P1056" i="11" s="1"/>
  <c r="P1055" i="11" a="1"/>
  <c r="P1055" i="11" s="1"/>
  <c r="P1054" i="11" a="1"/>
  <c r="P1054" i="11" s="1"/>
  <c r="P1053" i="11" a="1"/>
  <c r="P1053" i="11" s="1"/>
  <c r="P1052" i="11" a="1"/>
  <c r="P1052" i="11" s="1"/>
  <c r="P1051" i="11" a="1"/>
  <c r="P1051" i="11" s="1"/>
  <c r="P1050" i="11" a="1"/>
  <c r="P1050" i="11" s="1"/>
  <c r="P1049" i="11" a="1"/>
  <c r="P1049" i="11" s="1"/>
  <c r="P1048" i="11" a="1"/>
  <c r="P1048" i="11" s="1"/>
  <c r="P1047" i="11" a="1"/>
  <c r="P1047" i="11" s="1"/>
  <c r="P1046" i="11" a="1"/>
  <c r="P1046" i="11" s="1"/>
  <c r="P1045" i="11" a="1"/>
  <c r="P1045" i="11" s="1"/>
  <c r="P1044" i="11" a="1"/>
  <c r="P1044" i="11" s="1"/>
  <c r="P1043" i="11" a="1"/>
  <c r="P1043" i="11" s="1"/>
  <c r="P1042" i="11" a="1"/>
  <c r="P1042" i="11" s="1"/>
  <c r="P1041" i="11" a="1"/>
  <c r="P1041" i="11" s="1"/>
  <c r="P1040" i="11" a="1"/>
  <c r="P1040" i="11" s="1"/>
  <c r="P1039" i="11" a="1"/>
  <c r="P1039" i="11" s="1"/>
  <c r="P1038" i="11" a="1"/>
  <c r="P1038" i="11" s="1"/>
  <c r="P1037" i="11" a="1"/>
  <c r="P1037" i="11" s="1"/>
  <c r="P1036" i="11" a="1"/>
  <c r="P1036" i="11" s="1"/>
  <c r="P1035" i="11" a="1"/>
  <c r="P1035" i="11" s="1"/>
  <c r="P1034" i="11" a="1"/>
  <c r="P1034" i="11" s="1"/>
  <c r="P1033" i="11" a="1"/>
  <c r="P1033" i="11" s="1"/>
  <c r="P1032" i="11" a="1"/>
  <c r="P1032" i="11" s="1"/>
  <c r="P1031" i="11" a="1"/>
  <c r="P1031" i="11" s="1"/>
  <c r="P1030" i="11" a="1"/>
  <c r="P1030" i="11" s="1"/>
  <c r="P1029" i="11" a="1"/>
  <c r="P1029" i="11" s="1"/>
  <c r="P1028" i="11" a="1"/>
  <c r="P1028" i="11" s="1"/>
  <c r="P1027" i="11" a="1"/>
  <c r="P1027" i="11" s="1"/>
  <c r="P1026" i="11" a="1"/>
  <c r="P1026" i="11" s="1"/>
  <c r="P1025" i="11" a="1"/>
  <c r="P1025" i="11" s="1"/>
  <c r="P1024" i="11" a="1"/>
  <c r="P1024" i="11" s="1"/>
  <c r="P1023" i="11" a="1"/>
  <c r="P1023" i="11" s="1"/>
  <c r="P1022" i="11" a="1"/>
  <c r="P1022" i="11" s="1"/>
  <c r="P1021" i="11" a="1"/>
  <c r="P1021" i="11" s="1"/>
  <c r="P1020" i="11" a="1"/>
  <c r="P1020" i="11" s="1"/>
  <c r="P1019" i="11" a="1"/>
  <c r="P1019" i="11" s="1"/>
  <c r="P1018" i="11" a="1"/>
  <c r="P1018" i="11" s="1"/>
  <c r="P1017" i="11" a="1"/>
  <c r="P1017" i="11" s="1"/>
  <c r="P1016" i="11" a="1"/>
  <c r="P1016" i="11" s="1"/>
  <c r="P1015" i="11" a="1"/>
  <c r="P1015" i="11" s="1"/>
  <c r="P1014" i="11" a="1"/>
  <c r="P1014" i="11" s="1"/>
  <c r="P1013" i="11" a="1"/>
  <c r="P1013" i="11" s="1"/>
  <c r="P1012" i="11" a="1"/>
  <c r="P1012" i="11" s="1"/>
  <c r="P1011" i="11" a="1"/>
  <c r="P1011" i="11" s="1"/>
  <c r="P1010" i="11" a="1"/>
  <c r="P1010" i="11" s="1"/>
  <c r="P1009" i="11" a="1"/>
  <c r="P1009" i="11" s="1"/>
  <c r="P1008" i="11" a="1"/>
  <c r="P1008" i="11" s="1"/>
  <c r="P1007" i="11" a="1"/>
  <c r="P1007" i="11" s="1"/>
  <c r="P1006" i="11" a="1"/>
  <c r="P1006" i="11" s="1"/>
  <c r="P1005" i="11" a="1"/>
  <c r="P1005" i="11" s="1"/>
  <c r="P1004" i="11" a="1"/>
  <c r="P1004" i="11" s="1"/>
  <c r="P1003" i="11" a="1"/>
  <c r="P1003" i="11" s="1"/>
  <c r="P1002" i="11" a="1"/>
  <c r="P1002" i="11" s="1"/>
  <c r="P1001" i="11" a="1"/>
  <c r="P1001" i="11" s="1"/>
  <c r="P1000" i="11" a="1"/>
  <c r="P1000" i="11" s="1"/>
  <c r="P999" i="11" a="1"/>
  <c r="P999" i="11" s="1"/>
  <c r="P998" i="11" a="1"/>
  <c r="P998" i="11" s="1"/>
  <c r="P997" i="11" a="1"/>
  <c r="P997" i="11" s="1"/>
  <c r="P996" i="11" a="1"/>
  <c r="P996" i="11" s="1"/>
  <c r="P995" i="11" a="1"/>
  <c r="P995" i="11" s="1"/>
  <c r="P994" i="11" a="1"/>
  <c r="P994" i="11" s="1"/>
  <c r="P993" i="11" a="1"/>
  <c r="P993" i="11" s="1"/>
  <c r="P992" i="11" a="1"/>
  <c r="P992" i="11" s="1"/>
  <c r="P991" i="11" a="1"/>
  <c r="P991" i="11" s="1"/>
  <c r="P990" i="11" a="1"/>
  <c r="P990" i="11" s="1"/>
  <c r="P989" i="11" a="1"/>
  <c r="P989" i="11" s="1"/>
  <c r="P988" i="11" a="1"/>
  <c r="P988" i="11" s="1"/>
  <c r="P987" i="11" a="1"/>
  <c r="P987" i="11" s="1"/>
  <c r="P986" i="11" a="1"/>
  <c r="P986" i="11" s="1"/>
  <c r="P985" i="11" a="1"/>
  <c r="P985" i="11" s="1"/>
  <c r="P984" i="11" a="1"/>
  <c r="P984" i="11" s="1"/>
  <c r="P983" i="11" a="1"/>
  <c r="P983" i="11" s="1"/>
  <c r="P982" i="11" a="1"/>
  <c r="P982" i="11" s="1"/>
  <c r="P981" i="11" a="1"/>
  <c r="P981" i="11" s="1"/>
  <c r="P980" i="11" a="1"/>
  <c r="P980" i="11" s="1"/>
  <c r="P979" i="11" a="1"/>
  <c r="P979" i="11" s="1"/>
  <c r="P978" i="11" a="1"/>
  <c r="P978" i="11" s="1"/>
  <c r="P977" i="11" a="1"/>
  <c r="P977" i="11" s="1"/>
  <c r="P976" i="11" a="1"/>
  <c r="P976" i="11" s="1"/>
  <c r="P975" i="11" a="1"/>
  <c r="P975" i="11" s="1"/>
  <c r="P974" i="11" a="1"/>
  <c r="P974" i="11" s="1"/>
  <c r="P973" i="11" a="1"/>
  <c r="P973" i="11" s="1"/>
  <c r="P972" i="11" a="1"/>
  <c r="P972" i="11" s="1"/>
  <c r="P971" i="11" a="1"/>
  <c r="P971" i="11" s="1"/>
  <c r="P970" i="11" a="1"/>
  <c r="P970" i="11" s="1"/>
  <c r="P969" i="11" a="1"/>
  <c r="P969" i="11" s="1"/>
  <c r="P968" i="11" a="1"/>
  <c r="P968" i="11" s="1"/>
  <c r="P967" i="11" a="1"/>
  <c r="P967" i="11" s="1"/>
  <c r="P966" i="11" a="1"/>
  <c r="P966" i="11" s="1"/>
  <c r="P965" i="11" a="1"/>
  <c r="P965" i="11" s="1"/>
  <c r="P964" i="11" a="1"/>
  <c r="P964" i="11" s="1"/>
  <c r="P963" i="11" a="1"/>
  <c r="P963" i="11" s="1"/>
  <c r="P962" i="11" a="1"/>
  <c r="P962" i="11" s="1"/>
  <c r="P961" i="11" a="1"/>
  <c r="P961" i="11" s="1"/>
  <c r="P960" i="11" a="1"/>
  <c r="P960" i="11" s="1"/>
  <c r="P959" i="11" a="1"/>
  <c r="P959" i="11" s="1"/>
  <c r="P958" i="11" a="1"/>
  <c r="P958" i="11" s="1"/>
  <c r="P957" i="11" a="1"/>
  <c r="P957" i="11" s="1"/>
  <c r="P956" i="11" a="1"/>
  <c r="P956" i="11" s="1"/>
  <c r="P955" i="11" a="1"/>
  <c r="P955" i="11" s="1"/>
  <c r="P954" i="11" a="1"/>
  <c r="P954" i="11" s="1"/>
  <c r="P953" i="11" a="1"/>
  <c r="P953" i="11" s="1"/>
  <c r="P952" i="11" a="1"/>
  <c r="P952" i="11" s="1"/>
  <c r="P951" i="11" a="1"/>
  <c r="P951" i="11" s="1"/>
  <c r="P950" i="11" a="1"/>
  <c r="P950" i="11" s="1"/>
  <c r="P949" i="11" a="1"/>
  <c r="P949" i="11" s="1"/>
  <c r="P948" i="11" a="1"/>
  <c r="P948" i="11" s="1"/>
  <c r="P947" i="11" a="1"/>
  <c r="P947" i="11" s="1"/>
  <c r="P946" i="11" a="1"/>
  <c r="P946" i="11" s="1"/>
  <c r="P945" i="11" a="1"/>
  <c r="P945" i="11" s="1"/>
  <c r="P944" i="11" a="1"/>
  <c r="P944" i="11" s="1"/>
  <c r="P943" i="11" a="1"/>
  <c r="P943" i="11" s="1"/>
  <c r="P942" i="11" a="1"/>
  <c r="P942" i="11" s="1"/>
  <c r="P941" i="11" a="1"/>
  <c r="P941" i="11" s="1"/>
  <c r="P940" i="11" a="1"/>
  <c r="P940" i="11" s="1"/>
  <c r="P939" i="11" a="1"/>
  <c r="P939" i="11" s="1"/>
  <c r="P938" i="11" a="1"/>
  <c r="P938" i="11" s="1"/>
  <c r="P937" i="11" a="1"/>
  <c r="P937" i="11" s="1"/>
  <c r="P936" i="11" a="1"/>
  <c r="P936" i="11" s="1"/>
  <c r="P935" i="11" a="1"/>
  <c r="P935" i="11" s="1"/>
  <c r="P934" i="11" a="1"/>
  <c r="P934" i="11" s="1"/>
  <c r="P933" i="11" a="1"/>
  <c r="P933" i="11" s="1"/>
  <c r="P932" i="11" a="1"/>
  <c r="P932" i="11" s="1"/>
  <c r="P931" i="11" a="1"/>
  <c r="P931" i="11" s="1"/>
  <c r="P930" i="11" a="1"/>
  <c r="P930" i="11" s="1"/>
  <c r="P929" i="11" a="1"/>
  <c r="P929" i="11" s="1"/>
  <c r="P928" i="11" a="1"/>
  <c r="P928" i="11" s="1"/>
  <c r="P927" i="11" a="1"/>
  <c r="P927" i="11" s="1"/>
  <c r="P926" i="11" a="1"/>
  <c r="P926" i="11" s="1"/>
  <c r="P925" i="11" a="1"/>
  <c r="P925" i="11" s="1"/>
  <c r="P924" i="11" a="1"/>
  <c r="P924" i="11" s="1"/>
  <c r="P923" i="11" a="1"/>
  <c r="P923" i="11" s="1"/>
  <c r="P922" i="11" a="1"/>
  <c r="P922" i="11" s="1"/>
  <c r="P921" i="11" a="1"/>
  <c r="P921" i="11" s="1"/>
  <c r="P919" i="11" a="1"/>
  <c r="P919" i="11" s="1"/>
  <c r="P917" i="11" a="1"/>
  <c r="P917" i="11" s="1"/>
  <c r="P916" i="11" a="1"/>
  <c r="P916" i="11" s="1"/>
  <c r="P915" i="11" a="1"/>
  <c r="P915" i="11" s="1"/>
  <c r="P914" i="11" a="1"/>
  <c r="P914" i="11" s="1"/>
  <c r="P913" i="11" a="1"/>
  <c r="P913" i="11" s="1"/>
  <c r="P912" i="11" a="1"/>
  <c r="P912" i="11" s="1"/>
  <c r="P911" i="11" a="1"/>
  <c r="P911" i="11" s="1"/>
  <c r="P910" i="11" a="1"/>
  <c r="P910" i="11" s="1"/>
  <c r="P909" i="11" a="1"/>
  <c r="P909" i="11" s="1"/>
  <c r="P908" i="11" a="1"/>
  <c r="P908" i="11" s="1"/>
  <c r="P907" i="11" a="1"/>
  <c r="P907" i="11" s="1"/>
  <c r="P906" i="11" a="1"/>
  <c r="P906" i="11" s="1"/>
  <c r="P905" i="11" a="1"/>
  <c r="P905" i="11" s="1"/>
  <c r="P904" i="11" a="1"/>
  <c r="P904" i="11" s="1"/>
  <c r="P903" i="11" a="1"/>
  <c r="P903" i="11" s="1"/>
  <c r="P902" i="11" a="1"/>
  <c r="P902" i="11" s="1"/>
  <c r="P901" i="11" a="1"/>
  <c r="P901" i="11" s="1"/>
  <c r="P900" i="11" a="1"/>
  <c r="P900" i="11" s="1"/>
  <c r="P899" i="11" a="1"/>
  <c r="P899" i="11" s="1"/>
  <c r="P898" i="11" a="1"/>
  <c r="P898" i="11" s="1"/>
  <c r="P897" i="11" a="1"/>
  <c r="P897" i="11" s="1"/>
  <c r="P896" i="11" a="1"/>
  <c r="P896" i="11" s="1"/>
  <c r="P895" i="11" a="1"/>
  <c r="P895" i="11" s="1"/>
  <c r="P894" i="11" a="1"/>
  <c r="P894" i="11" s="1"/>
  <c r="P893" i="11" a="1"/>
  <c r="P893" i="11" s="1"/>
  <c r="P892" i="11" a="1"/>
  <c r="P892" i="11" s="1"/>
  <c r="P891" i="11" a="1"/>
  <c r="P891" i="11" s="1"/>
  <c r="P890" i="11" a="1"/>
  <c r="P890" i="11" s="1"/>
  <c r="P889" i="11" a="1"/>
  <c r="P889" i="11" s="1"/>
  <c r="P888" i="11" a="1"/>
  <c r="P888" i="11" s="1"/>
  <c r="P887" i="11" a="1"/>
  <c r="P887" i="11" s="1"/>
  <c r="P886" i="11" a="1"/>
  <c r="P886" i="11" s="1"/>
  <c r="P885" i="11" a="1"/>
  <c r="P885" i="11" s="1"/>
  <c r="P884" i="11" a="1"/>
  <c r="P884" i="11" s="1"/>
  <c r="P883" i="11" a="1"/>
  <c r="P883" i="11" s="1"/>
  <c r="P882" i="11" a="1"/>
  <c r="P882" i="11" s="1"/>
  <c r="P881" i="11" a="1"/>
  <c r="P881" i="11" s="1"/>
  <c r="P880" i="11" a="1"/>
  <c r="P880" i="11" s="1"/>
  <c r="P879" i="11" a="1"/>
  <c r="P879" i="11" s="1"/>
  <c r="P878" i="11" a="1"/>
  <c r="P878" i="11" s="1"/>
  <c r="P877" i="11" a="1"/>
  <c r="P877" i="11" s="1"/>
  <c r="P876" i="11" a="1"/>
  <c r="P876" i="11" s="1"/>
  <c r="P875" i="11" a="1"/>
  <c r="P875" i="11" s="1"/>
  <c r="P874" i="11" a="1"/>
  <c r="P874" i="11" s="1"/>
  <c r="P873" i="11" a="1"/>
  <c r="P873" i="11" s="1"/>
  <c r="P872" i="11" a="1"/>
  <c r="P872" i="11" s="1"/>
  <c r="P871" i="11" a="1"/>
  <c r="P871" i="11" s="1"/>
  <c r="P870" i="11" a="1"/>
  <c r="P870" i="11" s="1"/>
  <c r="P869" i="11" a="1"/>
  <c r="P869" i="11" s="1"/>
  <c r="P868" i="11" a="1"/>
  <c r="P868" i="11" s="1"/>
  <c r="P867" i="11" a="1"/>
  <c r="P867" i="11" s="1"/>
  <c r="P866" i="11" a="1"/>
  <c r="P866" i="11" s="1"/>
  <c r="P865" i="11" a="1"/>
  <c r="P865" i="11" s="1"/>
  <c r="P864" i="11" a="1"/>
  <c r="P864" i="11" s="1"/>
  <c r="P863" i="11" a="1"/>
  <c r="P863" i="11" s="1"/>
  <c r="P862" i="11" a="1"/>
  <c r="P862" i="11" s="1"/>
  <c r="P861" i="11" a="1"/>
  <c r="P861" i="11" s="1"/>
  <c r="P860" i="11" a="1"/>
  <c r="P860" i="11" s="1"/>
  <c r="P859" i="11" a="1"/>
  <c r="P859" i="11" s="1"/>
  <c r="P858" i="11" a="1"/>
  <c r="P858" i="11" s="1"/>
  <c r="P857" i="11" a="1"/>
  <c r="P857" i="11" s="1"/>
  <c r="P856" i="11" a="1"/>
  <c r="P856" i="11" s="1"/>
  <c r="P854" i="11" a="1"/>
  <c r="P854" i="11" s="1"/>
  <c r="P853" i="11" a="1"/>
  <c r="P853" i="11" s="1"/>
  <c r="P852" i="11" a="1"/>
  <c r="P852" i="11" s="1"/>
  <c r="P851" i="11" a="1"/>
  <c r="P851" i="11" s="1"/>
  <c r="P850" i="11" a="1"/>
  <c r="P850" i="11" s="1"/>
  <c r="P849" i="11" a="1"/>
  <c r="P849" i="11" s="1"/>
  <c r="P848" i="11" a="1"/>
  <c r="P848" i="11" s="1"/>
  <c r="P847" i="11" a="1"/>
  <c r="P847" i="11" s="1"/>
  <c r="P846" i="11" a="1"/>
  <c r="P846" i="11" s="1"/>
  <c r="P845" i="11" a="1"/>
  <c r="P845" i="11" s="1"/>
  <c r="P844" i="11" a="1"/>
  <c r="P844" i="11" s="1"/>
  <c r="P843" i="11" a="1"/>
  <c r="P843" i="11" s="1"/>
  <c r="P842" i="11" a="1"/>
  <c r="P842" i="11" s="1"/>
  <c r="P841" i="11" a="1"/>
  <c r="P841" i="11" s="1"/>
  <c r="P840" i="11" a="1"/>
  <c r="P840" i="11" s="1"/>
  <c r="P839" i="11" a="1"/>
  <c r="P839" i="11" s="1"/>
  <c r="P838" i="11" a="1"/>
  <c r="P838" i="11" s="1"/>
  <c r="P837" i="11" a="1"/>
  <c r="P837" i="11" s="1"/>
  <c r="P836" i="11" a="1"/>
  <c r="P836" i="11" s="1"/>
  <c r="P835" i="11" a="1"/>
  <c r="P835" i="11" s="1"/>
  <c r="P834" i="11" a="1"/>
  <c r="P834" i="11" s="1"/>
  <c r="P833" i="11" a="1"/>
  <c r="P833" i="11" s="1"/>
  <c r="P832" i="11" a="1"/>
  <c r="P832" i="11" s="1"/>
  <c r="P831" i="11" a="1"/>
  <c r="P831" i="11" s="1"/>
  <c r="P830" i="11" a="1"/>
  <c r="P830" i="11" s="1"/>
  <c r="P829" i="11" a="1"/>
  <c r="P829" i="11" s="1"/>
  <c r="P828" i="11" a="1"/>
  <c r="P828" i="11" s="1"/>
  <c r="P827" i="11" a="1"/>
  <c r="P827" i="11" s="1"/>
  <c r="P826" i="11" a="1"/>
  <c r="P826" i="11" s="1"/>
  <c r="P825" i="11" a="1"/>
  <c r="P825" i="11" s="1"/>
  <c r="P824" i="11" a="1"/>
  <c r="P824" i="11" s="1"/>
  <c r="P823" i="11" a="1"/>
  <c r="P823" i="11" s="1"/>
  <c r="P822" i="11" a="1"/>
  <c r="P822" i="11" s="1"/>
  <c r="P821" i="11" a="1"/>
  <c r="P821" i="11" s="1"/>
  <c r="P820" i="11" a="1"/>
  <c r="P820" i="11" s="1"/>
  <c r="P819" i="11" a="1"/>
  <c r="P819" i="11" s="1"/>
  <c r="P818" i="11" a="1"/>
  <c r="P818" i="11" s="1"/>
  <c r="P817" i="11" a="1"/>
  <c r="P817" i="11" s="1"/>
  <c r="P816" i="11" a="1"/>
  <c r="P816" i="11" s="1"/>
  <c r="P815" i="11" a="1"/>
  <c r="P815" i="11" s="1"/>
  <c r="P814" i="11" a="1"/>
  <c r="P814" i="11" s="1"/>
  <c r="P813" i="11" a="1"/>
  <c r="P813" i="11" s="1"/>
  <c r="P812" i="11" a="1"/>
  <c r="P812" i="11" s="1"/>
  <c r="P811" i="11" a="1"/>
  <c r="P811" i="11" s="1"/>
  <c r="P810" i="11" a="1"/>
  <c r="P810" i="11" s="1"/>
  <c r="P809" i="11" a="1"/>
  <c r="P809" i="11" s="1"/>
  <c r="P808" i="11" a="1"/>
  <c r="P808" i="11" s="1"/>
  <c r="P807" i="11" a="1"/>
  <c r="P807" i="11" s="1"/>
  <c r="P806" i="11" a="1"/>
  <c r="P806" i="11" s="1"/>
  <c r="P805" i="11" a="1"/>
  <c r="P805" i="11" s="1"/>
  <c r="P804" i="11" a="1"/>
  <c r="P804" i="11" s="1"/>
  <c r="P803" i="11" a="1"/>
  <c r="P803" i="11" s="1"/>
  <c r="P802" i="11" a="1"/>
  <c r="P802" i="11" s="1"/>
  <c r="P801" i="11" a="1"/>
  <c r="P801" i="11" s="1"/>
  <c r="P800" i="11" a="1"/>
  <c r="P800" i="11" s="1"/>
  <c r="P799" i="11" a="1"/>
  <c r="P799" i="11" s="1"/>
  <c r="P798" i="11" a="1"/>
  <c r="P798" i="11" s="1"/>
  <c r="P797" i="11" a="1"/>
  <c r="P797" i="11" s="1"/>
  <c r="P796" i="11" a="1"/>
  <c r="P796" i="11" s="1"/>
  <c r="P795" i="11" a="1"/>
  <c r="P795" i="11" s="1"/>
  <c r="P794" i="11" a="1"/>
  <c r="P794" i="11" s="1"/>
  <c r="P793" i="11" a="1"/>
  <c r="P793" i="11" s="1"/>
  <c r="P792" i="11" a="1"/>
  <c r="P792" i="11" s="1"/>
  <c r="P791" i="11" a="1"/>
  <c r="P791" i="11" s="1"/>
  <c r="P790" i="11" a="1"/>
  <c r="P790" i="11" s="1"/>
  <c r="P789" i="11" a="1"/>
  <c r="P789" i="11" s="1"/>
  <c r="P788" i="11" a="1"/>
  <c r="P788" i="11" s="1"/>
  <c r="P787" i="11" a="1"/>
  <c r="P787" i="11" s="1"/>
  <c r="P786" i="11" a="1"/>
  <c r="P786" i="11" s="1"/>
  <c r="P785" i="11" a="1"/>
  <c r="P785" i="11" s="1"/>
  <c r="P784" i="11" a="1"/>
  <c r="P784" i="11" s="1"/>
  <c r="P783" i="11" a="1"/>
  <c r="P783" i="11" s="1"/>
  <c r="P782" i="11" a="1"/>
  <c r="P782" i="11" s="1"/>
  <c r="P781" i="11" a="1"/>
  <c r="P781" i="11" s="1"/>
  <c r="P780" i="11" a="1"/>
  <c r="P780" i="11" s="1"/>
  <c r="P779" i="11" a="1"/>
  <c r="P779" i="11" s="1"/>
  <c r="P778" i="11" a="1"/>
  <c r="P778" i="11" s="1"/>
  <c r="P777" i="11" a="1"/>
  <c r="P777" i="11" s="1"/>
  <c r="P776" i="11" a="1"/>
  <c r="P776" i="11" s="1"/>
  <c r="P775" i="11" a="1"/>
  <c r="P775" i="11" s="1"/>
  <c r="P774" i="11" a="1"/>
  <c r="P774" i="11" s="1"/>
  <c r="P773" i="11" a="1"/>
  <c r="P773" i="11" s="1"/>
  <c r="P772" i="11" a="1"/>
  <c r="P772" i="11" s="1"/>
  <c r="P771" i="11" a="1"/>
  <c r="P771" i="11" s="1"/>
  <c r="P770" i="11" a="1"/>
  <c r="P770" i="11" s="1"/>
  <c r="P769" i="11" a="1"/>
  <c r="P769" i="11" s="1"/>
  <c r="P768" i="11" a="1"/>
  <c r="P768" i="11" s="1"/>
  <c r="P767" i="11" a="1"/>
  <c r="P767" i="11" s="1"/>
  <c r="P766" i="11" a="1"/>
  <c r="P766" i="11" s="1"/>
  <c r="P765" i="11" a="1"/>
  <c r="P765" i="11" s="1"/>
  <c r="P764" i="11" a="1"/>
  <c r="P764" i="11" s="1"/>
  <c r="P763" i="11" a="1"/>
  <c r="P763" i="11" s="1"/>
  <c r="P762" i="11" a="1"/>
  <c r="P762" i="11" s="1"/>
  <c r="P761" i="11" a="1"/>
  <c r="P761" i="11" s="1"/>
  <c r="P760" i="11" a="1"/>
  <c r="P760" i="11" s="1"/>
  <c r="P759" i="11" a="1"/>
  <c r="P759" i="11" s="1"/>
  <c r="P758" i="11" a="1"/>
  <c r="P758" i="11" s="1"/>
  <c r="P757" i="11" a="1"/>
  <c r="P757" i="11" s="1"/>
  <c r="P756" i="11" a="1"/>
  <c r="P756" i="11" s="1"/>
  <c r="P755" i="11" a="1"/>
  <c r="P755" i="11" s="1"/>
  <c r="P754" i="11" a="1"/>
  <c r="P754" i="11" s="1"/>
  <c r="P753" i="11" a="1"/>
  <c r="P753" i="11" s="1"/>
  <c r="P752" i="11" a="1"/>
  <c r="P752" i="11" s="1"/>
  <c r="P751" i="11" a="1"/>
  <c r="P751" i="11" s="1"/>
  <c r="P750" i="11" a="1"/>
  <c r="P750" i="11" s="1"/>
  <c r="P749" i="11" a="1"/>
  <c r="P749" i="11" s="1"/>
  <c r="P748" i="11" a="1"/>
  <c r="P748" i="11" s="1"/>
  <c r="P747" i="11" a="1"/>
  <c r="P747" i="11" s="1"/>
  <c r="P746" i="11" a="1"/>
  <c r="P746" i="11" s="1"/>
  <c r="P745" i="11" a="1"/>
  <c r="P745" i="11" s="1"/>
  <c r="P744" i="11" a="1"/>
  <c r="P744" i="11" s="1"/>
  <c r="P743" i="11" a="1"/>
  <c r="P743" i="11" s="1"/>
  <c r="P742" i="11" a="1"/>
  <c r="P742" i="11" s="1"/>
  <c r="P741" i="11" a="1"/>
  <c r="P741" i="11" s="1"/>
  <c r="P740" i="11" a="1"/>
  <c r="P740" i="11" s="1"/>
  <c r="P739" i="11" a="1"/>
  <c r="P739" i="11" s="1"/>
  <c r="P738" i="11" a="1"/>
  <c r="P738" i="11" s="1"/>
  <c r="P737" i="11" a="1"/>
  <c r="P737" i="11" s="1"/>
  <c r="P736" i="11" a="1"/>
  <c r="P736" i="11" s="1"/>
  <c r="P735" i="11" a="1"/>
  <c r="P735" i="11" s="1"/>
  <c r="P734" i="11" a="1"/>
  <c r="P734" i="11" s="1"/>
  <c r="P733" i="11" a="1"/>
  <c r="P733" i="11" s="1"/>
  <c r="P732" i="11" a="1"/>
  <c r="P732" i="11" s="1"/>
  <c r="P731" i="11" a="1"/>
  <c r="P731" i="11" s="1"/>
  <c r="P730" i="11" a="1"/>
  <c r="P730" i="11" s="1"/>
  <c r="P729" i="11" a="1"/>
  <c r="P729" i="11" s="1"/>
  <c r="P728" i="11" a="1"/>
  <c r="P728" i="11" s="1"/>
  <c r="P727" i="11" a="1"/>
  <c r="P727" i="11" s="1"/>
  <c r="P726" i="11" a="1"/>
  <c r="P726" i="11" s="1"/>
  <c r="P725" i="11" a="1"/>
  <c r="P725" i="11" s="1"/>
  <c r="P724" i="11" a="1"/>
  <c r="P724" i="11" s="1"/>
  <c r="P723" i="11" a="1"/>
  <c r="P723" i="11" s="1"/>
  <c r="P722" i="11" a="1"/>
  <c r="P722" i="11" s="1"/>
  <c r="P721" i="11" a="1"/>
  <c r="P721" i="11" s="1"/>
  <c r="P720" i="11" a="1"/>
  <c r="P720" i="11" s="1"/>
  <c r="P719" i="11" a="1"/>
  <c r="P719" i="11" s="1"/>
  <c r="P718" i="11" a="1"/>
  <c r="P718" i="11" s="1"/>
  <c r="P717" i="11" a="1"/>
  <c r="P717" i="11" s="1"/>
  <c r="P716" i="11" a="1"/>
  <c r="P716" i="11" s="1"/>
  <c r="P715" i="11" a="1"/>
  <c r="P715" i="11" s="1"/>
  <c r="P714" i="11" a="1"/>
  <c r="P714" i="11" s="1"/>
  <c r="P713" i="11" a="1"/>
  <c r="P713" i="11" s="1"/>
  <c r="P712" i="11" a="1"/>
  <c r="P712" i="11" s="1"/>
  <c r="P711" i="11" a="1"/>
  <c r="P711" i="11" s="1"/>
  <c r="P710" i="11" a="1"/>
  <c r="P710" i="11" s="1"/>
  <c r="P709" i="11" a="1"/>
  <c r="P709" i="11" s="1"/>
  <c r="P708" i="11" a="1"/>
  <c r="P708" i="11" s="1"/>
  <c r="P707" i="11" a="1"/>
  <c r="P707" i="11" s="1"/>
  <c r="P706" i="11" a="1"/>
  <c r="P706" i="11" s="1"/>
  <c r="P705" i="11" a="1"/>
  <c r="P705" i="11" s="1"/>
  <c r="P704" i="11" a="1"/>
  <c r="P704" i="11" s="1"/>
  <c r="P703" i="11" a="1"/>
  <c r="P703" i="11" s="1"/>
  <c r="P702" i="11" a="1"/>
  <c r="P702" i="11" s="1"/>
  <c r="P701" i="11" a="1"/>
  <c r="P701" i="11" s="1"/>
  <c r="P700" i="11" a="1"/>
  <c r="P700" i="11" s="1"/>
  <c r="P699" i="11" a="1"/>
  <c r="P699" i="11" s="1"/>
  <c r="P698" i="11" a="1"/>
  <c r="P698" i="11" s="1"/>
  <c r="P697" i="11" a="1"/>
  <c r="P697" i="11" s="1"/>
  <c r="P696" i="11" a="1"/>
  <c r="P696" i="11" s="1"/>
  <c r="P695" i="11" a="1"/>
  <c r="P695" i="11" s="1"/>
  <c r="P693" i="11" a="1"/>
  <c r="P693" i="11" s="1"/>
  <c r="P692" i="11" a="1"/>
  <c r="P692" i="11" s="1"/>
  <c r="P691" i="11" a="1"/>
  <c r="P691" i="11" s="1"/>
  <c r="P690" i="11" a="1"/>
  <c r="P690" i="11" s="1"/>
  <c r="P689" i="11" a="1"/>
  <c r="P689" i="11" s="1"/>
  <c r="P688" i="11" a="1"/>
  <c r="P688" i="11" s="1"/>
  <c r="P687" i="11" a="1"/>
  <c r="P687" i="11" s="1"/>
  <c r="P686" i="11" a="1"/>
  <c r="P686" i="11" s="1"/>
  <c r="P685" i="11" a="1"/>
  <c r="P685" i="11" s="1"/>
  <c r="P684" i="11" a="1"/>
  <c r="P684" i="11" s="1"/>
  <c r="P683" i="11" a="1"/>
  <c r="P683" i="11" s="1"/>
  <c r="P682" i="11" a="1"/>
  <c r="P682" i="11" s="1"/>
  <c r="P681" i="11" a="1"/>
  <c r="P681" i="11" s="1"/>
  <c r="P680" i="11" a="1"/>
  <c r="P680" i="11" s="1"/>
  <c r="P679" i="11" a="1"/>
  <c r="P679" i="11" s="1"/>
  <c r="P678" i="11" a="1"/>
  <c r="P678" i="11" s="1"/>
  <c r="P677" i="11" a="1"/>
  <c r="P677" i="11" s="1"/>
  <c r="P676" i="11" a="1"/>
  <c r="P676" i="11" s="1"/>
  <c r="P675" i="11" a="1"/>
  <c r="P675" i="11" s="1"/>
  <c r="P674" i="11" a="1"/>
  <c r="P674" i="11" s="1"/>
  <c r="P673" i="11" a="1"/>
  <c r="P673" i="11" s="1"/>
  <c r="P672" i="11" a="1"/>
  <c r="P672" i="11" s="1"/>
  <c r="P671" i="11" a="1"/>
  <c r="P671" i="11" s="1"/>
  <c r="P670" i="11" a="1"/>
  <c r="P670" i="11" s="1"/>
  <c r="P669" i="11" a="1"/>
  <c r="P669" i="11" s="1"/>
  <c r="P668" i="11" a="1"/>
  <c r="P668" i="11" s="1"/>
  <c r="P667" i="11" a="1"/>
  <c r="P667" i="11" s="1"/>
  <c r="P666" i="11" a="1"/>
  <c r="P666" i="11" s="1"/>
  <c r="P665" i="11" a="1"/>
  <c r="P665" i="11" s="1"/>
  <c r="P664" i="11" a="1"/>
  <c r="P664" i="11" s="1"/>
  <c r="P663" i="11" a="1"/>
  <c r="P663" i="11" s="1"/>
  <c r="P662" i="11" a="1"/>
  <c r="P662" i="11" s="1"/>
  <c r="P661" i="11" a="1"/>
  <c r="P661" i="11" s="1"/>
  <c r="P660" i="11" a="1"/>
  <c r="P660" i="11" s="1"/>
  <c r="P659" i="11" a="1"/>
  <c r="P659" i="11" s="1"/>
  <c r="P658" i="11" a="1"/>
  <c r="P658" i="11" s="1"/>
  <c r="P657" i="11" a="1"/>
  <c r="P657" i="11" s="1"/>
  <c r="P656" i="11" a="1"/>
  <c r="P656" i="11" s="1"/>
  <c r="P655" i="11" a="1"/>
  <c r="P655" i="11" s="1"/>
  <c r="P654" i="11" a="1"/>
  <c r="P654" i="11" s="1"/>
  <c r="P653" i="11" a="1"/>
  <c r="P653" i="11" s="1"/>
  <c r="P652" i="11" a="1"/>
  <c r="P652" i="11" s="1"/>
  <c r="P651" i="11" a="1"/>
  <c r="P651" i="11" s="1"/>
  <c r="P650" i="11" a="1"/>
  <c r="P650" i="11" s="1"/>
  <c r="P649" i="11" a="1"/>
  <c r="P649" i="11" s="1"/>
  <c r="P648" i="11" a="1"/>
  <c r="P648" i="11" s="1"/>
  <c r="P647" i="11" a="1"/>
  <c r="P647" i="11" s="1"/>
  <c r="P646" i="11" a="1"/>
  <c r="P646" i="11" s="1"/>
  <c r="P645" i="11" a="1"/>
  <c r="P645" i="11" s="1"/>
  <c r="P644" i="11" a="1"/>
  <c r="P644" i="11" s="1"/>
  <c r="P643" i="11" a="1"/>
  <c r="P643" i="11" s="1"/>
  <c r="P642" i="11" a="1"/>
  <c r="P642" i="11" s="1"/>
  <c r="P641" i="11" a="1"/>
  <c r="P641" i="11" s="1"/>
  <c r="P640" i="11" a="1"/>
  <c r="P640" i="11" s="1"/>
  <c r="P639" i="11" a="1"/>
  <c r="P639" i="11" s="1"/>
  <c r="P638" i="11" a="1"/>
  <c r="P638" i="11" s="1"/>
  <c r="P637" i="11" a="1"/>
  <c r="P637" i="11" s="1"/>
  <c r="P636" i="11" a="1"/>
  <c r="P636" i="11" s="1"/>
  <c r="P635" i="11" a="1"/>
  <c r="P635" i="11" s="1"/>
  <c r="P634" i="11" a="1"/>
  <c r="P634" i="11" s="1"/>
  <c r="P633" i="11" a="1"/>
  <c r="P633" i="11" s="1"/>
  <c r="P632" i="11" a="1"/>
  <c r="P632" i="11" s="1"/>
  <c r="P631" i="11" a="1"/>
  <c r="P631" i="11" s="1"/>
  <c r="P630" i="11" a="1"/>
  <c r="P630" i="11" s="1"/>
  <c r="P629" i="11" a="1"/>
  <c r="P629" i="11" s="1"/>
  <c r="P628" i="11" a="1"/>
  <c r="P628" i="11" s="1"/>
  <c r="P627" i="11" a="1"/>
  <c r="P627" i="11" s="1"/>
  <c r="P626" i="11" a="1"/>
  <c r="P626" i="11" s="1"/>
  <c r="P625" i="11" a="1"/>
  <c r="P625" i="11" s="1"/>
  <c r="P624" i="11" a="1"/>
  <c r="P624" i="11" s="1"/>
  <c r="P623" i="11" a="1"/>
  <c r="P623" i="11" s="1"/>
  <c r="P622" i="11" a="1"/>
  <c r="P622" i="11" s="1"/>
  <c r="P621" i="11" a="1"/>
  <c r="P621" i="11" s="1"/>
  <c r="P620" i="11" a="1"/>
  <c r="P620" i="11" s="1"/>
  <c r="P619" i="11" a="1"/>
  <c r="P619" i="11" s="1"/>
  <c r="P618" i="11" a="1"/>
  <c r="P618" i="11" s="1"/>
  <c r="P617" i="11" a="1"/>
  <c r="P617" i="11" s="1"/>
  <c r="P616" i="11" a="1"/>
  <c r="P616" i="11" s="1"/>
  <c r="P615" i="11" a="1"/>
  <c r="P615" i="11" s="1"/>
  <c r="P614" i="11" a="1"/>
  <c r="P614" i="11" s="1"/>
  <c r="P613" i="11" a="1"/>
  <c r="P613" i="11" s="1"/>
  <c r="P612" i="11" a="1"/>
  <c r="P612" i="11" s="1"/>
  <c r="P611" i="11" a="1"/>
  <c r="P611" i="11" s="1"/>
  <c r="P610" i="11" a="1"/>
  <c r="P610" i="11" s="1"/>
  <c r="P609" i="11" a="1"/>
  <c r="P609" i="11" s="1"/>
  <c r="P608" i="11" a="1"/>
  <c r="P608" i="11" s="1"/>
  <c r="P607" i="11" a="1"/>
  <c r="P607" i="11" s="1"/>
  <c r="P606" i="11" a="1"/>
  <c r="P606" i="11" s="1"/>
  <c r="P605" i="11" a="1"/>
  <c r="P605" i="11" s="1"/>
  <c r="P604" i="11" a="1"/>
  <c r="P604" i="11" s="1"/>
  <c r="P603" i="11" a="1"/>
  <c r="P603" i="11" s="1"/>
  <c r="P602" i="11" a="1"/>
  <c r="P602" i="11" s="1"/>
  <c r="P601" i="11" a="1"/>
  <c r="P601" i="11" s="1"/>
  <c r="P600" i="11" a="1"/>
  <c r="P600" i="11" s="1"/>
  <c r="P599" i="11" a="1"/>
  <c r="P599" i="11" s="1"/>
  <c r="P598" i="11" a="1"/>
  <c r="P598" i="11" s="1"/>
  <c r="P597" i="11" a="1"/>
  <c r="P597" i="11" s="1"/>
  <c r="P596" i="11" a="1"/>
  <c r="P596" i="11" s="1"/>
  <c r="P595" i="11" a="1"/>
  <c r="P595" i="11" s="1"/>
  <c r="P594" i="11" a="1"/>
  <c r="P594" i="11" s="1"/>
  <c r="P593" i="11" a="1"/>
  <c r="P593" i="11" s="1"/>
  <c r="P592" i="11" a="1"/>
  <c r="P592" i="11" s="1"/>
  <c r="P591" i="11" a="1"/>
  <c r="P591" i="11" s="1"/>
  <c r="P590" i="11" a="1"/>
  <c r="P590" i="11" s="1"/>
  <c r="P589" i="11" a="1"/>
  <c r="P589" i="11" s="1"/>
  <c r="P588" i="11" a="1"/>
  <c r="P588" i="11" s="1"/>
  <c r="P587" i="11" a="1"/>
  <c r="P587" i="11" s="1"/>
  <c r="P586" i="11" a="1"/>
  <c r="P586" i="11" s="1"/>
  <c r="P585" i="11" a="1"/>
  <c r="P585" i="11" s="1"/>
  <c r="P584" i="11" a="1"/>
  <c r="P584" i="11" s="1"/>
  <c r="P583" i="11" a="1"/>
  <c r="P583" i="11" s="1"/>
  <c r="P582" i="11" a="1"/>
  <c r="P582" i="11" s="1"/>
  <c r="P581" i="11" a="1"/>
  <c r="P581" i="11" s="1"/>
  <c r="P580" i="11" a="1"/>
  <c r="P580" i="11" s="1"/>
  <c r="P579" i="11" a="1"/>
  <c r="P579" i="11" s="1"/>
  <c r="P578" i="11" a="1"/>
  <c r="P578" i="11" s="1"/>
  <c r="P577" i="11" a="1"/>
  <c r="P577" i="11" s="1"/>
  <c r="P576" i="11" a="1"/>
  <c r="P576" i="11" s="1"/>
  <c r="P575" i="11" a="1"/>
  <c r="P575" i="11" s="1"/>
  <c r="P574" i="11" a="1"/>
  <c r="P574" i="11" s="1"/>
  <c r="P573" i="11" a="1"/>
  <c r="P573" i="11" s="1"/>
  <c r="P572" i="11" a="1"/>
  <c r="P572" i="11" s="1"/>
  <c r="P571" i="11" a="1"/>
  <c r="P571" i="11" s="1"/>
  <c r="P570" i="11" a="1"/>
  <c r="P570" i="11" s="1"/>
  <c r="P569" i="11" a="1"/>
  <c r="P569" i="11" s="1"/>
  <c r="P568" i="11" a="1"/>
  <c r="P568" i="11" s="1"/>
  <c r="P567" i="11" a="1"/>
  <c r="P567" i="11" s="1"/>
  <c r="P566" i="11" a="1"/>
  <c r="P566" i="11" s="1"/>
  <c r="P565" i="11" a="1"/>
  <c r="P565" i="11" s="1"/>
  <c r="P564" i="11" a="1"/>
  <c r="P564" i="11" s="1"/>
  <c r="P563" i="11" a="1"/>
  <c r="P563" i="11" s="1"/>
  <c r="P562" i="11" a="1"/>
  <c r="P562" i="11" s="1"/>
  <c r="P561" i="11" a="1"/>
  <c r="P561" i="11" s="1"/>
  <c r="P560" i="11" a="1"/>
  <c r="P560" i="11" s="1"/>
  <c r="P559" i="11" a="1"/>
  <c r="P559" i="11" s="1"/>
  <c r="P558" i="11" a="1"/>
  <c r="P558" i="11" s="1"/>
  <c r="P557" i="11" a="1"/>
  <c r="P557" i="11" s="1"/>
  <c r="P556" i="11" a="1"/>
  <c r="P556" i="11" s="1"/>
  <c r="P555" i="11" a="1"/>
  <c r="P555" i="11" s="1"/>
  <c r="P554" i="11" a="1"/>
  <c r="P554" i="11" s="1"/>
  <c r="P553" i="11" a="1"/>
  <c r="P553" i="11" s="1"/>
  <c r="P552" i="11" a="1"/>
  <c r="P552" i="11" s="1"/>
  <c r="P551" i="11" a="1"/>
  <c r="P551" i="11" s="1"/>
  <c r="P550" i="11" a="1"/>
  <c r="P550" i="11" s="1"/>
  <c r="P549" i="11" a="1"/>
  <c r="P549" i="11" s="1"/>
  <c r="P548" i="11" a="1"/>
  <c r="P548" i="11" s="1"/>
  <c r="P547" i="11" a="1"/>
  <c r="P547" i="11" s="1"/>
  <c r="P546" i="11" a="1"/>
  <c r="P546" i="11" s="1"/>
  <c r="P545" i="11" a="1"/>
  <c r="P545" i="11" s="1"/>
  <c r="P544" i="11" a="1"/>
  <c r="P544" i="11" s="1"/>
  <c r="P543" i="11" a="1"/>
  <c r="P543" i="11" s="1"/>
  <c r="P542" i="11" a="1"/>
  <c r="P542" i="11" s="1"/>
  <c r="P541" i="11" a="1"/>
  <c r="P541" i="11" s="1"/>
  <c r="P540" i="11" a="1"/>
  <c r="P540" i="11" s="1"/>
  <c r="P539" i="11" a="1"/>
  <c r="P539" i="11" s="1"/>
  <c r="P538" i="11" a="1"/>
  <c r="P538" i="11" s="1"/>
  <c r="P537" i="11" a="1"/>
  <c r="P537" i="11" s="1"/>
  <c r="P536" i="11" a="1"/>
  <c r="P536" i="11" s="1"/>
  <c r="P535" i="11" a="1"/>
  <c r="P535" i="11" s="1"/>
  <c r="P534" i="11" a="1"/>
  <c r="P534" i="11" s="1"/>
  <c r="P533" i="11" a="1"/>
  <c r="P533" i="11" s="1"/>
  <c r="P532" i="11" a="1"/>
  <c r="P532" i="11" s="1"/>
  <c r="P531" i="11" a="1"/>
  <c r="P531" i="11" s="1"/>
  <c r="P530" i="11" a="1"/>
  <c r="P530" i="11" s="1"/>
  <c r="P529" i="11" a="1"/>
  <c r="P529" i="11" s="1"/>
  <c r="P528" i="11" a="1"/>
  <c r="P528" i="11" s="1"/>
  <c r="P527" i="11" a="1"/>
  <c r="P527" i="11" s="1"/>
  <c r="P526" i="11" a="1"/>
  <c r="P526" i="11" s="1"/>
  <c r="P525" i="11" a="1"/>
  <c r="P525" i="11" s="1"/>
  <c r="P524" i="11" a="1"/>
  <c r="P524" i="11" s="1"/>
  <c r="P523" i="11" a="1"/>
  <c r="P523" i="11" s="1"/>
  <c r="P522" i="11" a="1"/>
  <c r="P522" i="11" s="1"/>
  <c r="P521" i="11" a="1"/>
  <c r="P521" i="11" s="1"/>
  <c r="P520" i="11" a="1"/>
  <c r="P520" i="11" s="1"/>
  <c r="P519" i="11" a="1"/>
  <c r="P519" i="11" s="1"/>
  <c r="P518" i="11" a="1"/>
  <c r="P518" i="11" s="1"/>
  <c r="P517" i="11" a="1"/>
  <c r="P517" i="11" s="1"/>
  <c r="P516" i="11" a="1"/>
  <c r="P516" i="11" s="1"/>
  <c r="P515" i="11" a="1"/>
  <c r="P515" i="11" s="1"/>
  <c r="P514" i="11" a="1"/>
  <c r="P514" i="11" s="1"/>
  <c r="P513" i="11" a="1"/>
  <c r="P513" i="11" s="1"/>
  <c r="P512" i="11" a="1"/>
  <c r="P512" i="11" s="1"/>
  <c r="P511" i="11" a="1"/>
  <c r="P511" i="11" s="1"/>
  <c r="P510" i="11" a="1"/>
  <c r="P510" i="11" s="1"/>
  <c r="P509" i="11" a="1"/>
  <c r="P509" i="11" s="1"/>
  <c r="P508" i="11" a="1"/>
  <c r="P508" i="11" s="1"/>
  <c r="P507" i="11" a="1"/>
  <c r="P507" i="11" s="1"/>
  <c r="P506" i="11" a="1"/>
  <c r="P506" i="11" s="1"/>
  <c r="P505" i="11" a="1"/>
  <c r="P505" i="11" s="1"/>
  <c r="P504" i="11" a="1"/>
  <c r="P504" i="11" s="1"/>
  <c r="P503" i="11" a="1"/>
  <c r="P503" i="11" s="1"/>
  <c r="P502" i="11" a="1"/>
  <c r="P502" i="11" s="1"/>
  <c r="P501" i="11" a="1"/>
  <c r="P501" i="11" s="1"/>
  <c r="P500" i="11" a="1"/>
  <c r="P500" i="11" s="1"/>
  <c r="P499" i="11" a="1"/>
  <c r="P499" i="11" s="1"/>
  <c r="P498" i="11" a="1"/>
  <c r="P498" i="11" s="1"/>
  <c r="P497" i="11" a="1"/>
  <c r="P497" i="11" s="1"/>
  <c r="P496" i="11" a="1"/>
  <c r="P496" i="11" s="1"/>
  <c r="P495" i="11" a="1"/>
  <c r="P495" i="11" s="1"/>
  <c r="P494" i="11" a="1"/>
  <c r="P494" i="11" s="1"/>
  <c r="P493" i="11" a="1"/>
  <c r="P493" i="11" s="1"/>
  <c r="P492" i="11" a="1"/>
  <c r="P492" i="11" s="1"/>
  <c r="P491" i="11" a="1"/>
  <c r="P491" i="11" s="1"/>
  <c r="P490" i="11" a="1"/>
  <c r="P490" i="11" s="1"/>
  <c r="P489" i="11" a="1"/>
  <c r="P489" i="11" s="1"/>
  <c r="P488" i="11" a="1"/>
  <c r="P488" i="11" s="1"/>
  <c r="P487" i="11" a="1"/>
  <c r="P487" i="11" s="1"/>
  <c r="P486" i="11" a="1"/>
  <c r="P486" i="11" s="1"/>
  <c r="P485" i="11" a="1"/>
  <c r="P485" i="11" s="1"/>
  <c r="P484" i="11" a="1"/>
  <c r="P484" i="11" s="1"/>
  <c r="P483" i="11" a="1"/>
  <c r="P483" i="11" s="1"/>
  <c r="P482" i="11" a="1"/>
  <c r="P482" i="11" s="1"/>
  <c r="P481" i="11" a="1"/>
  <c r="P481" i="11" s="1"/>
  <c r="P480" i="11" a="1"/>
  <c r="P480" i="11" s="1"/>
  <c r="P479" i="11" a="1"/>
  <c r="P479" i="11" s="1"/>
  <c r="P477" i="11" a="1"/>
  <c r="P477" i="11" s="1"/>
  <c r="P476" i="11" a="1"/>
  <c r="P476" i="11" s="1"/>
  <c r="P475" i="11" a="1"/>
  <c r="P475" i="11" s="1"/>
  <c r="P474" i="11" a="1"/>
  <c r="P474" i="11" s="1"/>
  <c r="P473" i="11" a="1"/>
  <c r="P473" i="11" s="1"/>
  <c r="P472" i="11" a="1"/>
  <c r="P472" i="11" s="1"/>
  <c r="P471" i="11" a="1"/>
  <c r="P471" i="11" s="1"/>
  <c r="P470" i="11" a="1"/>
  <c r="P470" i="11" s="1"/>
  <c r="P469" i="11" a="1"/>
  <c r="P469" i="11" s="1"/>
  <c r="P468" i="11" a="1"/>
  <c r="P468" i="11" s="1"/>
  <c r="P467" i="11" a="1"/>
  <c r="P467" i="11" s="1"/>
  <c r="P466" i="11" a="1"/>
  <c r="P466" i="11" s="1"/>
  <c r="P465" i="11" a="1"/>
  <c r="P465" i="11" s="1"/>
  <c r="P464" i="11" a="1"/>
  <c r="P464" i="11" s="1"/>
  <c r="P463" i="11" a="1"/>
  <c r="P463" i="11" s="1"/>
  <c r="P462" i="11" a="1"/>
  <c r="P462" i="11" s="1"/>
  <c r="P461" i="11" a="1"/>
  <c r="P461" i="11" s="1"/>
  <c r="P460" i="11" a="1"/>
  <c r="P460" i="11" s="1"/>
  <c r="P459" i="11" a="1"/>
  <c r="P459" i="11" s="1"/>
  <c r="P458" i="11" a="1"/>
  <c r="P458" i="11" s="1"/>
  <c r="P457" i="11" a="1"/>
  <c r="P457" i="11" s="1"/>
  <c r="P456" i="11" a="1"/>
  <c r="P456" i="11" s="1"/>
  <c r="P455" i="11" a="1"/>
  <c r="P455" i="11" s="1"/>
  <c r="P454" i="11" a="1"/>
  <c r="P454" i="11" s="1"/>
  <c r="P453" i="11" a="1"/>
  <c r="P453" i="11" s="1"/>
  <c r="P452" i="11" a="1"/>
  <c r="P452" i="11" s="1"/>
  <c r="P451" i="11" a="1"/>
  <c r="P451" i="11" s="1"/>
  <c r="P450" i="11" a="1"/>
  <c r="P450" i="11" s="1"/>
  <c r="P449" i="11" a="1"/>
  <c r="P449" i="11" s="1"/>
  <c r="P448" i="11" a="1"/>
  <c r="P448" i="11" s="1"/>
  <c r="P447" i="11" a="1"/>
  <c r="P447" i="11" s="1"/>
  <c r="P446" i="11" a="1"/>
  <c r="P446" i="11" s="1"/>
  <c r="P445" i="11" a="1"/>
  <c r="P445" i="11" s="1"/>
  <c r="P444" i="11" a="1"/>
  <c r="P444" i="11" s="1"/>
  <c r="P443" i="11" a="1"/>
  <c r="P443" i="11" s="1"/>
  <c r="P442" i="11" a="1"/>
  <c r="P442" i="11" s="1"/>
  <c r="P441" i="11" a="1"/>
  <c r="P441" i="11" s="1"/>
  <c r="P440" i="11" a="1"/>
  <c r="P440" i="11" s="1"/>
  <c r="P439" i="11" a="1"/>
  <c r="P439" i="11" s="1"/>
  <c r="P438" i="11" a="1"/>
  <c r="P438" i="11" s="1"/>
  <c r="P437" i="11" a="1"/>
  <c r="P437" i="11" s="1"/>
  <c r="P436" i="11" a="1"/>
  <c r="P436" i="11" s="1"/>
  <c r="P435" i="11" a="1"/>
  <c r="P435" i="11" s="1"/>
  <c r="P434" i="11" a="1"/>
  <c r="P434" i="11" s="1"/>
  <c r="P433" i="11" a="1"/>
  <c r="P433" i="11" s="1"/>
  <c r="P432" i="11" a="1"/>
  <c r="P432" i="11" s="1"/>
  <c r="P431" i="11" a="1"/>
  <c r="P431" i="11" s="1"/>
  <c r="P430" i="11" a="1"/>
  <c r="P430" i="11" s="1"/>
  <c r="P429" i="11" a="1"/>
  <c r="P429" i="11" s="1"/>
  <c r="P428" i="11" a="1"/>
  <c r="P428" i="11" s="1"/>
  <c r="P427" i="11" a="1"/>
  <c r="P427" i="11" s="1"/>
  <c r="P426" i="11" a="1"/>
  <c r="P426" i="11" s="1"/>
  <c r="P425" i="11" a="1"/>
  <c r="P425" i="11" s="1"/>
  <c r="P424" i="11" a="1"/>
  <c r="P424" i="11" s="1"/>
  <c r="P423" i="11" a="1"/>
  <c r="P423" i="11" s="1"/>
  <c r="P422" i="11" a="1"/>
  <c r="P422" i="11" s="1"/>
  <c r="P421" i="11" a="1"/>
  <c r="P421" i="11" s="1"/>
  <c r="P420" i="11" a="1"/>
  <c r="P420" i="11" s="1"/>
  <c r="P419" i="11" a="1"/>
  <c r="P419" i="11" s="1"/>
  <c r="P418" i="11" a="1"/>
  <c r="P418" i="11" s="1"/>
  <c r="P417" i="11" a="1"/>
  <c r="P417" i="11" s="1"/>
  <c r="P416" i="11" a="1"/>
  <c r="P416" i="11" s="1"/>
  <c r="P415" i="11" a="1"/>
  <c r="P415" i="11" s="1"/>
  <c r="P414" i="11" a="1"/>
  <c r="P414" i="11" s="1"/>
  <c r="P413" i="11" a="1"/>
  <c r="P413" i="11" s="1"/>
  <c r="P412" i="11" a="1"/>
  <c r="P412" i="11" s="1"/>
  <c r="P411" i="11" a="1"/>
  <c r="P411" i="11" s="1"/>
  <c r="P410" i="11" a="1"/>
  <c r="P410" i="11" s="1"/>
  <c r="P409" i="11" a="1"/>
  <c r="P409" i="11" s="1"/>
  <c r="P408" i="11" a="1"/>
  <c r="P408" i="11" s="1"/>
  <c r="P407" i="11" a="1"/>
  <c r="P407" i="11" s="1"/>
  <c r="P406" i="11" a="1"/>
  <c r="P406" i="11" s="1"/>
  <c r="P405" i="11" a="1"/>
  <c r="P405" i="11" s="1"/>
  <c r="P404" i="11" a="1"/>
  <c r="P404" i="11" s="1"/>
  <c r="P403" i="11" a="1"/>
  <c r="P403" i="11" s="1"/>
  <c r="P402" i="11" a="1"/>
  <c r="P402" i="11" s="1"/>
  <c r="P401" i="11" a="1"/>
  <c r="P401" i="11" s="1"/>
  <c r="P400" i="11" a="1"/>
  <c r="P400" i="11" s="1"/>
  <c r="P399" i="11" a="1"/>
  <c r="P399" i="11" s="1"/>
  <c r="P398" i="11" a="1"/>
  <c r="P398" i="11" s="1"/>
  <c r="P397" i="11" a="1"/>
  <c r="P397" i="11" s="1"/>
  <c r="P396" i="11" a="1"/>
  <c r="P396" i="11" s="1"/>
  <c r="P395" i="11" a="1"/>
  <c r="P395" i="11" s="1"/>
  <c r="P394" i="11" a="1"/>
  <c r="P394" i="11" s="1"/>
  <c r="P393" i="11" a="1"/>
  <c r="P393" i="11" s="1"/>
  <c r="P392" i="11" a="1"/>
  <c r="P392" i="11" s="1"/>
  <c r="P391" i="11" a="1"/>
  <c r="P391" i="11" s="1"/>
  <c r="P390" i="11" a="1"/>
  <c r="P390" i="11" s="1"/>
  <c r="P389" i="11" a="1"/>
  <c r="P389" i="11" s="1"/>
  <c r="P388" i="11" a="1"/>
  <c r="P388" i="11" s="1"/>
  <c r="P387" i="11" a="1"/>
  <c r="P387" i="11" s="1"/>
  <c r="P386" i="11" a="1"/>
  <c r="P386" i="11" s="1"/>
  <c r="P385" i="11" a="1"/>
  <c r="P385" i="11" s="1"/>
  <c r="P384" i="11" a="1"/>
  <c r="P384" i="11" s="1"/>
  <c r="P383" i="11" a="1"/>
  <c r="P383" i="11" s="1"/>
  <c r="P382" i="11" a="1"/>
  <c r="P382" i="11" s="1"/>
  <c r="P381" i="11" a="1"/>
  <c r="P381" i="11" s="1"/>
  <c r="P380" i="11" a="1"/>
  <c r="P380" i="11" s="1"/>
  <c r="P379" i="11" a="1"/>
  <c r="P379" i="11" s="1"/>
  <c r="P378" i="11" a="1"/>
  <c r="P378" i="11" s="1"/>
  <c r="P377" i="11" a="1"/>
  <c r="P377" i="11" s="1"/>
  <c r="P376" i="11" a="1"/>
  <c r="P376" i="11" s="1"/>
  <c r="P375" i="11" a="1"/>
  <c r="P375" i="11" s="1"/>
  <c r="P374" i="11" a="1"/>
  <c r="P374" i="11" s="1"/>
  <c r="P373" i="11" a="1"/>
  <c r="P373" i="11" s="1"/>
  <c r="P372" i="11" a="1"/>
  <c r="P372" i="11" s="1"/>
  <c r="P371" i="11" a="1"/>
  <c r="P371" i="11" s="1"/>
  <c r="P370" i="11" a="1"/>
  <c r="P370" i="11" s="1"/>
  <c r="P369" i="11" a="1"/>
  <c r="P369" i="11" s="1"/>
  <c r="P368" i="11" a="1"/>
  <c r="P368" i="11" s="1"/>
  <c r="P367" i="11" a="1"/>
  <c r="P367" i="11" s="1"/>
  <c r="P365" i="11" a="1"/>
  <c r="P365" i="11" s="1"/>
  <c r="P364" i="11" a="1"/>
  <c r="P364" i="11" s="1"/>
  <c r="P363" i="11" a="1"/>
  <c r="P363" i="11" s="1"/>
  <c r="P362" i="11" a="1"/>
  <c r="P362" i="11" s="1"/>
  <c r="P361" i="11" a="1"/>
  <c r="P361" i="11" s="1"/>
  <c r="P360" i="11" a="1"/>
  <c r="P360" i="11" s="1"/>
  <c r="P359" i="11" a="1"/>
  <c r="P359" i="11" s="1"/>
  <c r="P357" i="11" a="1"/>
  <c r="P357" i="11" s="1"/>
  <c r="P356" i="11" a="1"/>
  <c r="P356" i="11" s="1"/>
  <c r="P355" i="11" a="1"/>
  <c r="P355" i="11" s="1"/>
  <c r="P354" i="11" a="1"/>
  <c r="P354" i="11" s="1"/>
  <c r="P353" i="11" a="1"/>
  <c r="P353" i="11" s="1"/>
  <c r="P352" i="11" a="1"/>
  <c r="P352" i="11" s="1"/>
  <c r="P351" i="11" a="1"/>
  <c r="P351" i="11" s="1"/>
  <c r="P349" i="11" a="1"/>
  <c r="P349" i="11" s="1"/>
  <c r="P348" i="11" a="1"/>
  <c r="P348" i="11" s="1"/>
  <c r="P347" i="11" a="1"/>
  <c r="P347" i="11" s="1"/>
  <c r="P346" i="11" a="1"/>
  <c r="P346" i="11" s="1"/>
  <c r="P345" i="11" a="1"/>
  <c r="P345" i="11" s="1"/>
  <c r="P344" i="11" a="1"/>
  <c r="P344" i="11" s="1"/>
  <c r="P343" i="11" a="1"/>
  <c r="P343" i="11" s="1"/>
  <c r="P342" i="11" a="1"/>
  <c r="P342" i="11" s="1"/>
  <c r="P341" i="11" a="1"/>
  <c r="P341" i="11" s="1"/>
  <c r="P340" i="11" a="1"/>
  <c r="P340" i="11" s="1"/>
  <c r="P339" i="11" a="1"/>
  <c r="P339" i="11" s="1"/>
  <c r="P338" i="11" a="1"/>
  <c r="P338" i="11" s="1"/>
  <c r="P337" i="11" a="1"/>
  <c r="P337" i="11" s="1"/>
  <c r="P336" i="11" a="1"/>
  <c r="P336" i="11" s="1"/>
  <c r="P335" i="11" a="1"/>
  <c r="P335" i="11" s="1"/>
  <c r="P334" i="11" a="1"/>
  <c r="P334" i="11" s="1"/>
  <c r="P333" i="11" a="1"/>
  <c r="P333" i="11" s="1"/>
  <c r="P332" i="11" a="1"/>
  <c r="P332" i="11" s="1"/>
  <c r="P331" i="11" a="1"/>
  <c r="P331" i="11" s="1"/>
  <c r="P330" i="11" a="1"/>
  <c r="P330" i="11" s="1"/>
  <c r="P329" i="11" a="1"/>
  <c r="P329" i="11" s="1"/>
  <c r="P328" i="11" a="1"/>
  <c r="P328" i="11" s="1"/>
  <c r="P327" i="11" a="1"/>
  <c r="P327" i="11" s="1"/>
  <c r="P326" i="11" a="1"/>
  <c r="P326" i="11" s="1"/>
  <c r="P325" i="11" a="1"/>
  <c r="P325" i="11" s="1"/>
  <c r="P324" i="11" a="1"/>
  <c r="P324" i="11" s="1"/>
  <c r="P323" i="11" a="1"/>
  <c r="P323" i="11" s="1"/>
  <c r="P322" i="11" a="1"/>
  <c r="P322" i="11" s="1"/>
  <c r="P321" i="11" a="1"/>
  <c r="P321" i="11" s="1"/>
  <c r="P320" i="11" a="1"/>
  <c r="P320" i="11" s="1"/>
  <c r="P319" i="11" a="1"/>
  <c r="P319" i="11" s="1"/>
  <c r="P318" i="11" a="1"/>
  <c r="P318" i="11" s="1"/>
  <c r="P317" i="11" a="1"/>
  <c r="P317" i="11" s="1"/>
  <c r="P316" i="11" a="1"/>
  <c r="P316" i="11" s="1"/>
  <c r="P315" i="11" a="1"/>
  <c r="P315" i="11" s="1"/>
  <c r="P314" i="11" a="1"/>
  <c r="P314" i="11" s="1"/>
  <c r="P313" i="11" a="1"/>
  <c r="P313" i="11" s="1"/>
  <c r="P312" i="11" a="1"/>
  <c r="P312" i="11" s="1"/>
  <c r="P311" i="11" a="1"/>
  <c r="P311" i="11" s="1"/>
  <c r="P310" i="11" a="1"/>
  <c r="P310" i="11" s="1"/>
  <c r="P309" i="11" a="1"/>
  <c r="P309" i="11" s="1"/>
  <c r="P308" i="11" a="1"/>
  <c r="P308" i="11" s="1"/>
  <c r="P307" i="11" a="1"/>
  <c r="P307" i="11" s="1"/>
  <c r="P306" i="11" a="1"/>
  <c r="P306" i="11" s="1"/>
  <c r="P305" i="11" a="1"/>
  <c r="P305" i="11" s="1"/>
  <c r="P295" i="11" a="1"/>
  <c r="P295" i="11" s="1"/>
  <c r="P294" i="11" a="1"/>
  <c r="P294" i="11" s="1"/>
  <c r="P293" i="11" a="1"/>
  <c r="P293" i="11" s="1"/>
  <c r="P292" i="11" a="1"/>
  <c r="P292" i="11" s="1"/>
  <c r="P291" i="11" a="1"/>
  <c r="P291" i="11" s="1"/>
  <c r="P290" i="11" a="1"/>
  <c r="P290" i="11" s="1"/>
  <c r="P289" i="11" a="1"/>
  <c r="P289" i="11" s="1"/>
  <c r="P288" i="11" a="1"/>
  <c r="P288" i="11" s="1"/>
  <c r="P287" i="11" a="1"/>
  <c r="P287" i="11" s="1"/>
  <c r="P286" i="11" a="1"/>
  <c r="P286" i="11" s="1"/>
  <c r="P285" i="11" a="1"/>
  <c r="P285" i="11" s="1"/>
  <c r="P284" i="11" a="1"/>
  <c r="P284" i="11" s="1"/>
  <c r="P283" i="11" a="1"/>
  <c r="P283" i="11" s="1"/>
  <c r="P282" i="11" a="1"/>
  <c r="P282" i="11" s="1"/>
  <c r="P281" i="11" a="1"/>
  <c r="P281" i="11" s="1"/>
  <c r="P280" i="11" a="1"/>
  <c r="P280" i="11" s="1"/>
  <c r="P279" i="11" a="1"/>
  <c r="P279" i="11" s="1"/>
  <c r="P278" i="11" a="1"/>
  <c r="P278" i="11" s="1"/>
  <c r="P277" i="11" a="1"/>
  <c r="P277" i="11" s="1"/>
  <c r="P276" i="11" a="1"/>
  <c r="P276" i="11" s="1"/>
  <c r="P275" i="11" a="1"/>
  <c r="P275" i="11" s="1"/>
  <c r="P274" i="11" a="1"/>
  <c r="P274" i="11" s="1"/>
  <c r="P273" i="11" a="1"/>
  <c r="P273" i="11" s="1"/>
  <c r="P272" i="11" a="1"/>
  <c r="P272" i="11" s="1"/>
  <c r="P271" i="11" a="1"/>
  <c r="P271" i="11" s="1"/>
  <c r="P270" i="11" a="1"/>
  <c r="P270" i="11" s="1"/>
  <c r="P269" i="11" a="1"/>
  <c r="P269" i="11" s="1"/>
  <c r="P268" i="11" a="1"/>
  <c r="P268" i="11" s="1"/>
  <c r="P267" i="11" a="1"/>
  <c r="P267" i="11" s="1"/>
  <c r="P266" i="11" a="1"/>
  <c r="P266" i="11" s="1"/>
  <c r="P265" i="11" a="1"/>
  <c r="P265" i="11" s="1"/>
  <c r="P264" i="11" a="1"/>
  <c r="P264" i="11" s="1"/>
  <c r="P263" i="11" a="1"/>
  <c r="P263" i="11" s="1"/>
  <c r="P262" i="11" a="1"/>
  <c r="P262" i="11" s="1"/>
  <c r="P261" i="11" a="1"/>
  <c r="P261" i="11" s="1"/>
  <c r="P260" i="11" a="1"/>
  <c r="P260" i="11" s="1"/>
  <c r="P259" i="11" a="1"/>
  <c r="P259" i="11" s="1"/>
  <c r="P258" i="11" a="1"/>
  <c r="P258" i="11" s="1"/>
  <c r="P257" i="11" a="1"/>
  <c r="P257" i="11" s="1"/>
  <c r="P256" i="11" a="1"/>
  <c r="P256" i="11" s="1"/>
  <c r="P255" i="11" a="1"/>
  <c r="P255" i="11" s="1"/>
  <c r="P254" i="11" a="1"/>
  <c r="P254" i="11" s="1"/>
  <c r="P253" i="11" a="1"/>
  <c r="P253" i="11" s="1"/>
  <c r="P252" i="11" a="1"/>
  <c r="P252" i="11" s="1"/>
  <c r="P251" i="11" a="1"/>
  <c r="P251" i="11" s="1"/>
  <c r="P250" i="11" a="1"/>
  <c r="P250" i="11" s="1"/>
  <c r="P249" i="11" a="1"/>
  <c r="P249" i="11" s="1"/>
  <c r="P248" i="11" a="1"/>
  <c r="P248" i="11" s="1"/>
  <c r="P247" i="11" a="1"/>
  <c r="P247" i="11" s="1"/>
  <c r="P246" i="11" a="1"/>
  <c r="P246" i="11" s="1"/>
  <c r="P245" i="11" a="1"/>
  <c r="P245" i="11" s="1"/>
  <c r="P243" i="11" a="1"/>
  <c r="P243" i="11" s="1"/>
  <c r="P242" i="11" a="1"/>
  <c r="P242" i="11" s="1"/>
  <c r="P241" i="11" a="1"/>
  <c r="P241" i="11" s="1"/>
  <c r="P240" i="11" a="1"/>
  <c r="P240" i="11" s="1"/>
  <c r="P239" i="11" a="1"/>
  <c r="P239" i="11" s="1"/>
  <c r="P238" i="11" a="1"/>
  <c r="P238" i="11" s="1"/>
  <c r="P237" i="11" a="1"/>
  <c r="P237" i="11" s="1"/>
  <c r="P236" i="11" a="1"/>
  <c r="P236" i="11" s="1"/>
  <c r="P235" i="11" a="1"/>
  <c r="P235" i="11" s="1"/>
  <c r="P234" i="11" a="1"/>
  <c r="P234" i="11" s="1"/>
  <c r="P233" i="11" a="1"/>
  <c r="P233" i="11" s="1"/>
  <c r="P232" i="11" a="1"/>
  <c r="P232" i="11" s="1"/>
  <c r="P231" i="11" a="1"/>
  <c r="P231" i="11" s="1"/>
  <c r="P230" i="11" a="1"/>
  <c r="P230" i="11" s="1"/>
  <c r="P229" i="11" a="1"/>
  <c r="P229" i="11" s="1"/>
  <c r="P228" i="11" a="1"/>
  <c r="P228" i="11" s="1"/>
  <c r="P227" i="11" a="1"/>
  <c r="P227" i="11" s="1"/>
  <c r="P226" i="11" a="1"/>
  <c r="P226" i="11" s="1"/>
  <c r="P225" i="11" a="1"/>
  <c r="P225" i="11" s="1"/>
  <c r="P224" i="11" a="1"/>
  <c r="P224" i="11" s="1"/>
  <c r="P223" i="11" a="1"/>
  <c r="P223" i="11" s="1"/>
  <c r="P222" i="11" a="1"/>
  <c r="P222" i="11" s="1"/>
  <c r="P221" i="11" a="1"/>
  <c r="P221" i="11" s="1"/>
  <c r="P220" i="11" a="1"/>
  <c r="P220" i="11" s="1"/>
  <c r="P219" i="11" a="1"/>
  <c r="P219" i="11" s="1"/>
  <c r="P218" i="11" a="1"/>
  <c r="P218" i="11" s="1"/>
  <c r="P217" i="11" a="1"/>
  <c r="P217" i="11" s="1"/>
  <c r="P216" i="11" a="1"/>
  <c r="P216" i="11" s="1"/>
  <c r="P215" i="11" a="1"/>
  <c r="P215" i="11" s="1"/>
  <c r="P214" i="11" a="1"/>
  <c r="P214" i="11" s="1"/>
  <c r="P213" i="11" a="1"/>
  <c r="P213" i="11" s="1"/>
  <c r="P212" i="11" a="1"/>
  <c r="P212" i="11" s="1"/>
  <c r="P211" i="11" a="1"/>
  <c r="P211" i="11" s="1"/>
  <c r="P210" i="11" a="1"/>
  <c r="P210" i="11" s="1"/>
  <c r="P209" i="11" a="1"/>
  <c r="P209" i="11" s="1"/>
  <c r="P208" i="11" a="1"/>
  <c r="P208" i="11" s="1"/>
  <c r="P207" i="11" a="1"/>
  <c r="P207" i="11" s="1"/>
  <c r="P206" i="11" a="1"/>
  <c r="P206" i="11" s="1"/>
  <c r="P205" i="11" a="1"/>
  <c r="P205" i="11" s="1"/>
  <c r="P204" i="11" a="1"/>
  <c r="P204" i="11" s="1"/>
  <c r="P203" i="11" a="1"/>
  <c r="P203" i="11" s="1"/>
  <c r="P202" i="11" a="1"/>
  <c r="P202" i="11" s="1"/>
  <c r="P201" i="11" a="1"/>
  <c r="P201" i="11" s="1"/>
  <c r="P200" i="11" a="1"/>
  <c r="P200" i="11" s="1"/>
  <c r="P199" i="11" a="1"/>
  <c r="P199" i="11" s="1"/>
  <c r="P198" i="11" a="1"/>
  <c r="P198" i="11" s="1"/>
  <c r="P197" i="11" a="1"/>
  <c r="P197" i="11" s="1"/>
  <c r="P196" i="11" a="1"/>
  <c r="P196" i="11" s="1"/>
  <c r="P195" i="11" a="1"/>
  <c r="P195" i="11" s="1"/>
  <c r="P194" i="11" a="1"/>
  <c r="P194" i="11" s="1"/>
  <c r="P193" i="11" a="1"/>
  <c r="P193" i="11" s="1"/>
  <c r="P192" i="11" a="1"/>
  <c r="P192" i="11" s="1"/>
  <c r="P191" i="11" a="1"/>
  <c r="P191" i="11" s="1"/>
  <c r="P190" i="11" a="1"/>
  <c r="P190" i="11" s="1"/>
  <c r="P189" i="11" a="1"/>
  <c r="P189" i="11" s="1"/>
  <c r="P188" i="11" a="1"/>
  <c r="P188" i="11" s="1"/>
  <c r="P187" i="11" a="1"/>
  <c r="P187" i="11" s="1"/>
  <c r="P186" i="11" a="1"/>
  <c r="P186" i="11" s="1"/>
  <c r="P185" i="11" a="1"/>
  <c r="P185" i="11" s="1"/>
  <c r="P183" i="11" a="1"/>
  <c r="P183" i="11" s="1"/>
  <c r="P182" i="11" a="1"/>
  <c r="P182" i="11" s="1"/>
  <c r="P181" i="11" a="1"/>
  <c r="P181" i="11" s="1"/>
  <c r="P180" i="11" a="1"/>
  <c r="P180" i="11" s="1"/>
  <c r="P179" i="11" a="1"/>
  <c r="P179" i="11" s="1"/>
  <c r="P178" i="11" a="1"/>
  <c r="P178" i="11" s="1"/>
  <c r="P177" i="11" a="1"/>
  <c r="P177" i="11" s="1"/>
  <c r="P175" i="11" a="1"/>
  <c r="P175" i="11" s="1"/>
  <c r="P174" i="11" a="1"/>
  <c r="P174" i="11" s="1"/>
  <c r="P173" i="11" a="1"/>
  <c r="P173" i="11" s="1"/>
  <c r="P172" i="11" a="1"/>
  <c r="P172" i="11" s="1"/>
  <c r="P171" i="11" a="1"/>
  <c r="P171" i="11" s="1"/>
  <c r="P170" i="11" a="1"/>
  <c r="P170" i="11" s="1"/>
  <c r="P169" i="11" a="1"/>
  <c r="P169" i="11" s="1"/>
  <c r="P168" i="11" a="1"/>
  <c r="P168" i="11" s="1"/>
  <c r="P167" i="11" a="1"/>
  <c r="P167" i="11" s="1"/>
  <c r="P166" i="11" a="1"/>
  <c r="P166" i="11" s="1"/>
  <c r="P165" i="11" a="1"/>
  <c r="P165" i="11" s="1"/>
  <c r="P164" i="11" a="1"/>
  <c r="P164" i="11" s="1"/>
  <c r="P163" i="11" a="1"/>
  <c r="P163" i="11" s="1"/>
  <c r="P162" i="11" a="1"/>
  <c r="P162" i="11" s="1"/>
  <c r="P161" i="11" a="1"/>
  <c r="P161" i="11" s="1"/>
  <c r="P160" i="11" a="1"/>
  <c r="P160" i="11" s="1"/>
  <c r="P159" i="11" a="1"/>
  <c r="P159" i="11" s="1"/>
  <c r="P158" i="11" a="1"/>
  <c r="P158" i="11" s="1"/>
  <c r="P157" i="11" a="1"/>
  <c r="P157" i="11" s="1"/>
  <c r="P156" i="11" a="1"/>
  <c r="P156" i="11" s="1"/>
  <c r="P155" i="11" a="1"/>
  <c r="P155" i="11" s="1"/>
  <c r="P154" i="11" a="1"/>
  <c r="P154" i="11" s="1"/>
  <c r="P153" i="11" a="1"/>
  <c r="P153" i="11" s="1"/>
  <c r="P152" i="11" a="1"/>
  <c r="P152" i="11" s="1"/>
  <c r="P151" i="11" a="1"/>
  <c r="P151" i="11" s="1"/>
  <c r="P150" i="11" a="1"/>
  <c r="P150" i="11" s="1"/>
  <c r="P149" i="11" a="1"/>
  <c r="P149" i="11" s="1"/>
  <c r="P148" i="11" a="1"/>
  <c r="P148" i="11" s="1"/>
  <c r="P147" i="11" a="1"/>
  <c r="P147" i="11" s="1"/>
  <c r="P146" i="11" a="1"/>
  <c r="P146" i="11" s="1"/>
  <c r="P145" i="11" a="1"/>
  <c r="P145" i="11" s="1"/>
  <c r="P144" i="11" a="1"/>
  <c r="P144" i="11" s="1"/>
  <c r="P143" i="11" a="1"/>
  <c r="P143" i="11" s="1"/>
  <c r="P142" i="11" a="1"/>
  <c r="P142" i="11" s="1"/>
  <c r="P141" i="11" a="1"/>
  <c r="P141" i="11" s="1"/>
  <c r="P140" i="11" a="1"/>
  <c r="P140" i="11" s="1"/>
  <c r="P139" i="11" a="1"/>
  <c r="P139" i="11" s="1"/>
  <c r="P138" i="11" a="1"/>
  <c r="P138" i="11" s="1"/>
  <c r="P137" i="11" a="1"/>
  <c r="P137" i="11" s="1"/>
  <c r="P136" i="11" a="1"/>
  <c r="P136" i="11" s="1"/>
  <c r="P135" i="11" a="1"/>
  <c r="P135" i="11" s="1"/>
  <c r="P134" i="11" a="1"/>
  <c r="P134" i="11" s="1"/>
  <c r="P133" i="11" a="1"/>
  <c r="P133" i="11" s="1"/>
  <c r="P132" i="11" a="1"/>
  <c r="P132" i="11" s="1"/>
  <c r="P131" i="11" a="1"/>
  <c r="P131" i="11" s="1"/>
  <c r="P130" i="11" a="1"/>
  <c r="P130" i="11" s="1"/>
  <c r="P129" i="11" a="1"/>
  <c r="P129" i="11" s="1"/>
  <c r="P128" i="11" a="1"/>
  <c r="P128" i="11" s="1"/>
  <c r="P127" i="11" a="1"/>
  <c r="P127" i="11" s="1"/>
  <c r="P126" i="11" a="1"/>
  <c r="P126" i="11" s="1"/>
  <c r="P125" i="11" a="1"/>
  <c r="P125" i="11" s="1"/>
  <c r="P124" i="11" a="1"/>
  <c r="P124" i="11" s="1"/>
  <c r="P123" i="11" a="1"/>
  <c r="P123" i="11" s="1"/>
  <c r="P122" i="11" a="1"/>
  <c r="P122" i="11" s="1"/>
  <c r="P121" i="11" a="1"/>
  <c r="P121" i="11" s="1"/>
  <c r="P120" i="11" a="1"/>
  <c r="P120" i="11" s="1"/>
  <c r="P119" i="11" a="1"/>
  <c r="P119" i="11" s="1"/>
  <c r="P118" i="11" a="1"/>
  <c r="P118" i="11" s="1"/>
  <c r="P117" i="11" a="1"/>
  <c r="P117" i="11" s="1"/>
  <c r="P116" i="11" a="1"/>
  <c r="P116" i="11" s="1"/>
  <c r="P115" i="11" a="1"/>
  <c r="P115" i="11" s="1"/>
  <c r="P114" i="11" a="1"/>
  <c r="P114" i="11" s="1"/>
  <c r="P113" i="11" a="1"/>
  <c r="P113" i="11" s="1"/>
  <c r="P112" i="11" a="1"/>
  <c r="P112" i="11" s="1"/>
  <c r="P111" i="11" a="1"/>
  <c r="P111" i="11" s="1"/>
  <c r="P110" i="11" a="1"/>
  <c r="P110" i="11" s="1"/>
  <c r="P109" i="11" a="1"/>
  <c r="P109" i="11" s="1"/>
  <c r="P108" i="11" a="1"/>
  <c r="P108" i="11" s="1"/>
  <c r="P107" i="11" a="1"/>
  <c r="P107" i="11" s="1"/>
  <c r="P106" i="11" a="1"/>
  <c r="P106" i="11" s="1"/>
  <c r="P105" i="11" a="1"/>
  <c r="P105" i="11" s="1"/>
  <c r="P104" i="11" a="1"/>
  <c r="P104" i="11" s="1"/>
  <c r="P103" i="11" a="1"/>
  <c r="P103" i="11" s="1"/>
  <c r="P102" i="11" a="1"/>
  <c r="P102" i="11" s="1"/>
  <c r="P101" i="11" a="1"/>
  <c r="P101" i="11" s="1"/>
  <c r="P100" i="11" a="1"/>
  <c r="P100" i="11" s="1"/>
  <c r="P99" i="11" a="1"/>
  <c r="P99" i="11" s="1"/>
  <c r="P98" i="11" a="1"/>
  <c r="P98" i="11" s="1"/>
  <c r="P97" i="11" a="1"/>
  <c r="P97" i="11" s="1"/>
  <c r="P96" i="11" a="1"/>
  <c r="P96" i="11" s="1"/>
  <c r="P95" i="11" a="1"/>
  <c r="P95" i="11" s="1"/>
  <c r="P94" i="11" a="1"/>
  <c r="P94" i="11" s="1"/>
  <c r="P92" i="11" a="1"/>
  <c r="P92" i="11" s="1"/>
  <c r="P91" i="11" a="1"/>
  <c r="P91" i="11" s="1"/>
  <c r="P90" i="11" a="1"/>
  <c r="P90" i="11" s="1"/>
  <c r="P89" i="11" a="1"/>
  <c r="P89" i="11" s="1"/>
  <c r="P88" i="11" a="1"/>
  <c r="P88" i="11" s="1"/>
  <c r="P87" i="11" a="1"/>
  <c r="P87" i="11" s="1"/>
  <c r="P86" i="11" a="1"/>
  <c r="P86" i="11" s="1"/>
  <c r="P85" i="11" a="1"/>
  <c r="P85" i="11" s="1"/>
  <c r="P83" i="11" a="1"/>
  <c r="P83" i="11" s="1"/>
  <c r="P82" i="11" a="1"/>
  <c r="P82" i="11" s="1"/>
  <c r="P81" i="11" a="1"/>
  <c r="P81" i="11" s="1"/>
  <c r="P80" i="11" a="1"/>
  <c r="P80" i="11" s="1"/>
  <c r="P79" i="11" a="1"/>
  <c r="P79" i="11" s="1"/>
  <c r="P78" i="11" a="1"/>
  <c r="P78" i="11" s="1"/>
  <c r="P77" i="11" a="1"/>
  <c r="P77" i="11" s="1"/>
  <c r="P76" i="11" a="1"/>
  <c r="P76" i="11" s="1"/>
  <c r="P74" i="11" a="1"/>
  <c r="P74" i="11" s="1"/>
  <c r="P73" i="11" a="1"/>
  <c r="P73" i="11" s="1"/>
  <c r="P72" i="11" a="1"/>
  <c r="P72" i="11" s="1"/>
  <c r="P71" i="11" a="1"/>
  <c r="P71" i="11" s="1"/>
  <c r="P70" i="11" a="1"/>
  <c r="P70" i="11" s="1"/>
  <c r="P69" i="11" a="1"/>
  <c r="P69" i="11" s="1"/>
  <c r="P62" i="11" a="1"/>
  <c r="P62" i="11" s="1"/>
  <c r="P61" i="11" a="1"/>
  <c r="P61" i="11" s="1"/>
  <c r="P60" i="11" a="1"/>
  <c r="P60" i="11" s="1"/>
  <c r="P59" i="11" a="1"/>
  <c r="P59" i="11" s="1"/>
  <c r="P57" i="11" a="1"/>
  <c r="P57" i="11" s="1"/>
  <c r="P56" i="11" a="1"/>
  <c r="P56" i="11" s="1"/>
  <c r="P55" i="11" a="1"/>
  <c r="P55" i="11" s="1"/>
  <c r="P54" i="11" a="1"/>
  <c r="P54" i="11" s="1"/>
  <c r="P53" i="11" a="1"/>
  <c r="P53" i="11" s="1"/>
  <c r="P52" i="11" a="1"/>
  <c r="P52" i="11" s="1"/>
  <c r="P51" i="11" a="1"/>
  <c r="P51" i="11" s="1"/>
  <c r="P50" i="11" a="1"/>
  <c r="P50" i="11" s="1"/>
  <c r="P49" i="11" a="1"/>
  <c r="P49" i="11" s="1"/>
  <c r="P48" i="11" a="1"/>
  <c r="P48" i="11" s="1"/>
  <c r="P47" i="11" a="1"/>
  <c r="P47" i="11" s="1"/>
  <c r="P46" i="11" a="1"/>
  <c r="P46" i="11" s="1"/>
  <c r="P45" i="11" a="1"/>
  <c r="P45" i="11" s="1"/>
  <c r="P44" i="11" a="1"/>
  <c r="P44" i="11" s="1"/>
  <c r="P43" i="11" a="1"/>
  <c r="P43" i="11" s="1"/>
  <c r="P42" i="11" a="1"/>
  <c r="P42" i="11" s="1"/>
  <c r="P41" i="11" a="1"/>
  <c r="P41" i="11" s="1"/>
  <c r="P40" i="11" a="1"/>
  <c r="P40" i="11" s="1"/>
  <c r="P39" i="11" a="1"/>
  <c r="P39" i="11" s="1"/>
  <c r="P38" i="11" a="1"/>
  <c r="P38" i="11" s="1"/>
  <c r="P37" i="11" a="1"/>
  <c r="P37" i="11" s="1"/>
  <c r="P36" i="11" a="1"/>
  <c r="P36" i="11" s="1"/>
  <c r="P35" i="11" a="1"/>
  <c r="P35" i="11" s="1"/>
  <c r="P34" i="11" a="1"/>
  <c r="P34" i="11" s="1"/>
  <c r="P33" i="11" a="1"/>
  <c r="P33" i="11" s="1"/>
  <c r="P32" i="11" a="1"/>
  <c r="P32" i="11" s="1"/>
  <c r="P31" i="11" a="1"/>
  <c r="P31" i="11" s="1"/>
  <c r="P30" i="11" a="1"/>
  <c r="P30" i="11" s="1"/>
  <c r="P29" i="11" a="1"/>
  <c r="P29" i="11" s="1"/>
  <c r="P28" i="11" a="1"/>
  <c r="P28" i="11" s="1"/>
  <c r="P27" i="11" a="1"/>
  <c r="P27" i="11" s="1"/>
  <c r="P26" i="11" a="1"/>
  <c r="P26" i="11" s="1"/>
  <c r="O21" i="11" l="1" a="1"/>
  <c r="O21" i="11" s="1"/>
  <c r="O22" i="11" a="1"/>
  <c r="O22" i="11" s="1"/>
  <c r="O23" i="11" a="1"/>
  <c r="O23" i="11" s="1"/>
  <c r="O14" i="11" l="1" a="1"/>
  <c r="O14" i="11" s="1"/>
  <c r="O19" i="11" a="1"/>
  <c r="O19" i="11" s="1"/>
  <c r="O12" i="11" l="1" a="1"/>
  <c r="O12" i="11" s="1"/>
  <c r="O10" i="11" a="1"/>
  <c r="O10" i="11" s="1"/>
  <c r="O8" i="11" a="1"/>
  <c r="O8" i="11" s="1"/>
  <c r="O16" i="11" a="1"/>
  <c r="O16" i="11" s="1"/>
  <c r="O15" i="11" a="1"/>
  <c r="O15" i="11" s="1"/>
  <c r="O17" i="11" a="1"/>
  <c r="O17" i="11" s="1"/>
  <c r="O20" i="11" a="1"/>
  <c r="O20" i="11" s="1"/>
  <c r="O11" i="11" a="1"/>
  <c r="O11" i="11" s="1"/>
  <c r="O18" i="11" a="1"/>
  <c r="O18" i="11" s="1"/>
  <c r="O13" i="11" a="1"/>
  <c r="O13" i="11" s="1"/>
  <c r="N40" i="11" l="1" a="1"/>
  <c r="N40" i="11" s="1"/>
  <c r="V40" i="11" a="1"/>
  <c r="V40" i="11" s="1"/>
  <c r="T40" i="11" a="1"/>
  <c r="T40" i="11" s="1"/>
  <c r="R40" i="11" a="1"/>
  <c r="R40" i="11" s="1"/>
  <c r="T27" i="11" a="1"/>
  <c r="T27" i="11" s="1"/>
  <c r="R27" i="11" a="1"/>
  <c r="R27" i="11" s="1"/>
  <c r="V27" i="11" a="1"/>
  <c r="V27" i="11" s="1"/>
  <c r="N27" i="11" a="1"/>
  <c r="N27" i="11" s="1"/>
  <c r="R62" i="11" a="1"/>
  <c r="R62" i="11" s="1"/>
  <c r="V62" i="11" a="1"/>
  <c r="V62" i="11" s="1"/>
  <c r="T62" i="11" a="1"/>
  <c r="T62" i="11" s="1"/>
  <c r="N62" i="11" a="1"/>
  <c r="N62" i="11" s="1"/>
  <c r="N43" i="11" a="1"/>
  <c r="N43" i="11" s="1"/>
  <c r="V43" i="11" a="1"/>
  <c r="V43" i="11" s="1"/>
  <c r="T43" i="11" a="1"/>
  <c r="T43" i="11" s="1"/>
  <c r="R43" i="11" a="1"/>
  <c r="R43" i="11" s="1"/>
  <c r="V34" i="11" a="1"/>
  <c r="V34" i="11" s="1"/>
  <c r="N34" i="11" a="1"/>
  <c r="N34" i="11" s="1"/>
  <c r="R34" i="11" a="1"/>
  <c r="R34" i="11" s="1"/>
  <c r="T34" i="11" a="1"/>
  <c r="T34" i="11" s="1"/>
  <c r="N42" i="11" a="1"/>
  <c r="N42" i="11" s="1"/>
  <c r="V42" i="11" a="1"/>
  <c r="V42" i="11" s="1"/>
  <c r="T42" i="11" a="1"/>
  <c r="T42" i="11" s="1"/>
  <c r="R42" i="11" a="1"/>
  <c r="R42" i="11" s="1"/>
  <c r="N57" i="11" a="1"/>
  <c r="N57" i="11" s="1"/>
  <c r="T57" i="11" a="1"/>
  <c r="T57" i="11" s="1"/>
  <c r="V57" i="11" a="1"/>
  <c r="V57" i="11" s="1"/>
  <c r="R57" i="11" a="1"/>
  <c r="R57" i="11" s="1"/>
  <c r="T37" i="11" a="1"/>
  <c r="T37" i="11" s="1"/>
  <c r="N37" i="11" a="1"/>
  <c r="N37" i="11" s="1"/>
  <c r="R37" i="11" a="1"/>
  <c r="R37" i="11" s="1"/>
  <c r="V37" i="11" a="1"/>
  <c r="V37" i="11" s="1"/>
  <c r="T35" i="11" a="1"/>
  <c r="T35" i="11" s="1"/>
  <c r="R35" i="11" a="1"/>
  <c r="R35" i="11" s="1"/>
  <c r="V35" i="11" a="1"/>
  <c r="V35" i="11" s="1"/>
  <c r="N35" i="11" a="1"/>
  <c r="N35" i="11" s="1"/>
  <c r="R46" i="11" a="1"/>
  <c r="R46" i="11" s="1"/>
  <c r="N46" i="11" a="1"/>
  <c r="N46" i="11" s="1"/>
  <c r="T46" i="11" a="1"/>
  <c r="T46" i="11" s="1"/>
  <c r="V46" i="11" a="1"/>
  <c r="V46" i="11" s="1"/>
  <c r="R38" i="11" a="1"/>
  <c r="R38" i="11" s="1"/>
  <c r="T38" i="11" a="1"/>
  <c r="T38" i="11" s="1"/>
  <c r="N38" i="11" a="1"/>
  <c r="N38" i="11" s="1"/>
  <c r="V38" i="11" a="1"/>
  <c r="V38" i="11" s="1"/>
  <c r="R30" i="11" a="1"/>
  <c r="R30" i="11" s="1"/>
  <c r="N30" i="11" a="1"/>
  <c r="N30" i="11" s="1"/>
  <c r="V30" i="11" a="1"/>
  <c r="V30" i="11" s="1"/>
  <c r="T30" i="11" a="1"/>
  <c r="T30" i="11" s="1"/>
  <c r="R44" i="11" a="1"/>
  <c r="R44" i="11" s="1"/>
  <c r="N44" i="11" a="1"/>
  <c r="N44" i="11" s="1"/>
  <c r="T44" i="11" a="1"/>
  <c r="T44" i="11" s="1"/>
  <c r="V44" i="11" a="1"/>
  <c r="V44" i="11" s="1"/>
  <c r="T51" i="11" a="1"/>
  <c r="T51" i="11" s="1"/>
  <c r="N51" i="11" a="1"/>
  <c r="N51" i="11" s="1"/>
  <c r="R51" i="11" a="1"/>
  <c r="R51" i="11" s="1"/>
  <c r="V51" i="11" a="1"/>
  <c r="V51" i="11" s="1"/>
  <c r="N55" i="11" a="1"/>
  <c r="N55" i="11" s="1"/>
  <c r="R55" i="11" a="1"/>
  <c r="R55" i="11" s="1"/>
  <c r="T55" i="11" a="1"/>
  <c r="T55" i="11" s="1"/>
  <c r="V55" i="11" a="1"/>
  <c r="V55" i="11" s="1"/>
  <c r="N47" i="11" a="1"/>
  <c r="N47" i="11" s="1"/>
  <c r="V47" i="11" a="1"/>
  <c r="V47" i="11" s="1"/>
  <c r="T47" i="11" a="1"/>
  <c r="T47" i="11" s="1"/>
  <c r="R47" i="11" a="1"/>
  <c r="R47" i="11" s="1"/>
  <c r="N31" i="11" a="1"/>
  <c r="N31" i="11" s="1"/>
  <c r="R31" i="11" a="1"/>
  <c r="R31" i="11" s="1"/>
  <c r="V31" i="11" a="1"/>
  <c r="V31" i="11" s="1"/>
  <c r="T31" i="11" a="1"/>
  <c r="T31" i="11" s="1"/>
  <c r="N53" i="11" a="1"/>
  <c r="N53" i="11" s="1"/>
  <c r="T53" i="11" a="1"/>
  <c r="T53" i="11" s="1"/>
  <c r="V53" i="11" a="1"/>
  <c r="V53" i="11" s="1"/>
  <c r="R53" i="11" a="1"/>
  <c r="R53" i="11" s="1"/>
  <c r="T36" i="11" a="1"/>
  <c r="T36" i="11" s="1"/>
  <c r="R36" i="11" a="1"/>
  <c r="R36" i="11" s="1"/>
  <c r="V36" i="11" a="1"/>
  <c r="V36" i="11" s="1"/>
  <c r="N36" i="11" a="1"/>
  <c r="N36" i="11" s="1"/>
  <c r="V39" i="11" a="1"/>
  <c r="V39" i="11" s="1"/>
  <c r="R39" i="11" a="1"/>
  <c r="R39" i="11" s="1"/>
  <c r="T39" i="11" a="1"/>
  <c r="T39" i="11" s="1"/>
  <c r="N39" i="11" a="1"/>
  <c r="N39" i="11" s="1"/>
  <c r="N49" i="11" a="1"/>
  <c r="N49" i="11" s="1"/>
  <c r="R49" i="11" a="1"/>
  <c r="R49" i="11" s="1"/>
  <c r="T49" i="11" a="1"/>
  <c r="T49" i="11" s="1"/>
  <c r="V49" i="11" a="1"/>
  <c r="V49" i="11" s="1"/>
  <c r="V41" i="11" a="1"/>
  <c r="V41" i="11" s="1"/>
  <c r="N41" i="11" a="1"/>
  <c r="N41" i="11" s="1"/>
  <c r="T41" i="11" a="1"/>
  <c r="T41" i="11" s="1"/>
  <c r="R41" i="11" a="1"/>
  <c r="R41" i="11" s="1"/>
  <c r="V61" i="11" a="1"/>
  <c r="V61" i="11" s="1"/>
  <c r="N61" i="11" a="1"/>
  <c r="N61" i="11" s="1"/>
  <c r="R61" i="11" a="1"/>
  <c r="R61" i="11" s="1"/>
  <c r="T61" i="11" a="1"/>
  <c r="T61" i="11" s="1"/>
  <c r="T56" i="11" a="1"/>
  <c r="T56" i="11" s="1"/>
  <c r="N56" i="11" a="1"/>
  <c r="N56" i="11" s="1"/>
  <c r="R56" i="11" a="1"/>
  <c r="R56" i="11" s="1"/>
  <c r="V56" i="11" a="1"/>
  <c r="V56" i="11" s="1"/>
  <c r="R32" i="11" a="1"/>
  <c r="R32" i="11" s="1"/>
  <c r="T32" i="11" a="1"/>
  <c r="T32" i="11" s="1"/>
  <c r="V32" i="11" a="1"/>
  <c r="V32" i="11" s="1"/>
  <c r="R59" i="11" a="1"/>
  <c r="R59" i="11" s="1"/>
  <c r="N59" i="11" a="1"/>
  <c r="N59" i="11" s="1"/>
  <c r="T59" i="11" a="1"/>
  <c r="T59" i="11" s="1"/>
  <c r="V59" i="11" a="1"/>
  <c r="V59" i="11" s="1"/>
  <c r="V26" i="11" a="1"/>
  <c r="V26" i="11" s="1"/>
  <c r="R26" i="11" a="1"/>
  <c r="R26" i="11" s="1"/>
  <c r="T26" i="11" a="1"/>
  <c r="T26" i="11" s="1"/>
  <c r="N26" i="11" a="1"/>
  <c r="N26" i="11" s="1"/>
  <c r="N29" i="11" a="1"/>
  <c r="N29" i="11" s="1"/>
  <c r="T29" i="11" a="1"/>
  <c r="T29" i="11" s="1"/>
  <c r="V29" i="11" a="1"/>
  <c r="V29" i="11" s="1"/>
  <c r="R29" i="11" a="1"/>
  <c r="R29" i="11" s="1"/>
  <c r="V52" i="11" a="1"/>
  <c r="V52" i="11" s="1"/>
  <c r="R52" i="11" a="1"/>
  <c r="R52" i="11" s="1"/>
  <c r="N52" i="11" a="1"/>
  <c r="N52" i="11" s="1"/>
  <c r="T52" i="11" a="1"/>
  <c r="T52" i="11" s="1"/>
  <c r="V54" i="11" a="1"/>
  <c r="V54" i="11" s="1"/>
  <c r="R54" i="11" a="1"/>
  <c r="R54" i="11" s="1"/>
  <c r="N54" i="11" a="1"/>
  <c r="N54" i="11" s="1"/>
  <c r="T54" i="11" a="1"/>
  <c r="T54" i="11" s="1"/>
  <c r="N50" i="11" a="1"/>
  <c r="N50" i="11" s="1"/>
  <c r="T50" i="11" a="1"/>
  <c r="T50" i="11" s="1"/>
  <c r="V50" i="11" a="1"/>
  <c r="V50" i="11" s="1"/>
  <c r="R50" i="11" a="1"/>
  <c r="R50" i="11" s="1"/>
  <c r="R45" i="11" a="1"/>
  <c r="R45" i="11" s="1"/>
  <c r="V45" i="11" a="1"/>
  <c r="V45" i="11" s="1"/>
  <c r="T45" i="11" a="1"/>
  <c r="T45" i="11" s="1"/>
  <c r="N45" i="11" a="1"/>
  <c r="N45" i="11" s="1"/>
  <c r="N33" i="11" a="1"/>
  <c r="N33" i="11" s="1"/>
  <c r="R33" i="11" a="1"/>
  <c r="R33" i="11" s="1"/>
  <c r="V33" i="11" a="1"/>
  <c r="V33" i="11" s="1"/>
  <c r="T33" i="11" a="1"/>
  <c r="T33" i="11" s="1"/>
  <c r="T48" i="11" a="1"/>
  <c r="T48" i="11" s="1"/>
  <c r="N48" i="11" a="1"/>
  <c r="N48" i="11" s="1"/>
  <c r="V48" i="11" a="1"/>
  <c r="V48" i="11" s="1"/>
  <c r="R48" i="11" a="1"/>
  <c r="R48" i="11" s="1"/>
  <c r="R28" i="11" a="1"/>
  <c r="R28" i="11" s="1"/>
  <c r="N28" i="11" a="1"/>
  <c r="N28" i="11" s="1"/>
  <c r="T28" i="11" a="1"/>
  <c r="T28" i="11" s="1"/>
  <c r="V28" i="11" a="1"/>
  <c r="V28" i="11" s="1"/>
  <c r="R60" i="11" a="1"/>
  <c r="R60" i="11" s="1"/>
  <c r="N60" i="11" a="1"/>
  <c r="N60" i="11" s="1"/>
  <c r="T60" i="11" a="1"/>
  <c r="T60" i="11" s="1"/>
  <c r="V60" i="11" a="1"/>
  <c r="V60" i="11" s="1"/>
  <c r="N73" i="11" l="1" a="1"/>
  <c r="N73" i="11" s="1"/>
  <c r="V73" i="11" a="1"/>
  <c r="V73" i="11" s="1"/>
  <c r="R73" i="11" a="1"/>
  <c r="R73" i="11" s="1"/>
  <c r="T73" i="11" a="1"/>
  <c r="T73" i="11" s="1"/>
  <c r="R70" i="11" a="1"/>
  <c r="R70" i="11" s="1"/>
  <c r="V70" i="11" a="1"/>
  <c r="V70" i="11" s="1"/>
  <c r="T70" i="11" a="1"/>
  <c r="T70" i="11" s="1"/>
  <c r="N70" i="11" a="1"/>
  <c r="N70" i="11" s="1"/>
  <c r="N72" i="11" a="1"/>
  <c r="N72" i="11" s="1"/>
  <c r="V72" i="11" a="1"/>
  <c r="V72" i="11" s="1"/>
  <c r="R72" i="11" a="1"/>
  <c r="R72" i="11" s="1"/>
  <c r="T72" i="11" a="1"/>
  <c r="T72" i="11" s="1"/>
  <c r="N69" i="11" a="1"/>
  <c r="N69" i="11" s="1"/>
  <c r="T69" i="11" a="1"/>
  <c r="T69" i="11" s="1"/>
  <c r="V69" i="11" a="1"/>
  <c r="V69" i="11" s="1"/>
  <c r="R69" i="11" a="1"/>
  <c r="R69" i="11" s="1"/>
  <c r="R74" i="11" l="1" a="1"/>
  <c r="R74" i="11" s="1"/>
  <c r="V74" i="11" a="1"/>
  <c r="V74" i="11" s="1"/>
  <c r="T74" i="11" a="1"/>
  <c r="T74" i="11" s="1"/>
  <c r="N74" i="11" a="1"/>
  <c r="N74" i="11" s="1"/>
  <c r="V76" i="11" l="1" a="1"/>
  <c r="V76" i="11" s="1"/>
  <c r="N76" i="11" a="1"/>
  <c r="N76" i="11" s="1"/>
  <c r="T76" i="11" a="1"/>
  <c r="T76" i="11" s="1"/>
  <c r="R76" i="11" a="1"/>
  <c r="R76" i="11" s="1"/>
  <c r="V556" i="11" l="1" a="1"/>
  <c r="V556" i="11" s="1"/>
  <c r="N556" i="11" a="1"/>
  <c r="N556" i="11" s="1"/>
  <c r="R556" i="11" a="1"/>
  <c r="R556" i="11" s="1"/>
  <c r="T556" i="11" a="1"/>
  <c r="T556" i="11" s="1"/>
  <c r="N109" i="11" a="1"/>
  <c r="N109" i="11" s="1"/>
  <c r="T109" i="11" a="1"/>
  <c r="T109" i="11" s="1"/>
  <c r="R109" i="11" a="1"/>
  <c r="R109" i="11" s="1"/>
  <c r="V109" i="11" a="1"/>
  <c r="V109" i="11" s="1"/>
  <c r="N457" i="11" a="1"/>
  <c r="N457" i="11" s="1"/>
  <c r="R457" i="11" a="1"/>
  <c r="R457" i="11" s="1"/>
  <c r="T457" i="11" a="1"/>
  <c r="T457" i="11" s="1"/>
  <c r="V457" i="11" a="1"/>
  <c r="V457" i="11" s="1"/>
  <c r="T863" i="11" a="1"/>
  <c r="T863" i="11" s="1"/>
  <c r="R863" i="11" a="1"/>
  <c r="R863" i="11" s="1"/>
  <c r="V863" i="11" a="1"/>
  <c r="V863" i="11" s="1"/>
  <c r="N863" i="11" a="1"/>
  <c r="N863" i="11" s="1"/>
  <c r="T1311" i="11" a="1"/>
  <c r="T1311" i="11" s="1"/>
  <c r="V1311" i="11" a="1"/>
  <c r="V1311" i="11" s="1"/>
  <c r="N1311" i="11" a="1"/>
  <c r="N1311" i="11" s="1"/>
  <c r="R1311" i="11" a="1"/>
  <c r="R1311" i="11" s="1"/>
  <c r="T849" i="11" a="1"/>
  <c r="T849" i="11" s="1"/>
  <c r="N849" i="11" a="1"/>
  <c r="N849" i="11" s="1"/>
  <c r="V849" i="11" a="1"/>
  <c r="V849" i="11" s="1"/>
  <c r="R849" i="11" a="1"/>
  <c r="R849" i="11" s="1"/>
  <c r="R1051" i="11" a="1"/>
  <c r="R1051" i="11" s="1"/>
  <c r="V1051" i="11" a="1"/>
  <c r="V1051" i="11" s="1"/>
  <c r="N1051" i="11" a="1"/>
  <c r="N1051" i="11" s="1"/>
  <c r="T1051" i="11" a="1"/>
  <c r="T1051" i="11" s="1"/>
  <c r="T199" i="11" a="1"/>
  <c r="T199" i="11" s="1"/>
  <c r="V199" i="11" a="1"/>
  <c r="V199" i="11" s="1"/>
  <c r="R199" i="11" a="1"/>
  <c r="R199" i="11" s="1"/>
  <c r="N199" i="11" a="1"/>
  <c r="N199" i="11" s="1"/>
  <c r="V1343" i="11" a="1"/>
  <c r="V1343" i="11" s="1"/>
  <c r="R1343" i="11" a="1"/>
  <c r="R1343" i="11" s="1"/>
  <c r="T1343" i="11" a="1"/>
  <c r="T1343" i="11" s="1"/>
  <c r="N1343" i="11" a="1"/>
  <c r="N1343" i="11" s="1"/>
  <c r="T850" i="11" a="1"/>
  <c r="T850" i="11" s="1"/>
  <c r="N850" i="11" a="1"/>
  <c r="N850" i="11" s="1"/>
  <c r="V850" i="11" a="1"/>
  <c r="V850" i="11" s="1"/>
  <c r="R850" i="11" a="1"/>
  <c r="R850" i="11" s="1"/>
  <c r="N1491" i="11" a="1"/>
  <c r="N1491" i="11" s="1"/>
  <c r="R1491" i="11" a="1"/>
  <c r="R1491" i="11" s="1"/>
  <c r="V1491" i="11" a="1"/>
  <c r="V1491" i="11" s="1"/>
  <c r="T1491" i="11" a="1"/>
  <c r="T1491" i="11" s="1"/>
  <c r="T1413" i="11" a="1"/>
  <c r="T1413" i="11" s="1"/>
  <c r="R1413" i="11" a="1"/>
  <c r="R1413" i="11" s="1"/>
  <c r="N1413" i="11" a="1"/>
  <c r="N1413" i="11" s="1"/>
  <c r="V1413" i="11" a="1"/>
  <c r="V1413" i="11" s="1"/>
  <c r="N442" i="11" a="1"/>
  <c r="N442" i="11" s="1"/>
  <c r="V442" i="11" a="1"/>
  <c r="V442" i="11" s="1"/>
  <c r="T442" i="11" a="1"/>
  <c r="T442" i="11" s="1"/>
  <c r="R442" i="11" a="1"/>
  <c r="R442" i="11" s="1"/>
  <c r="T333" i="11" a="1"/>
  <c r="T333" i="11" s="1"/>
  <c r="R333" i="11" a="1"/>
  <c r="R333" i="11" s="1"/>
  <c r="V333" i="11" a="1"/>
  <c r="V333" i="11" s="1"/>
  <c r="T153" i="11" a="1"/>
  <c r="T153" i="11" s="1"/>
  <c r="N153" i="11" a="1"/>
  <c r="N153" i="11" s="1"/>
  <c r="V153" i="11" a="1"/>
  <c r="V153" i="11" s="1"/>
  <c r="R153" i="11" a="1"/>
  <c r="R153" i="11" s="1"/>
  <c r="V1129" i="11" a="1"/>
  <c r="V1129" i="11" s="1"/>
  <c r="N1129" i="11" a="1"/>
  <c r="N1129" i="11" s="1"/>
  <c r="T1129" i="11" a="1"/>
  <c r="T1129" i="11" s="1"/>
  <c r="R1129" i="11" a="1"/>
  <c r="R1129" i="11" s="1"/>
  <c r="V462" i="11" a="1"/>
  <c r="V462" i="11" s="1"/>
  <c r="N462" i="11" a="1"/>
  <c r="N462" i="11" s="1"/>
  <c r="R462" i="11" a="1"/>
  <c r="R462" i="11" s="1"/>
  <c r="T462" i="11" a="1"/>
  <c r="T462" i="11" s="1"/>
  <c r="T1168" i="11" a="1"/>
  <c r="T1168" i="11" s="1"/>
  <c r="R1168" i="11" a="1"/>
  <c r="R1168" i="11" s="1"/>
  <c r="V1168" i="11" a="1"/>
  <c r="V1168" i="11" s="1"/>
  <c r="N1168" i="11" a="1"/>
  <c r="N1168" i="11" s="1"/>
  <c r="T470" i="11" a="1"/>
  <c r="T470" i="11" s="1"/>
  <c r="N470" i="11" a="1"/>
  <c r="N470" i="11" s="1"/>
  <c r="V470" i="11" a="1"/>
  <c r="V470" i="11" s="1"/>
  <c r="R470" i="11" a="1"/>
  <c r="R470" i="11" s="1"/>
  <c r="V1314" i="11" a="1"/>
  <c r="V1314" i="11" s="1"/>
  <c r="N1314" i="11" a="1"/>
  <c r="N1314" i="11" s="1"/>
  <c r="R1314" i="11" a="1"/>
  <c r="R1314" i="11" s="1"/>
  <c r="T1314" i="11" a="1"/>
  <c r="T1314" i="11" s="1"/>
  <c r="R847" i="11" a="1"/>
  <c r="R847" i="11" s="1"/>
  <c r="N847" i="11" a="1"/>
  <c r="N847" i="11" s="1"/>
  <c r="V847" i="11" a="1"/>
  <c r="V847" i="11" s="1"/>
  <c r="T847" i="11" a="1"/>
  <c r="T847" i="11" s="1"/>
  <c r="N216" i="11" a="1"/>
  <c r="N216" i="11" s="1"/>
  <c r="R216" i="11" a="1"/>
  <c r="R216" i="11" s="1"/>
  <c r="V216" i="11" a="1"/>
  <c r="V216" i="11" s="1"/>
  <c r="T216" i="11" a="1"/>
  <c r="T216" i="11" s="1"/>
  <c r="V1370" i="11" a="1"/>
  <c r="V1370" i="11" s="1"/>
  <c r="R1370" i="11" a="1"/>
  <c r="R1370" i="11" s="1"/>
  <c r="N1370" i="11" a="1"/>
  <c r="N1370" i="11" s="1"/>
  <c r="T1370" i="11" a="1"/>
  <c r="T1370" i="11" s="1"/>
  <c r="V394" i="11" a="1"/>
  <c r="V394" i="11" s="1"/>
  <c r="T394" i="11" a="1"/>
  <c r="T394" i="11" s="1"/>
  <c r="R394" i="11" a="1"/>
  <c r="R394" i="11" s="1"/>
  <c r="N394" i="11" a="1"/>
  <c r="N394" i="11" s="1"/>
  <c r="T662" i="11" a="1"/>
  <c r="T662" i="11" s="1"/>
  <c r="R662" i="11" a="1"/>
  <c r="R662" i="11" s="1"/>
  <c r="V662" i="11" a="1"/>
  <c r="V662" i="11" s="1"/>
  <c r="N662" i="11" a="1"/>
  <c r="N662" i="11" s="1"/>
  <c r="N519" i="11" a="1"/>
  <c r="N519" i="11" s="1"/>
  <c r="V519" i="11" a="1"/>
  <c r="V519" i="11" s="1"/>
  <c r="R519" i="11" a="1"/>
  <c r="R519" i="11" s="1"/>
  <c r="T519" i="11" a="1"/>
  <c r="T519" i="11" s="1"/>
  <c r="N494" i="11" a="1"/>
  <c r="N494" i="11" s="1"/>
  <c r="T494" i="11" a="1"/>
  <c r="T494" i="11" s="1"/>
  <c r="V494" i="11" a="1"/>
  <c r="V494" i="11" s="1"/>
  <c r="R494" i="11" a="1"/>
  <c r="R494" i="11" s="1"/>
  <c r="V1330" i="11" a="1"/>
  <c r="V1330" i="11" s="1"/>
  <c r="T1330" i="11" a="1"/>
  <c r="T1330" i="11" s="1"/>
  <c r="N1330" i="11" a="1"/>
  <c r="N1330" i="11" s="1"/>
  <c r="R1330" i="11" a="1"/>
  <c r="R1330" i="11" s="1"/>
  <c r="T526" i="11" a="1"/>
  <c r="T526" i="11" s="1"/>
  <c r="R526" i="11" a="1"/>
  <c r="R526" i="11" s="1"/>
  <c r="N526" i="11" a="1"/>
  <c r="N526" i="11" s="1"/>
  <c r="V526" i="11" a="1"/>
  <c r="V526" i="11" s="1"/>
  <c r="R1279" i="11" a="1"/>
  <c r="R1279" i="11" s="1"/>
  <c r="V1279" i="11" a="1"/>
  <c r="V1279" i="11" s="1"/>
  <c r="N1279" i="11" a="1"/>
  <c r="N1279" i="11" s="1"/>
  <c r="T1279" i="11" a="1"/>
  <c r="T1279" i="11" s="1"/>
  <c r="R661" i="11" a="1"/>
  <c r="R661" i="11" s="1"/>
  <c r="V661" i="11" a="1"/>
  <c r="V661" i="11" s="1"/>
  <c r="N661" i="11" a="1"/>
  <c r="N661" i="11" s="1"/>
  <c r="T661" i="11" a="1"/>
  <c r="T661" i="11" s="1"/>
  <c r="R735" i="11" a="1"/>
  <c r="R735" i="11" s="1"/>
  <c r="T735" i="11" a="1"/>
  <c r="T735" i="11" s="1"/>
  <c r="N735" i="11" a="1"/>
  <c r="N735" i="11" s="1"/>
  <c r="V735" i="11" a="1"/>
  <c r="V735" i="11" s="1"/>
  <c r="V134" i="11" a="1"/>
  <c r="V134" i="11" s="1"/>
  <c r="N134" i="11" a="1"/>
  <c r="N134" i="11" s="1"/>
  <c r="T134" i="11" a="1"/>
  <c r="T134" i="11" s="1"/>
  <c r="R134" i="11" a="1"/>
  <c r="R134" i="11" s="1"/>
  <c r="T329" i="11" a="1"/>
  <c r="T329" i="11" s="1"/>
  <c r="V329" i="11" a="1"/>
  <c r="V329" i="11" s="1"/>
  <c r="R329" i="11" a="1"/>
  <c r="R329" i="11" s="1"/>
  <c r="T447" i="11" a="1"/>
  <c r="T447" i="11" s="1"/>
  <c r="R447" i="11" a="1"/>
  <c r="R447" i="11" s="1"/>
  <c r="V447" i="11" a="1"/>
  <c r="V447" i="11" s="1"/>
  <c r="N447" i="11" a="1"/>
  <c r="N447" i="11" s="1"/>
  <c r="V1445" i="11" a="1"/>
  <c r="V1445" i="11" s="1"/>
  <c r="T1445" i="11" a="1"/>
  <c r="T1445" i="11" s="1"/>
  <c r="N1445" i="11" a="1"/>
  <c r="N1445" i="11" s="1"/>
  <c r="R1445" i="11" a="1"/>
  <c r="R1445" i="11" s="1"/>
  <c r="R1210" i="11" a="1"/>
  <c r="R1210" i="11" s="1"/>
  <c r="N1210" i="11" a="1"/>
  <c r="N1210" i="11" s="1"/>
  <c r="T1210" i="11" a="1"/>
  <c r="T1210" i="11" s="1"/>
  <c r="V1210" i="11" a="1"/>
  <c r="V1210" i="11" s="1"/>
  <c r="T414" i="11" a="1"/>
  <c r="T414" i="11" s="1"/>
  <c r="R414" i="11" a="1"/>
  <c r="R414" i="11" s="1"/>
  <c r="N414" i="11" a="1"/>
  <c r="N414" i="11" s="1"/>
  <c r="V414" i="11" a="1"/>
  <c r="V414" i="11" s="1"/>
  <c r="V479" i="11" a="1"/>
  <c r="V479" i="11" s="1"/>
  <c r="N479" i="11" a="1"/>
  <c r="N479" i="11" s="1"/>
  <c r="T479" i="11" a="1"/>
  <c r="T479" i="11" s="1"/>
  <c r="R479" i="11" a="1"/>
  <c r="R479" i="11" s="1"/>
  <c r="R839" i="11" a="1"/>
  <c r="R839" i="11" s="1"/>
  <c r="V839" i="11" a="1"/>
  <c r="V839" i="11" s="1"/>
  <c r="T839" i="11" a="1"/>
  <c r="T839" i="11" s="1"/>
  <c r="N839" i="11" a="1"/>
  <c r="N839" i="11" s="1"/>
  <c r="V1200" i="11" a="1"/>
  <c r="V1200" i="11" s="1"/>
  <c r="N1200" i="11" a="1"/>
  <c r="N1200" i="11" s="1"/>
  <c r="R1200" i="11" a="1"/>
  <c r="R1200" i="11" s="1"/>
  <c r="T1200" i="11" a="1"/>
  <c r="T1200" i="11" s="1"/>
  <c r="N1007" i="11" a="1"/>
  <c r="N1007" i="11" s="1"/>
  <c r="V1007" i="11" a="1"/>
  <c r="V1007" i="11" s="1"/>
  <c r="T1007" i="11" a="1"/>
  <c r="T1007" i="11" s="1"/>
  <c r="R1007" i="11" a="1"/>
  <c r="R1007" i="11" s="1"/>
  <c r="T81" i="11" a="1"/>
  <c r="T81" i="11" s="1"/>
  <c r="N81" i="11" a="1"/>
  <c r="N81" i="11" s="1"/>
  <c r="V81" i="11" a="1"/>
  <c r="V81" i="11" s="1"/>
  <c r="R81" i="11" a="1"/>
  <c r="R81" i="11" s="1"/>
  <c r="R552" i="11" a="1"/>
  <c r="R552" i="11" s="1"/>
  <c r="N552" i="11" a="1"/>
  <c r="N552" i="11" s="1"/>
  <c r="V552" i="11" a="1"/>
  <c r="V552" i="11" s="1"/>
  <c r="T552" i="11" a="1"/>
  <c r="T552" i="11" s="1"/>
  <c r="N1203" i="11" a="1"/>
  <c r="N1203" i="11" s="1"/>
  <c r="T1203" i="11" a="1"/>
  <c r="T1203" i="11" s="1"/>
  <c r="V1203" i="11" a="1"/>
  <c r="V1203" i="11" s="1"/>
  <c r="R1203" i="11" a="1"/>
  <c r="R1203" i="11" s="1"/>
  <c r="V837" i="11" a="1"/>
  <c r="V837" i="11" s="1"/>
  <c r="R837" i="11" a="1"/>
  <c r="R837" i="11" s="1"/>
  <c r="T837" i="11" a="1"/>
  <c r="T837" i="11" s="1"/>
  <c r="N837" i="11" a="1"/>
  <c r="N837" i="11" s="1"/>
  <c r="V576" i="11" a="1"/>
  <c r="V576" i="11" s="1"/>
  <c r="T576" i="11" a="1"/>
  <c r="T576" i="11" s="1"/>
  <c r="N576" i="11" a="1"/>
  <c r="N576" i="11" s="1"/>
  <c r="R576" i="11" a="1"/>
  <c r="R576" i="11" s="1"/>
  <c r="T1449" i="11" a="1"/>
  <c r="T1449" i="11" s="1"/>
  <c r="N1449" i="11" a="1"/>
  <c r="N1449" i="11" s="1"/>
  <c r="R1449" i="11" a="1"/>
  <c r="R1449" i="11" s="1"/>
  <c r="V1449" i="11" a="1"/>
  <c r="V1449" i="11" s="1"/>
  <c r="R1094" i="11" a="1"/>
  <c r="R1094" i="11" s="1"/>
  <c r="N1094" i="11" a="1"/>
  <c r="N1094" i="11" s="1"/>
  <c r="T1094" i="11" a="1"/>
  <c r="T1094" i="11" s="1"/>
  <c r="V1094" i="11" a="1"/>
  <c r="V1094" i="11" s="1"/>
  <c r="T1297" i="11" a="1"/>
  <c r="T1297" i="11" s="1"/>
  <c r="R1297" i="11" a="1"/>
  <c r="R1297" i="11" s="1"/>
  <c r="N1297" i="11" a="1"/>
  <c r="N1297" i="11" s="1"/>
  <c r="V1297" i="11" a="1"/>
  <c r="V1297" i="11" s="1"/>
  <c r="R455" i="11" a="1"/>
  <c r="R455" i="11" s="1"/>
  <c r="N455" i="11" a="1"/>
  <c r="N455" i="11" s="1"/>
  <c r="T455" i="11" a="1"/>
  <c r="T455" i="11" s="1"/>
  <c r="V455" i="11" a="1"/>
  <c r="V455" i="11" s="1"/>
  <c r="V1287" i="11" a="1"/>
  <c r="V1287" i="11" s="1"/>
  <c r="T1287" i="11" a="1"/>
  <c r="T1287" i="11" s="1"/>
  <c r="R1287" i="11" a="1"/>
  <c r="R1287" i="11" s="1"/>
  <c r="N1287" i="11" a="1"/>
  <c r="N1287" i="11" s="1"/>
  <c r="T1154" i="11" a="1"/>
  <c r="T1154" i="11" s="1"/>
  <c r="R1154" i="11" a="1"/>
  <c r="R1154" i="11" s="1"/>
  <c r="N1154" i="11" a="1"/>
  <c r="N1154" i="11" s="1"/>
  <c r="V1154" i="11" a="1"/>
  <c r="V1154" i="11" s="1"/>
  <c r="R319" i="11" a="1"/>
  <c r="R319" i="11" s="1"/>
  <c r="T319" i="11" a="1"/>
  <c r="T319" i="11" s="1"/>
  <c r="V319" i="11" a="1"/>
  <c r="V319" i="11" s="1"/>
  <c r="R890" i="11" a="1"/>
  <c r="R890" i="11" s="1"/>
  <c r="T890" i="11" a="1"/>
  <c r="T890" i="11" s="1"/>
  <c r="N890" i="11" a="1"/>
  <c r="N890" i="11" s="1"/>
  <c r="V890" i="11" a="1"/>
  <c r="V890" i="11" s="1"/>
  <c r="V852" i="11" a="1"/>
  <c r="V852" i="11" s="1"/>
  <c r="T852" i="11" a="1"/>
  <c r="T852" i="11" s="1"/>
  <c r="N852" i="11" a="1"/>
  <c r="N852" i="11" s="1"/>
  <c r="R852" i="11" a="1"/>
  <c r="R852" i="11" s="1"/>
  <c r="V1137" i="11" a="1"/>
  <c r="V1137" i="11" s="1"/>
  <c r="N1137" i="11" a="1"/>
  <c r="N1137" i="11" s="1"/>
  <c r="R1137" i="11" a="1"/>
  <c r="R1137" i="11" s="1"/>
  <c r="T1137" i="11" a="1"/>
  <c r="T1137" i="11" s="1"/>
  <c r="R1021" i="11" a="1"/>
  <c r="R1021" i="11" s="1"/>
  <c r="V1021" i="11" a="1"/>
  <c r="V1021" i="11" s="1"/>
  <c r="T1021" i="11" a="1"/>
  <c r="T1021" i="11" s="1"/>
  <c r="N1021" i="11" a="1"/>
  <c r="N1021" i="11" s="1"/>
  <c r="N1442" i="11" a="1"/>
  <c r="N1442" i="11" s="1"/>
  <c r="R1442" i="11" a="1"/>
  <c r="R1442" i="11" s="1"/>
  <c r="V1442" i="11" a="1"/>
  <c r="V1442" i="11" s="1"/>
  <c r="T1442" i="11" a="1"/>
  <c r="T1442" i="11" s="1"/>
  <c r="R599" i="11" a="1"/>
  <c r="R599" i="11" s="1"/>
  <c r="V599" i="11" a="1"/>
  <c r="V599" i="11" s="1"/>
  <c r="N599" i="11" a="1"/>
  <c r="N599" i="11" s="1"/>
  <c r="T599" i="11" a="1"/>
  <c r="T599" i="11" s="1"/>
  <c r="T589" i="11" a="1"/>
  <c r="T589" i="11" s="1"/>
  <c r="N589" i="11" a="1"/>
  <c r="N589" i="11" s="1"/>
  <c r="V589" i="11" a="1"/>
  <c r="V589" i="11" s="1"/>
  <c r="R589" i="11" a="1"/>
  <c r="R589" i="11" s="1"/>
  <c r="R323" i="11" a="1"/>
  <c r="R323" i="11" s="1"/>
  <c r="T323" i="11" a="1"/>
  <c r="T323" i="11" s="1"/>
  <c r="V323" i="11" a="1"/>
  <c r="V323" i="11" s="1"/>
  <c r="N1255" i="11" a="1"/>
  <c r="N1255" i="11" s="1"/>
  <c r="V1255" i="11" a="1"/>
  <c r="V1255" i="11" s="1"/>
  <c r="R1255" i="11" a="1"/>
  <c r="R1255" i="11" s="1"/>
  <c r="T1255" i="11" a="1"/>
  <c r="T1255" i="11" s="1"/>
  <c r="V1367" i="11" a="1"/>
  <c r="V1367" i="11" s="1"/>
  <c r="N1367" i="11" a="1"/>
  <c r="N1367" i="11" s="1"/>
  <c r="R1367" i="11" a="1"/>
  <c r="R1367" i="11" s="1"/>
  <c r="T1367" i="11" a="1"/>
  <c r="T1367" i="11" s="1"/>
  <c r="R1400" i="11" a="1"/>
  <c r="R1400" i="11" s="1"/>
  <c r="N1400" i="11" a="1"/>
  <c r="N1400" i="11" s="1"/>
  <c r="V1400" i="11" a="1"/>
  <c r="V1400" i="11" s="1"/>
  <c r="T1400" i="11" a="1"/>
  <c r="T1400" i="11" s="1"/>
  <c r="V141" i="11" a="1"/>
  <c r="V141" i="11" s="1"/>
  <c r="T141" i="11" a="1"/>
  <c r="T141" i="11" s="1"/>
  <c r="N141" i="11" a="1"/>
  <c r="N141" i="11" s="1"/>
  <c r="R141" i="11" a="1"/>
  <c r="R141" i="11" s="1"/>
  <c r="V452" i="11" a="1"/>
  <c r="V452" i="11" s="1"/>
  <c r="N452" i="11" a="1"/>
  <c r="N452" i="11" s="1"/>
  <c r="T452" i="11" a="1"/>
  <c r="T452" i="11" s="1"/>
  <c r="R452" i="11" a="1"/>
  <c r="R452" i="11" s="1"/>
  <c r="N878" i="11" a="1"/>
  <c r="N878" i="11" s="1"/>
  <c r="R878" i="11" a="1"/>
  <c r="R878" i="11" s="1"/>
  <c r="V878" i="11" a="1"/>
  <c r="V878" i="11" s="1"/>
  <c r="T878" i="11" a="1"/>
  <c r="T878" i="11" s="1"/>
  <c r="T120" i="11" a="1"/>
  <c r="T120" i="11" s="1"/>
  <c r="R120" i="11" a="1"/>
  <c r="R120" i="11" s="1"/>
  <c r="N120" i="11" a="1"/>
  <c r="N120" i="11" s="1"/>
  <c r="V120" i="11" a="1"/>
  <c r="V120" i="11" s="1"/>
  <c r="V456" i="11" a="1"/>
  <c r="V456" i="11" s="1"/>
  <c r="T456" i="11" a="1"/>
  <c r="T456" i="11" s="1"/>
  <c r="R456" i="11" a="1"/>
  <c r="R456" i="11" s="1"/>
  <c r="N456" i="11" a="1"/>
  <c r="N456" i="11" s="1"/>
  <c r="V180" i="11" a="1"/>
  <c r="V180" i="11" s="1"/>
  <c r="N180" i="11" a="1"/>
  <c r="N180" i="11" s="1"/>
  <c r="T180" i="11" a="1"/>
  <c r="T180" i="11" s="1"/>
  <c r="R180" i="11" a="1"/>
  <c r="R180" i="11" s="1"/>
  <c r="N1056" i="11" a="1"/>
  <c r="N1056" i="11" s="1"/>
  <c r="R1056" i="11" a="1"/>
  <c r="R1056" i="11" s="1"/>
  <c r="T1056" i="11" a="1"/>
  <c r="T1056" i="11" s="1"/>
  <c r="V1056" i="11" a="1"/>
  <c r="V1056" i="11" s="1"/>
  <c r="T1229" i="11" a="1"/>
  <c r="T1229" i="11" s="1"/>
  <c r="R1229" i="11" a="1"/>
  <c r="R1229" i="11" s="1"/>
  <c r="N1229" i="11" a="1"/>
  <c r="N1229" i="11" s="1"/>
  <c r="V1229" i="11" a="1"/>
  <c r="V1229" i="11" s="1"/>
  <c r="T877" i="11" a="1"/>
  <c r="T877" i="11" s="1"/>
  <c r="R877" i="11" a="1"/>
  <c r="R877" i="11" s="1"/>
  <c r="V877" i="11" a="1"/>
  <c r="V877" i="11" s="1"/>
  <c r="N877" i="11" a="1"/>
  <c r="N877" i="11" s="1"/>
  <c r="T826" i="11" a="1"/>
  <c r="T826" i="11" s="1"/>
  <c r="N826" i="11" a="1"/>
  <c r="N826" i="11" s="1"/>
  <c r="V826" i="11" a="1"/>
  <c r="V826" i="11" s="1"/>
  <c r="R826" i="11" a="1"/>
  <c r="R826" i="11" s="1"/>
  <c r="N769" i="11" a="1"/>
  <c r="N769" i="11" s="1"/>
  <c r="V769" i="11" a="1"/>
  <c r="V769" i="11" s="1"/>
  <c r="R769" i="11" a="1"/>
  <c r="R769" i="11" s="1"/>
  <c r="T769" i="11" a="1"/>
  <c r="T769" i="11" s="1"/>
  <c r="R1360" i="11" a="1"/>
  <c r="R1360" i="11" s="1"/>
  <c r="V1360" i="11" a="1"/>
  <c r="V1360" i="11" s="1"/>
  <c r="T1360" i="11" a="1"/>
  <c r="T1360" i="11" s="1"/>
  <c r="N1360" i="11" a="1"/>
  <c r="N1360" i="11" s="1"/>
  <c r="N743" i="11" a="1"/>
  <c r="N743" i="11" s="1"/>
  <c r="T743" i="11" a="1"/>
  <c r="T743" i="11" s="1"/>
  <c r="R743" i="11" a="1"/>
  <c r="R743" i="11" s="1"/>
  <c r="V743" i="11" a="1"/>
  <c r="V743" i="11" s="1"/>
  <c r="V549" i="11" a="1"/>
  <c r="V549" i="11" s="1"/>
  <c r="N549" i="11" a="1"/>
  <c r="N549" i="11" s="1"/>
  <c r="R549" i="11" a="1"/>
  <c r="R549" i="11" s="1"/>
  <c r="T549" i="11" a="1"/>
  <c r="T549" i="11" s="1"/>
  <c r="R1130" i="11" a="1"/>
  <c r="R1130" i="11" s="1"/>
  <c r="T1130" i="11" a="1"/>
  <c r="T1130" i="11" s="1"/>
  <c r="V1130" i="11" a="1"/>
  <c r="V1130" i="11" s="1"/>
  <c r="N1130" i="11" a="1"/>
  <c r="N1130" i="11" s="1"/>
  <c r="R1065" i="11" a="1"/>
  <c r="R1065" i="11" s="1"/>
  <c r="T1065" i="11" a="1"/>
  <c r="T1065" i="11" s="1"/>
  <c r="N1065" i="11" a="1"/>
  <c r="N1065" i="11" s="1"/>
  <c r="V1065" i="11" a="1"/>
  <c r="V1065" i="11" s="1"/>
  <c r="R231" i="11" a="1"/>
  <c r="R231" i="11" s="1"/>
  <c r="V231" i="11" a="1"/>
  <c r="V231" i="11" s="1"/>
  <c r="T231" i="11" a="1"/>
  <c r="T231" i="11" s="1"/>
  <c r="N231" i="11" a="1"/>
  <c r="N231" i="11" s="1"/>
  <c r="V1421" i="11" a="1"/>
  <c r="V1421" i="11" s="1"/>
  <c r="R1421" i="11" a="1"/>
  <c r="R1421" i="11" s="1"/>
  <c r="N1421" i="11" a="1"/>
  <c r="N1421" i="11" s="1"/>
  <c r="T1421" i="11" a="1"/>
  <c r="T1421" i="11" s="1"/>
  <c r="T1196" i="11" a="1"/>
  <c r="T1196" i="11" s="1"/>
  <c r="N1196" i="11" a="1"/>
  <c r="N1196" i="11" s="1"/>
  <c r="V1196" i="11" a="1"/>
  <c r="V1196" i="11" s="1"/>
  <c r="R1196" i="11" a="1"/>
  <c r="R1196" i="11" s="1"/>
  <c r="T1123" i="11" a="1"/>
  <c r="T1123" i="11" s="1"/>
  <c r="V1123" i="11" a="1"/>
  <c r="V1123" i="11" s="1"/>
  <c r="N1123" i="11" a="1"/>
  <c r="N1123" i="11" s="1"/>
  <c r="R1123" i="11" a="1"/>
  <c r="R1123" i="11" s="1"/>
  <c r="N1474" i="11" a="1"/>
  <c r="N1474" i="11" s="1"/>
  <c r="T1474" i="11" a="1"/>
  <c r="T1474" i="11" s="1"/>
  <c r="V1474" i="11" a="1"/>
  <c r="V1474" i="11" s="1"/>
  <c r="R1474" i="11" a="1"/>
  <c r="R1474" i="11" s="1"/>
  <c r="R341" i="11" a="1"/>
  <c r="R341" i="11" s="1"/>
  <c r="T341" i="11" a="1"/>
  <c r="T341" i="11" s="1"/>
  <c r="V341" i="11" a="1"/>
  <c r="V341" i="11" s="1"/>
  <c r="T750" i="11" a="1"/>
  <c r="T750" i="11" s="1"/>
  <c r="N750" i="11" a="1"/>
  <c r="N750" i="11" s="1"/>
  <c r="R750" i="11" a="1"/>
  <c r="R750" i="11" s="1"/>
  <c r="V750" i="11" a="1"/>
  <c r="V750" i="11" s="1"/>
  <c r="T1346" i="11" a="1"/>
  <c r="T1346" i="11" s="1"/>
  <c r="N1346" i="11" a="1"/>
  <c r="N1346" i="11" s="1"/>
  <c r="V1346" i="11" a="1"/>
  <c r="V1346" i="11" s="1"/>
  <c r="R1346" i="11" a="1"/>
  <c r="R1346" i="11" s="1"/>
  <c r="T1251" i="11" a="1"/>
  <c r="T1251" i="11" s="1"/>
  <c r="N1251" i="11" a="1"/>
  <c r="N1251" i="11" s="1"/>
  <c r="R1251" i="11" a="1"/>
  <c r="R1251" i="11" s="1"/>
  <c r="V1251" i="11" a="1"/>
  <c r="V1251" i="11" s="1"/>
  <c r="N1091" i="11" a="1"/>
  <c r="N1091" i="11" s="1"/>
  <c r="T1091" i="11" a="1"/>
  <c r="T1091" i="11" s="1"/>
  <c r="V1091" i="11" a="1"/>
  <c r="V1091" i="11" s="1"/>
  <c r="R1091" i="11" a="1"/>
  <c r="R1091" i="11" s="1"/>
  <c r="T779" i="11" a="1"/>
  <c r="T779" i="11" s="1"/>
  <c r="N779" i="11" a="1"/>
  <c r="N779" i="11" s="1"/>
  <c r="V779" i="11" a="1"/>
  <c r="V779" i="11" s="1"/>
  <c r="R779" i="11" a="1"/>
  <c r="R779" i="11" s="1"/>
  <c r="V827" i="11" a="1"/>
  <c r="V827" i="11" s="1"/>
  <c r="T827" i="11" a="1"/>
  <c r="T827" i="11" s="1"/>
  <c r="N827" i="11" a="1"/>
  <c r="N827" i="11" s="1"/>
  <c r="R827" i="11" a="1"/>
  <c r="R827" i="11" s="1"/>
  <c r="V558" i="11" a="1"/>
  <c r="V558" i="11" s="1"/>
  <c r="N558" i="11" a="1"/>
  <c r="N558" i="11" s="1"/>
  <c r="R558" i="11" a="1"/>
  <c r="R558" i="11" s="1"/>
  <c r="T558" i="11" a="1"/>
  <c r="T558" i="11" s="1"/>
  <c r="N1337" i="11" a="1"/>
  <c r="N1337" i="11" s="1"/>
  <c r="T1337" i="11" a="1"/>
  <c r="T1337" i="11" s="1"/>
  <c r="V1337" i="11" a="1"/>
  <c r="V1337" i="11" s="1"/>
  <c r="R1337" i="11" a="1"/>
  <c r="R1337" i="11" s="1"/>
  <c r="N1023" i="11" a="1"/>
  <c r="N1023" i="11" s="1"/>
  <c r="V1023" i="11" a="1"/>
  <c r="V1023" i="11" s="1"/>
  <c r="T1023" i="11" a="1"/>
  <c r="T1023" i="11" s="1"/>
  <c r="R1023" i="11" a="1"/>
  <c r="R1023" i="11" s="1"/>
  <c r="R286" i="11" a="1"/>
  <c r="R286" i="11" s="1"/>
  <c r="V286" i="11" a="1"/>
  <c r="V286" i="11" s="1"/>
  <c r="N286" i="11" a="1"/>
  <c r="N286" i="11" s="1"/>
  <c r="T286" i="11" a="1"/>
  <c r="T286" i="11" s="1"/>
  <c r="T577" i="11" a="1"/>
  <c r="T577" i="11" s="1"/>
  <c r="V577" i="11" a="1"/>
  <c r="V577" i="11" s="1"/>
  <c r="N577" i="11" a="1"/>
  <c r="N577" i="11" s="1"/>
  <c r="R577" i="11" a="1"/>
  <c r="R577" i="11" s="1"/>
  <c r="N959" i="11" a="1"/>
  <c r="N959" i="11" s="1"/>
  <c r="T959" i="11" a="1"/>
  <c r="T959" i="11" s="1"/>
  <c r="V959" i="11" a="1"/>
  <c r="V959" i="11" s="1"/>
  <c r="R959" i="11" a="1"/>
  <c r="R959" i="11" s="1"/>
  <c r="T292" i="11" a="1"/>
  <c r="T292" i="11" s="1"/>
  <c r="V292" i="11" a="1"/>
  <c r="V292" i="11" s="1"/>
  <c r="N292" i="11" a="1"/>
  <c r="N292" i="11" s="1"/>
  <c r="R292" i="11" a="1"/>
  <c r="R292" i="11" s="1"/>
  <c r="R294" i="11" a="1"/>
  <c r="R294" i="11" s="1"/>
  <c r="V294" i="11" a="1"/>
  <c r="V294" i="11" s="1"/>
  <c r="T294" i="11" a="1"/>
  <c r="T294" i="11" s="1"/>
  <c r="N294" i="11" a="1"/>
  <c r="N294" i="11" s="1"/>
  <c r="T966" i="11" a="1"/>
  <c r="T966" i="11" s="1"/>
  <c r="V966" i="11" a="1"/>
  <c r="V966" i="11" s="1"/>
  <c r="R966" i="11" a="1"/>
  <c r="R966" i="11" s="1"/>
  <c r="N966" i="11" a="1"/>
  <c r="N966" i="11" s="1"/>
  <c r="V424" i="11" a="1"/>
  <c r="V424" i="11" s="1"/>
  <c r="R424" i="11" a="1"/>
  <c r="R424" i="11" s="1"/>
  <c r="T424" i="11" a="1"/>
  <c r="T424" i="11" s="1"/>
  <c r="N424" i="11" a="1"/>
  <c r="N424" i="11" s="1"/>
  <c r="T961" i="11" a="1"/>
  <c r="T961" i="11" s="1"/>
  <c r="N961" i="11" a="1"/>
  <c r="N961" i="11" s="1"/>
  <c r="V961" i="11" a="1"/>
  <c r="V961" i="11" s="1"/>
  <c r="R961" i="11" a="1"/>
  <c r="R961" i="11" s="1"/>
  <c r="T1010" i="11" a="1"/>
  <c r="T1010" i="11" s="1"/>
  <c r="V1010" i="11" a="1"/>
  <c r="V1010" i="11" s="1"/>
  <c r="R1010" i="11" a="1"/>
  <c r="R1010" i="11" s="1"/>
  <c r="N1010" i="11" a="1"/>
  <c r="N1010" i="11" s="1"/>
  <c r="R204" i="11" a="1"/>
  <c r="R204" i="11" s="1"/>
  <c r="V204" i="11" a="1"/>
  <c r="V204" i="11" s="1"/>
  <c r="T204" i="11" a="1"/>
  <c r="T204" i="11" s="1"/>
  <c r="N204" i="11" a="1"/>
  <c r="N204" i="11" s="1"/>
  <c r="T1075" i="11" a="1"/>
  <c r="T1075" i="11" s="1"/>
  <c r="R1075" i="11" a="1"/>
  <c r="R1075" i="11" s="1"/>
  <c r="V1075" i="11" a="1"/>
  <c r="V1075" i="11" s="1"/>
  <c r="N1075" i="11" a="1"/>
  <c r="N1075" i="11" s="1"/>
  <c r="R1218" i="11" a="1"/>
  <c r="R1218" i="11" s="1"/>
  <c r="V1218" i="11" a="1"/>
  <c r="V1218" i="11" s="1"/>
  <c r="T1218" i="11" a="1"/>
  <c r="T1218" i="11" s="1"/>
  <c r="N1218" i="11" a="1"/>
  <c r="N1218" i="11" s="1"/>
  <c r="T1081" i="11" a="1"/>
  <c r="T1081" i="11" s="1"/>
  <c r="N1081" i="11" a="1"/>
  <c r="N1081" i="11" s="1"/>
  <c r="R1081" i="11" a="1"/>
  <c r="R1081" i="11" s="1"/>
  <c r="V1081" i="11" a="1"/>
  <c r="V1081" i="11" s="1"/>
  <c r="T790" i="11" a="1"/>
  <c r="T790" i="11" s="1"/>
  <c r="N790" i="11" a="1"/>
  <c r="N790" i="11" s="1"/>
  <c r="V790" i="11" a="1"/>
  <c r="V790" i="11" s="1"/>
  <c r="R790" i="11" a="1"/>
  <c r="R790" i="11" s="1"/>
  <c r="N866" i="11" a="1"/>
  <c r="N866" i="11" s="1"/>
  <c r="R866" i="11" a="1"/>
  <c r="R866" i="11" s="1"/>
  <c r="V866" i="11" a="1"/>
  <c r="V866" i="11" s="1"/>
  <c r="T866" i="11" a="1"/>
  <c r="T866" i="11" s="1"/>
  <c r="T935" i="11" a="1"/>
  <c r="T935" i="11" s="1"/>
  <c r="R935" i="11" a="1"/>
  <c r="R935" i="11" s="1"/>
  <c r="V935" i="11" a="1"/>
  <c r="V935" i="11" s="1"/>
  <c r="N935" i="11" a="1"/>
  <c r="N935" i="11" s="1"/>
  <c r="R290" i="11" a="1"/>
  <c r="R290" i="11" s="1"/>
  <c r="N290" i="11" a="1"/>
  <c r="N290" i="11" s="1"/>
  <c r="T290" i="11" a="1"/>
  <c r="T290" i="11" s="1"/>
  <c r="V290" i="11" a="1"/>
  <c r="V290" i="11" s="1"/>
  <c r="N984" i="11" a="1"/>
  <c r="N984" i="11" s="1"/>
  <c r="T984" i="11" a="1"/>
  <c r="T984" i="11" s="1"/>
  <c r="R984" i="11" a="1"/>
  <c r="R984" i="11" s="1"/>
  <c r="V984" i="11" a="1"/>
  <c r="V984" i="11" s="1"/>
  <c r="T991" i="11" a="1"/>
  <c r="T991" i="11" s="1"/>
  <c r="N991" i="11" a="1"/>
  <c r="N991" i="11" s="1"/>
  <c r="V991" i="11" a="1"/>
  <c r="V991" i="11" s="1"/>
  <c r="R991" i="11" a="1"/>
  <c r="R991" i="11" s="1"/>
  <c r="R1382" i="11" a="1"/>
  <c r="R1382" i="11" s="1"/>
  <c r="T1382" i="11" a="1"/>
  <c r="T1382" i="11" s="1"/>
  <c r="N1382" i="11" a="1"/>
  <c r="N1382" i="11" s="1"/>
  <c r="V1382" i="11" a="1"/>
  <c r="V1382" i="11" s="1"/>
  <c r="T1243" i="11" a="1"/>
  <c r="T1243" i="11" s="1"/>
  <c r="N1243" i="11" a="1"/>
  <c r="N1243" i="11" s="1"/>
  <c r="V1243" i="11" a="1"/>
  <c r="V1243" i="11" s="1"/>
  <c r="R1243" i="11" a="1"/>
  <c r="R1243" i="11" s="1"/>
  <c r="T1233" i="11" a="1"/>
  <c r="T1233" i="11" s="1"/>
  <c r="N1233" i="11" a="1"/>
  <c r="N1233" i="11" s="1"/>
  <c r="V1233" i="11" a="1"/>
  <c r="V1233" i="11" s="1"/>
  <c r="R1233" i="11" a="1"/>
  <c r="R1233" i="11" s="1"/>
  <c r="T796" i="11" a="1"/>
  <c r="T796" i="11" s="1"/>
  <c r="N796" i="11" a="1"/>
  <c r="N796" i="11" s="1"/>
  <c r="R796" i="11" a="1"/>
  <c r="R796" i="11" s="1"/>
  <c r="V796" i="11" a="1"/>
  <c r="V796" i="11" s="1"/>
  <c r="T240" i="11" a="1"/>
  <c r="T240" i="11" s="1"/>
  <c r="N240" i="11" a="1"/>
  <c r="N240" i="11" s="1"/>
  <c r="V240" i="11" a="1"/>
  <c r="V240" i="11" s="1"/>
  <c r="R240" i="11" a="1"/>
  <c r="R240" i="11" s="1"/>
  <c r="T1283" i="11" a="1"/>
  <c r="T1283" i="11" s="1"/>
  <c r="R1283" i="11" a="1"/>
  <c r="R1283" i="11" s="1"/>
  <c r="N1283" i="11" a="1"/>
  <c r="N1283" i="11" s="1"/>
  <c r="V1283" i="11" a="1"/>
  <c r="V1283" i="11" s="1"/>
  <c r="N757" i="11" a="1"/>
  <c r="N757" i="11" s="1"/>
  <c r="R757" i="11" a="1"/>
  <c r="R757" i="11" s="1"/>
  <c r="V757" i="11" a="1"/>
  <c r="V757" i="11" s="1"/>
  <c r="T757" i="11" a="1"/>
  <c r="T757" i="11" s="1"/>
  <c r="N239" i="11" a="1"/>
  <c r="N239" i="11" s="1"/>
  <c r="T239" i="11" a="1"/>
  <c r="T239" i="11" s="1"/>
  <c r="R239" i="11" a="1"/>
  <c r="R239" i="11" s="1"/>
  <c r="V239" i="11" a="1"/>
  <c r="V239" i="11" s="1"/>
  <c r="T502" i="11" a="1"/>
  <c r="T502" i="11" s="1"/>
  <c r="V502" i="11" a="1"/>
  <c r="V502" i="11" s="1"/>
  <c r="R502" i="11" a="1"/>
  <c r="R502" i="11" s="1"/>
  <c r="N502" i="11" a="1"/>
  <c r="N502" i="11" s="1"/>
  <c r="T946" i="11" a="1"/>
  <c r="T946" i="11" s="1"/>
  <c r="N946" i="11" a="1"/>
  <c r="N946" i="11" s="1"/>
  <c r="V946" i="11" a="1"/>
  <c r="V946" i="11" s="1"/>
  <c r="R946" i="11" a="1"/>
  <c r="R946" i="11" s="1"/>
  <c r="R433" i="11" a="1"/>
  <c r="R433" i="11" s="1"/>
  <c r="V433" i="11" a="1"/>
  <c r="V433" i="11" s="1"/>
  <c r="N433" i="11" a="1"/>
  <c r="N433" i="11" s="1"/>
  <c r="T433" i="11" a="1"/>
  <c r="T433" i="11" s="1"/>
  <c r="V580" i="11" a="1"/>
  <c r="V580" i="11" s="1"/>
  <c r="T580" i="11" a="1"/>
  <c r="T580" i="11" s="1"/>
  <c r="R580" i="11" a="1"/>
  <c r="R580" i="11" s="1"/>
  <c r="N580" i="11" a="1"/>
  <c r="N580" i="11" s="1"/>
  <c r="R1447" i="11" a="1"/>
  <c r="R1447" i="11" s="1"/>
  <c r="V1447" i="11" a="1"/>
  <c r="V1447" i="11" s="1"/>
  <c r="T1447" i="11" a="1"/>
  <c r="T1447" i="11" s="1"/>
  <c r="N1447" i="11" a="1"/>
  <c r="N1447" i="11" s="1"/>
  <c r="V1008" i="11" a="1"/>
  <c r="V1008" i="11" s="1"/>
  <c r="T1008" i="11" a="1"/>
  <c r="T1008" i="11" s="1"/>
  <c r="N1008" i="11" a="1"/>
  <c r="N1008" i="11" s="1"/>
  <c r="R1008" i="11" a="1"/>
  <c r="R1008" i="11" s="1"/>
  <c r="N1467" i="11" a="1"/>
  <c r="N1467" i="11" s="1"/>
  <c r="V1467" i="11" a="1"/>
  <c r="V1467" i="11" s="1"/>
  <c r="R1467" i="11" a="1"/>
  <c r="R1467" i="11" s="1"/>
  <c r="T1467" i="11" a="1"/>
  <c r="T1467" i="11" s="1"/>
  <c r="T247" i="11" a="1"/>
  <c r="T247" i="11" s="1"/>
  <c r="N247" i="11" a="1"/>
  <c r="N247" i="11" s="1"/>
  <c r="V247" i="11" a="1"/>
  <c r="V247" i="11" s="1"/>
  <c r="R247" i="11" a="1"/>
  <c r="R247" i="11" s="1"/>
  <c r="N136" i="11" a="1"/>
  <c r="N136" i="11" s="1"/>
  <c r="T136" i="11" a="1"/>
  <c r="T136" i="11" s="1"/>
  <c r="V136" i="11" a="1"/>
  <c r="V136" i="11" s="1"/>
  <c r="R136" i="11" a="1"/>
  <c r="R136" i="11" s="1"/>
  <c r="V567" i="11" a="1"/>
  <c r="V567" i="11" s="1"/>
  <c r="T567" i="11" a="1"/>
  <c r="T567" i="11" s="1"/>
  <c r="R567" i="11" a="1"/>
  <c r="R567" i="11" s="1"/>
  <c r="N567" i="11" a="1"/>
  <c r="N567" i="11" s="1"/>
  <c r="N1107" i="11" a="1"/>
  <c r="N1107" i="11" s="1"/>
  <c r="R1107" i="11" a="1"/>
  <c r="R1107" i="11" s="1"/>
  <c r="T1107" i="11" a="1"/>
  <c r="T1107" i="11" s="1"/>
  <c r="V1107" i="11" a="1"/>
  <c r="V1107" i="11" s="1"/>
  <c r="N1246" i="11" a="1"/>
  <c r="N1246" i="11" s="1"/>
  <c r="V1246" i="11" a="1"/>
  <c r="V1246" i="11" s="1"/>
  <c r="T1246" i="11" a="1"/>
  <c r="T1246" i="11" s="1"/>
  <c r="R1246" i="11" a="1"/>
  <c r="R1246" i="11" s="1"/>
  <c r="V829" i="11" a="1"/>
  <c r="V829" i="11" s="1"/>
  <c r="T829" i="11" a="1"/>
  <c r="T829" i="11" s="1"/>
  <c r="N829" i="11" a="1"/>
  <c r="N829" i="11" s="1"/>
  <c r="R829" i="11" a="1"/>
  <c r="R829" i="11" s="1"/>
  <c r="V1249" i="11" a="1"/>
  <c r="V1249" i="11" s="1"/>
  <c r="N1249" i="11" a="1"/>
  <c r="N1249" i="11" s="1"/>
  <c r="T1249" i="11" a="1"/>
  <c r="T1249" i="11" s="1"/>
  <c r="R1249" i="11" a="1"/>
  <c r="R1249" i="11" s="1"/>
  <c r="V1387" i="11" a="1"/>
  <c r="V1387" i="11" s="1"/>
  <c r="T1387" i="11" a="1"/>
  <c r="T1387" i="11" s="1"/>
  <c r="R1387" i="11" a="1"/>
  <c r="R1387" i="11" s="1"/>
  <c r="N1387" i="11" a="1"/>
  <c r="N1387" i="11" s="1"/>
  <c r="T1389" i="11" a="1"/>
  <c r="T1389" i="11" s="1"/>
  <c r="N1389" i="11" a="1"/>
  <c r="N1389" i="11" s="1"/>
  <c r="R1389" i="11" a="1"/>
  <c r="R1389" i="11" s="1"/>
  <c r="V1389" i="11" a="1"/>
  <c r="V1389" i="11" s="1"/>
  <c r="T235" i="11" a="1"/>
  <c r="T235" i="11" s="1"/>
  <c r="N235" i="11" a="1"/>
  <c r="N235" i="11" s="1"/>
  <c r="V235" i="11" a="1"/>
  <c r="V235" i="11" s="1"/>
  <c r="R235" i="11" a="1"/>
  <c r="R235" i="11" s="1"/>
  <c r="R677" i="11" a="1"/>
  <c r="R677" i="11" s="1"/>
  <c r="N677" i="11" a="1"/>
  <c r="N677" i="11" s="1"/>
  <c r="T677" i="11" a="1"/>
  <c r="T677" i="11" s="1"/>
  <c r="V677" i="11" a="1"/>
  <c r="V677" i="11" s="1"/>
  <c r="T1432" i="11" a="1"/>
  <c r="T1432" i="11" s="1"/>
  <c r="N1432" i="11" a="1"/>
  <c r="N1432" i="11" s="1"/>
  <c r="R1432" i="11" a="1"/>
  <c r="R1432" i="11" s="1"/>
  <c r="V1432" i="11" a="1"/>
  <c r="V1432" i="11" s="1"/>
  <c r="T1214" i="11" a="1"/>
  <c r="T1214" i="11" s="1"/>
  <c r="V1214" i="11" a="1"/>
  <c r="V1214" i="11" s="1"/>
  <c r="N1214" i="11" a="1"/>
  <c r="N1214" i="11" s="1"/>
  <c r="R1214" i="11" a="1"/>
  <c r="R1214" i="11" s="1"/>
  <c r="V1110" i="11" a="1"/>
  <c r="V1110" i="11" s="1"/>
  <c r="T1110" i="11" a="1"/>
  <c r="T1110" i="11" s="1"/>
  <c r="N1110" i="11" a="1"/>
  <c r="N1110" i="11" s="1"/>
  <c r="R1110" i="11" a="1"/>
  <c r="R1110" i="11" s="1"/>
  <c r="V546" i="11" a="1"/>
  <c r="V546" i="11" s="1"/>
  <c r="R546" i="11" a="1"/>
  <c r="R546" i="11" s="1"/>
  <c r="N546" i="11" a="1"/>
  <c r="N546" i="11" s="1"/>
  <c r="T546" i="11" a="1"/>
  <c r="T546" i="11" s="1"/>
  <c r="R1272" i="11" a="1"/>
  <c r="R1272" i="11" s="1"/>
  <c r="V1272" i="11" a="1"/>
  <c r="V1272" i="11" s="1"/>
  <c r="T1272" i="11" a="1"/>
  <c r="T1272" i="11" s="1"/>
  <c r="N1272" i="11" a="1"/>
  <c r="N1272" i="11" s="1"/>
  <c r="N1022" i="11" a="1"/>
  <c r="N1022" i="11" s="1"/>
  <c r="V1022" i="11" a="1"/>
  <c r="V1022" i="11" s="1"/>
  <c r="T1022" i="11" a="1"/>
  <c r="T1022" i="11" s="1"/>
  <c r="R1022" i="11" a="1"/>
  <c r="R1022" i="11" s="1"/>
  <c r="R1067" i="11" a="1"/>
  <c r="R1067" i="11" s="1"/>
  <c r="T1067" i="11" a="1"/>
  <c r="T1067" i="11" s="1"/>
  <c r="N1067" i="11" a="1"/>
  <c r="N1067" i="11" s="1"/>
  <c r="V1067" i="11" a="1"/>
  <c r="V1067" i="11" s="1"/>
  <c r="V1362" i="11" a="1"/>
  <c r="V1362" i="11" s="1"/>
  <c r="R1362" i="11" a="1"/>
  <c r="R1362" i="11" s="1"/>
  <c r="T1362" i="11" a="1"/>
  <c r="T1362" i="11" s="1"/>
  <c r="N1362" i="11" a="1"/>
  <c r="N1362" i="11" s="1"/>
  <c r="N293" i="11" a="1"/>
  <c r="N293" i="11" s="1"/>
  <c r="R293" i="11" a="1"/>
  <c r="R293" i="11" s="1"/>
  <c r="V293" i="11" a="1"/>
  <c r="V293" i="11" s="1"/>
  <c r="T293" i="11" a="1"/>
  <c r="T293" i="11" s="1"/>
  <c r="R888" i="11" a="1"/>
  <c r="R888" i="11" s="1"/>
  <c r="V888" i="11" a="1"/>
  <c r="V888" i="11" s="1"/>
  <c r="N888" i="11" a="1"/>
  <c r="N888" i="11" s="1"/>
  <c r="T888" i="11" a="1"/>
  <c r="T888" i="11" s="1"/>
  <c r="V1060" i="11" a="1"/>
  <c r="V1060" i="11" s="1"/>
  <c r="N1060" i="11" a="1"/>
  <c r="N1060" i="11" s="1"/>
  <c r="R1060" i="11" a="1"/>
  <c r="R1060" i="11" s="1"/>
  <c r="T1060" i="11" a="1"/>
  <c r="T1060" i="11" s="1"/>
  <c r="T1317" i="11" a="1"/>
  <c r="T1317" i="11" s="1"/>
  <c r="V1317" i="11" a="1"/>
  <c r="V1317" i="11" s="1"/>
  <c r="R1317" i="11" a="1"/>
  <c r="R1317" i="11" s="1"/>
  <c r="N1317" i="11" a="1"/>
  <c r="N1317" i="11" s="1"/>
  <c r="T438" i="11" a="1"/>
  <c r="T438" i="11" s="1"/>
  <c r="V438" i="11" a="1"/>
  <c r="V438" i="11" s="1"/>
  <c r="R438" i="11" a="1"/>
  <c r="R438" i="11" s="1"/>
  <c r="N438" i="11" a="1"/>
  <c r="N438" i="11" s="1"/>
  <c r="R1114" i="11" a="1"/>
  <c r="R1114" i="11" s="1"/>
  <c r="N1114" i="11" a="1"/>
  <c r="N1114" i="11" s="1"/>
  <c r="V1114" i="11" a="1"/>
  <c r="V1114" i="11" s="1"/>
  <c r="T1114" i="11" a="1"/>
  <c r="T1114" i="11" s="1"/>
  <c r="R312" i="11" a="1"/>
  <c r="R312" i="11" s="1"/>
  <c r="T312" i="11" a="1"/>
  <c r="T312" i="11" s="1"/>
  <c r="V312" i="11" a="1"/>
  <c r="V312" i="11" s="1"/>
  <c r="T996" i="11" a="1"/>
  <c r="T996" i="11" s="1"/>
  <c r="R996" i="11" a="1"/>
  <c r="R996" i="11" s="1"/>
  <c r="N996" i="11" a="1"/>
  <c r="N996" i="11" s="1"/>
  <c r="V996" i="11" a="1"/>
  <c r="V996" i="11" s="1"/>
  <c r="T160" i="11" a="1"/>
  <c r="T160" i="11" s="1"/>
  <c r="N160" i="11" a="1"/>
  <c r="N160" i="11" s="1"/>
  <c r="R160" i="11" a="1"/>
  <c r="R160" i="11" s="1"/>
  <c r="V160" i="11" a="1"/>
  <c r="V160" i="11" s="1"/>
  <c r="N1264" i="11" a="1"/>
  <c r="N1264" i="11" s="1"/>
  <c r="V1264" i="11" a="1"/>
  <c r="V1264" i="11" s="1"/>
  <c r="R1264" i="11" a="1"/>
  <c r="R1264" i="11" s="1"/>
  <c r="T1264" i="11" a="1"/>
  <c r="T1264" i="11" s="1"/>
  <c r="R1128" i="11" a="1"/>
  <c r="R1128" i="11" s="1"/>
  <c r="T1128" i="11" a="1"/>
  <c r="T1128" i="11" s="1"/>
  <c r="V1128" i="11" a="1"/>
  <c r="V1128" i="11" s="1"/>
  <c r="N1128" i="11" a="1"/>
  <c r="N1128" i="11" s="1"/>
  <c r="V78" i="11" a="1"/>
  <c r="V78" i="11" s="1"/>
  <c r="N78" i="11" a="1"/>
  <c r="N78" i="11" s="1"/>
  <c r="R78" i="11" a="1"/>
  <c r="R78" i="11" s="1"/>
  <c r="T78" i="11" a="1"/>
  <c r="T78" i="11" s="1"/>
  <c r="R1405" i="11" a="1"/>
  <c r="R1405" i="11" s="1"/>
  <c r="N1405" i="11" a="1"/>
  <c r="N1405" i="11" s="1"/>
  <c r="V1405" i="11" a="1"/>
  <c r="V1405" i="11" s="1"/>
  <c r="T1405" i="11" a="1"/>
  <c r="T1405" i="11" s="1"/>
  <c r="N667" i="11" a="1"/>
  <c r="N667" i="11" s="1"/>
  <c r="V667" i="11" a="1"/>
  <c r="V667" i="11" s="1"/>
  <c r="R667" i="11" a="1"/>
  <c r="R667" i="11" s="1"/>
  <c r="T667" i="11" a="1"/>
  <c r="T667" i="11" s="1"/>
  <c r="R897" i="11" a="1"/>
  <c r="R897" i="11" s="1"/>
  <c r="T897" i="11" a="1"/>
  <c r="T897" i="11" s="1"/>
  <c r="N897" i="11" a="1"/>
  <c r="N897" i="11" s="1"/>
  <c r="V897" i="11" a="1"/>
  <c r="V897" i="11" s="1"/>
  <c r="N795" i="11" a="1"/>
  <c r="N795" i="11" s="1"/>
  <c r="V795" i="11" a="1"/>
  <c r="V795" i="11" s="1"/>
  <c r="T795" i="11" a="1"/>
  <c r="T795" i="11" s="1"/>
  <c r="T122" i="11" a="1"/>
  <c r="T122" i="11" s="1"/>
  <c r="R122" i="11" a="1"/>
  <c r="R122" i="11" s="1"/>
  <c r="V122" i="11" a="1"/>
  <c r="V122" i="11" s="1"/>
  <c r="N122" i="11" a="1"/>
  <c r="N122" i="11" s="1"/>
  <c r="R696" i="11" a="1"/>
  <c r="R696" i="11" s="1"/>
  <c r="V696" i="11" a="1"/>
  <c r="V696" i="11" s="1"/>
  <c r="N696" i="11" a="1"/>
  <c r="N696" i="11" s="1"/>
  <c r="T696" i="11" a="1"/>
  <c r="T696" i="11" s="1"/>
  <c r="V1145" i="11" a="1"/>
  <c r="V1145" i="11" s="1"/>
  <c r="T1145" i="11" a="1"/>
  <c r="T1145" i="11" s="1"/>
  <c r="N1145" i="11" a="1"/>
  <c r="N1145" i="11" s="1"/>
  <c r="R1145" i="11" a="1"/>
  <c r="R1145" i="11" s="1"/>
  <c r="R706" i="11" a="1"/>
  <c r="R706" i="11" s="1"/>
  <c r="V706" i="11" a="1"/>
  <c r="V706" i="11" s="1"/>
  <c r="T706" i="11" a="1"/>
  <c r="T706" i="11" s="1"/>
  <c r="N706" i="11" a="1"/>
  <c r="N706" i="11" s="1"/>
  <c r="R471" i="11" a="1"/>
  <c r="R471" i="11" s="1"/>
  <c r="N471" i="11" a="1"/>
  <c r="N471" i="11" s="1"/>
  <c r="V471" i="11" a="1"/>
  <c r="V471" i="11" s="1"/>
  <c r="T471" i="11" a="1"/>
  <c r="T471" i="11" s="1"/>
  <c r="T169" i="11" a="1"/>
  <c r="T169" i="11" s="1"/>
  <c r="V169" i="11" a="1"/>
  <c r="V169" i="11" s="1"/>
  <c r="N169" i="11" a="1"/>
  <c r="N169" i="11" s="1"/>
  <c r="R169" i="11" a="1"/>
  <c r="R169" i="11" s="1"/>
  <c r="N426" i="11" a="1"/>
  <c r="N426" i="11" s="1"/>
  <c r="R426" i="11" a="1"/>
  <c r="R426" i="11" s="1"/>
  <c r="V426" i="11" a="1"/>
  <c r="V426" i="11" s="1"/>
  <c r="T426" i="11" a="1"/>
  <c r="T426" i="11" s="1"/>
  <c r="R1020" i="11" a="1"/>
  <c r="R1020" i="11" s="1"/>
  <c r="V1020" i="11" a="1"/>
  <c r="V1020" i="11" s="1"/>
  <c r="T1020" i="11" a="1"/>
  <c r="T1020" i="11" s="1"/>
  <c r="N1020" i="11" a="1"/>
  <c r="N1020" i="11" s="1"/>
  <c r="V1147" i="11" a="1"/>
  <c r="V1147" i="11" s="1"/>
  <c r="N1147" i="11" a="1"/>
  <c r="N1147" i="11" s="1"/>
  <c r="R1147" i="11" a="1"/>
  <c r="R1147" i="11" s="1"/>
  <c r="T1147" i="11" a="1"/>
  <c r="T1147" i="11" s="1"/>
  <c r="N575" i="11" a="1"/>
  <c r="N575" i="11" s="1"/>
  <c r="R575" i="11" a="1"/>
  <c r="R575" i="11" s="1"/>
  <c r="V575" i="11" a="1"/>
  <c r="V575" i="11" s="1"/>
  <c r="T575" i="11" a="1"/>
  <c r="T575" i="11" s="1"/>
  <c r="N1173" i="11" a="1"/>
  <c r="N1173" i="11" s="1"/>
  <c r="T1173" i="11" a="1"/>
  <c r="T1173" i="11" s="1"/>
  <c r="R1173" i="11" a="1"/>
  <c r="R1173" i="11" s="1"/>
  <c r="V1173" i="11" a="1"/>
  <c r="V1173" i="11" s="1"/>
  <c r="R1066" i="11" a="1"/>
  <c r="R1066" i="11" s="1"/>
  <c r="T1066" i="11" a="1"/>
  <c r="T1066" i="11" s="1"/>
  <c r="N1066" i="11" a="1"/>
  <c r="N1066" i="11" s="1"/>
  <c r="V1066" i="11" a="1"/>
  <c r="V1066" i="11" s="1"/>
  <c r="V513" i="11" a="1"/>
  <c r="V513" i="11" s="1"/>
  <c r="R513" i="11" a="1"/>
  <c r="R513" i="11" s="1"/>
  <c r="N513" i="11" a="1"/>
  <c r="N513" i="11" s="1"/>
  <c r="T513" i="11" a="1"/>
  <c r="T513" i="11" s="1"/>
  <c r="R1126" i="11" a="1"/>
  <c r="R1126" i="11" s="1"/>
  <c r="T1126" i="11" a="1"/>
  <c r="T1126" i="11" s="1"/>
  <c r="V1126" i="11" a="1"/>
  <c r="V1126" i="11" s="1"/>
  <c r="N1126" i="11" a="1"/>
  <c r="N1126" i="11" s="1"/>
  <c r="R1331" i="11" a="1"/>
  <c r="R1331" i="11" s="1"/>
  <c r="T1331" i="11" a="1"/>
  <c r="T1331" i="11" s="1"/>
  <c r="N1331" i="11" a="1"/>
  <c r="N1331" i="11" s="1"/>
  <c r="V1331" i="11" a="1"/>
  <c r="V1331" i="11" s="1"/>
  <c r="R328" i="11" a="1"/>
  <c r="R328" i="11" s="1"/>
  <c r="V328" i="11" a="1"/>
  <c r="V328" i="11" s="1"/>
  <c r="T328" i="11" a="1"/>
  <c r="T328" i="11" s="1"/>
  <c r="R593" i="11" a="1"/>
  <c r="R593" i="11" s="1"/>
  <c r="V593" i="11" a="1"/>
  <c r="V593" i="11" s="1"/>
  <c r="N593" i="11" a="1"/>
  <c r="N593" i="11" s="1"/>
  <c r="T593" i="11" a="1"/>
  <c r="T593" i="11" s="1"/>
  <c r="T397" i="11" a="1"/>
  <c r="T397" i="11" s="1"/>
  <c r="R397" i="11" a="1"/>
  <c r="R397" i="11" s="1"/>
  <c r="V397" i="11" a="1"/>
  <c r="V397" i="11" s="1"/>
  <c r="N397" i="11" a="1"/>
  <c r="N397" i="11" s="1"/>
  <c r="R417" i="11" a="1"/>
  <c r="R417" i="11" s="1"/>
  <c r="V417" i="11" a="1"/>
  <c r="V417" i="11" s="1"/>
  <c r="N417" i="11" a="1"/>
  <c r="N417" i="11" s="1"/>
  <c r="T417" i="11" a="1"/>
  <c r="T417" i="11" s="1"/>
  <c r="N436" i="11" a="1"/>
  <c r="N436" i="11" s="1"/>
  <c r="R436" i="11" a="1"/>
  <c r="R436" i="11" s="1"/>
  <c r="V436" i="11" a="1"/>
  <c r="V436" i="11" s="1"/>
  <c r="T436" i="11" a="1"/>
  <c r="T436" i="11" s="1"/>
  <c r="N841" i="11" a="1"/>
  <c r="N841" i="11" s="1"/>
  <c r="V841" i="11" a="1"/>
  <c r="V841" i="11" s="1"/>
  <c r="R841" i="11" a="1"/>
  <c r="R841" i="11" s="1"/>
  <c r="T841" i="11" a="1"/>
  <c r="T841" i="11" s="1"/>
  <c r="N254" i="11" a="1"/>
  <c r="N254" i="11" s="1"/>
  <c r="T254" i="11" a="1"/>
  <c r="T254" i="11" s="1"/>
  <c r="V254" i="11" a="1"/>
  <c r="V254" i="11" s="1"/>
  <c r="R254" i="11" a="1"/>
  <c r="R254" i="11" s="1"/>
  <c r="N515" i="11" a="1"/>
  <c r="N515" i="11" s="1"/>
  <c r="T515" i="11" a="1"/>
  <c r="T515" i="11" s="1"/>
  <c r="R515" i="11" a="1"/>
  <c r="R515" i="11" s="1"/>
  <c r="V515" i="11" a="1"/>
  <c r="V515" i="11" s="1"/>
  <c r="T937" i="11" a="1"/>
  <c r="T937" i="11" s="1"/>
  <c r="R937" i="11" a="1"/>
  <c r="R937" i="11" s="1"/>
  <c r="V937" i="11" a="1"/>
  <c r="V937" i="11" s="1"/>
  <c r="N937" i="11" a="1"/>
  <c r="N937" i="11" s="1"/>
  <c r="T339" i="11" a="1"/>
  <c r="T339" i="11" s="1"/>
  <c r="R339" i="11" a="1"/>
  <c r="R339" i="11" s="1"/>
  <c r="V339" i="11" a="1"/>
  <c r="V339" i="11" s="1"/>
  <c r="R1013" i="11" a="1"/>
  <c r="R1013" i="11" s="1"/>
  <c r="V1013" i="11" a="1"/>
  <c r="V1013" i="11" s="1"/>
  <c r="N1013" i="11" a="1"/>
  <c r="N1013" i="11" s="1"/>
  <c r="T1013" i="11" a="1"/>
  <c r="T1013" i="11" s="1"/>
  <c r="N1424" i="11" a="1"/>
  <c r="N1424" i="11" s="1"/>
  <c r="R1424" i="11" a="1"/>
  <c r="R1424" i="11" s="1"/>
  <c r="T1424" i="11" a="1"/>
  <c r="T1424" i="11" s="1"/>
  <c r="V1424" i="11" a="1"/>
  <c r="V1424" i="11" s="1"/>
  <c r="T912" i="11" a="1"/>
  <c r="T912" i="11" s="1"/>
  <c r="R912" i="11" a="1"/>
  <c r="R912" i="11" s="1"/>
  <c r="V912" i="11" a="1"/>
  <c r="V912" i="11" s="1"/>
  <c r="N912" i="11" a="1"/>
  <c r="N912" i="11" s="1"/>
  <c r="N1503" i="11" a="1"/>
  <c r="N1503" i="11" s="1"/>
  <c r="T1503" i="11" a="1"/>
  <c r="T1503" i="11" s="1"/>
  <c r="R1503" i="11" a="1"/>
  <c r="R1503" i="11" s="1"/>
  <c r="V1503" i="11" a="1"/>
  <c r="V1503" i="11" s="1"/>
  <c r="N201" i="11" a="1"/>
  <c r="N201" i="11" s="1"/>
  <c r="T201" i="11" a="1"/>
  <c r="T201" i="11" s="1"/>
  <c r="R201" i="11" a="1"/>
  <c r="R201" i="11" s="1"/>
  <c r="V201" i="11" a="1"/>
  <c r="V201" i="11" s="1"/>
  <c r="V1480" i="11" a="1"/>
  <c r="V1480" i="11" s="1"/>
  <c r="T1480" i="11" a="1"/>
  <c r="T1480" i="11" s="1"/>
  <c r="R1480" i="11" a="1"/>
  <c r="R1480" i="11" s="1"/>
  <c r="N1480" i="11" a="1"/>
  <c r="N1480" i="11" s="1"/>
  <c r="T1108" i="11" a="1"/>
  <c r="T1108" i="11" s="1"/>
  <c r="V1108" i="11" a="1"/>
  <c r="V1108" i="11" s="1"/>
  <c r="R1108" i="11" a="1"/>
  <c r="R1108" i="11" s="1"/>
  <c r="N1108" i="11" a="1"/>
  <c r="N1108" i="11" s="1"/>
  <c r="R1099" i="11" a="1"/>
  <c r="R1099" i="11" s="1"/>
  <c r="N1099" i="11" a="1"/>
  <c r="N1099" i="11" s="1"/>
  <c r="T1099" i="11" a="1"/>
  <c r="T1099" i="11" s="1"/>
  <c r="V1099" i="11" a="1"/>
  <c r="V1099" i="11" s="1"/>
  <c r="R541" i="11" a="1"/>
  <c r="R541" i="11" s="1"/>
  <c r="T541" i="11" a="1"/>
  <c r="T541" i="11" s="1"/>
  <c r="N541" i="11" a="1"/>
  <c r="N541" i="11" s="1"/>
  <c r="V541" i="11" a="1"/>
  <c r="V541" i="11" s="1"/>
  <c r="V889" i="11" a="1"/>
  <c r="V889" i="11" s="1"/>
  <c r="N889" i="11" a="1"/>
  <c r="N889" i="11" s="1"/>
  <c r="R889" i="11" a="1"/>
  <c r="R889" i="11" s="1"/>
  <c r="T889" i="11" a="1"/>
  <c r="T889" i="11" s="1"/>
  <c r="V695" i="11" a="1"/>
  <c r="V695" i="11" s="1"/>
  <c r="R695" i="11" a="1"/>
  <c r="R695" i="11" s="1"/>
  <c r="T695" i="11" a="1"/>
  <c r="T695" i="11" s="1"/>
  <c r="N695" i="11" a="1"/>
  <c r="N695" i="11" s="1"/>
  <c r="V480" i="11" a="1"/>
  <c r="V480" i="11" s="1"/>
  <c r="N480" i="11" a="1"/>
  <c r="N480" i="11" s="1"/>
  <c r="R480" i="11" a="1"/>
  <c r="R480" i="11" s="1"/>
  <c r="T480" i="11" a="1"/>
  <c r="T480" i="11" s="1"/>
  <c r="N728" i="11" a="1"/>
  <c r="N728" i="11" s="1"/>
  <c r="V728" i="11" a="1"/>
  <c r="V728" i="11" s="1"/>
  <c r="T728" i="11" a="1"/>
  <c r="T728" i="11" s="1"/>
  <c r="R728" i="11" a="1"/>
  <c r="R728" i="11" s="1"/>
  <c r="T163" i="11" a="1"/>
  <c r="T163" i="11" s="1"/>
  <c r="V163" i="11" a="1"/>
  <c r="V163" i="11" s="1"/>
  <c r="N163" i="11" a="1"/>
  <c r="N163" i="11" s="1"/>
  <c r="R163" i="11" a="1"/>
  <c r="R163" i="11" s="1"/>
  <c r="R1035" i="11" a="1"/>
  <c r="R1035" i="11" s="1"/>
  <c r="V1035" i="11" a="1"/>
  <c r="V1035" i="11" s="1"/>
  <c r="T1035" i="11" a="1"/>
  <c r="T1035" i="11" s="1"/>
  <c r="N1035" i="11" a="1"/>
  <c r="N1035" i="11" s="1"/>
  <c r="R285" i="11" a="1"/>
  <c r="R285" i="11" s="1"/>
  <c r="V285" i="11" a="1"/>
  <c r="V285" i="11" s="1"/>
  <c r="N285" i="11" a="1"/>
  <c r="N285" i="11" s="1"/>
  <c r="T285" i="11" a="1"/>
  <c r="T285" i="11" s="1"/>
  <c r="T669" i="11" a="1"/>
  <c r="T669" i="11" s="1"/>
  <c r="V669" i="11" a="1"/>
  <c r="V669" i="11" s="1"/>
  <c r="R669" i="11" a="1"/>
  <c r="R669" i="11" s="1"/>
  <c r="N669" i="11" a="1"/>
  <c r="N669" i="11" s="1"/>
  <c r="T415" i="11" a="1"/>
  <c r="T415" i="11" s="1"/>
  <c r="R415" i="11" a="1"/>
  <c r="R415" i="11" s="1"/>
  <c r="V415" i="11" a="1"/>
  <c r="V415" i="11" s="1"/>
  <c r="N415" i="11" a="1"/>
  <c r="N415" i="11" s="1"/>
  <c r="N1240" i="11" a="1"/>
  <c r="N1240" i="11" s="1"/>
  <c r="T1240" i="11" a="1"/>
  <c r="T1240" i="11" s="1"/>
  <c r="R1240" i="11" a="1"/>
  <c r="R1240" i="11" s="1"/>
  <c r="V1240" i="11" a="1"/>
  <c r="V1240" i="11" s="1"/>
  <c r="T1414" i="11" a="1"/>
  <c r="T1414" i="11" s="1"/>
  <c r="N1414" i="11" a="1"/>
  <c r="N1414" i="11" s="1"/>
  <c r="V1414" i="11" a="1"/>
  <c r="V1414" i="11" s="1"/>
  <c r="R1414" i="11" a="1"/>
  <c r="R1414" i="11" s="1"/>
  <c r="R923" i="11" a="1"/>
  <c r="R923" i="11" s="1"/>
  <c r="V923" i="11" a="1"/>
  <c r="V923" i="11" s="1"/>
  <c r="T923" i="11" a="1"/>
  <c r="T923" i="11" s="1"/>
  <c r="N923" i="11" a="1"/>
  <c r="N923" i="11" s="1"/>
  <c r="T1273" i="11" a="1"/>
  <c r="T1273" i="11" s="1"/>
  <c r="N1273" i="11" a="1"/>
  <c r="N1273" i="11" s="1"/>
  <c r="V1273" i="11" a="1"/>
  <c r="V1273" i="11" s="1"/>
  <c r="R1273" i="11" a="1"/>
  <c r="R1273" i="11" s="1"/>
  <c r="V453" i="11" a="1"/>
  <c r="V453" i="11" s="1"/>
  <c r="T453" i="11" a="1"/>
  <c r="T453" i="11" s="1"/>
  <c r="N453" i="11" a="1"/>
  <c r="N453" i="11" s="1"/>
  <c r="R453" i="11" a="1"/>
  <c r="R453" i="11" s="1"/>
  <c r="N930" i="11" a="1"/>
  <c r="N930" i="11" s="1"/>
  <c r="T930" i="11" a="1"/>
  <c r="T930" i="11" s="1"/>
  <c r="V930" i="11" a="1"/>
  <c r="V930" i="11" s="1"/>
  <c r="R930" i="11" a="1"/>
  <c r="R930" i="11" s="1"/>
  <c r="N147" i="11" a="1"/>
  <c r="N147" i="11" s="1"/>
  <c r="V147" i="11" a="1"/>
  <c r="V147" i="11" s="1"/>
  <c r="T147" i="11" a="1"/>
  <c r="T147" i="11" s="1"/>
  <c r="R147" i="11" a="1"/>
  <c r="R147" i="11" s="1"/>
  <c r="R980" i="11" a="1"/>
  <c r="R980" i="11" s="1"/>
  <c r="V980" i="11" a="1"/>
  <c r="V980" i="11" s="1"/>
  <c r="T980" i="11" a="1"/>
  <c r="T980" i="11" s="1"/>
  <c r="N980" i="11" a="1"/>
  <c r="N980" i="11" s="1"/>
  <c r="T840" i="11" a="1"/>
  <c r="T840" i="11" s="1"/>
  <c r="V840" i="11" a="1"/>
  <c r="V840" i="11" s="1"/>
  <c r="N840" i="11" a="1"/>
  <c r="N840" i="11" s="1"/>
  <c r="R840" i="11" a="1"/>
  <c r="R840" i="11" s="1"/>
  <c r="R94" i="11" a="1"/>
  <c r="R94" i="11" s="1"/>
  <c r="V94" i="11" a="1"/>
  <c r="V94" i="11" s="1"/>
  <c r="T94" i="11" a="1"/>
  <c r="T94" i="11" s="1"/>
  <c r="N94" i="11" a="1"/>
  <c r="N94" i="11" s="1"/>
  <c r="T345" i="11" a="1"/>
  <c r="T345" i="11" s="1"/>
  <c r="V345" i="11" a="1"/>
  <c r="V345" i="11" s="1"/>
  <c r="R345" i="11" a="1"/>
  <c r="R345" i="11" s="1"/>
  <c r="N1093" i="11" a="1"/>
  <c r="N1093" i="11" s="1"/>
  <c r="R1093" i="11" a="1"/>
  <c r="R1093" i="11" s="1"/>
  <c r="V1093" i="11" a="1"/>
  <c r="V1093" i="11" s="1"/>
  <c r="T1093" i="11" a="1"/>
  <c r="T1093" i="11" s="1"/>
  <c r="R579" i="11" a="1"/>
  <c r="R579" i="11" s="1"/>
  <c r="T579" i="11" a="1"/>
  <c r="T579" i="11" s="1"/>
  <c r="V579" i="11" a="1"/>
  <c r="V579" i="11" s="1"/>
  <c r="N579" i="11" a="1"/>
  <c r="N579" i="11" s="1"/>
  <c r="N994" i="11" a="1"/>
  <c r="N994" i="11" s="1"/>
  <c r="V994" i="11" a="1"/>
  <c r="V994" i="11" s="1"/>
  <c r="R994" i="11" a="1"/>
  <c r="R994" i="11" s="1"/>
  <c r="T994" i="11" a="1"/>
  <c r="T994" i="11" s="1"/>
  <c r="R868" i="11" a="1"/>
  <c r="R868" i="11" s="1"/>
  <c r="N868" i="11" a="1"/>
  <c r="N868" i="11" s="1"/>
  <c r="V868" i="11" a="1"/>
  <c r="V868" i="11" s="1"/>
  <c r="T868" i="11" a="1"/>
  <c r="T868" i="11" s="1"/>
  <c r="R652" i="11" a="1"/>
  <c r="R652" i="11" s="1"/>
  <c r="V652" i="11" a="1"/>
  <c r="V652" i="11" s="1"/>
  <c r="T652" i="11" a="1"/>
  <c r="T652" i="11" s="1"/>
  <c r="N652" i="11" a="1"/>
  <c r="N652" i="11" s="1"/>
  <c r="R504" i="11" a="1"/>
  <c r="R504" i="11" s="1"/>
  <c r="N504" i="11" a="1"/>
  <c r="N504" i="11" s="1"/>
  <c r="V504" i="11" a="1"/>
  <c r="V504" i="11" s="1"/>
  <c r="T504" i="11" a="1"/>
  <c r="T504" i="11" s="1"/>
  <c r="N520" i="11" a="1"/>
  <c r="N520" i="11" s="1"/>
  <c r="T520" i="11" a="1"/>
  <c r="T520" i="11" s="1"/>
  <c r="V520" i="11" a="1"/>
  <c r="V520" i="11" s="1"/>
  <c r="R520" i="11" a="1"/>
  <c r="R520" i="11" s="1"/>
  <c r="T1291" i="11" a="1"/>
  <c r="T1291" i="11" s="1"/>
  <c r="R1291" i="11" a="1"/>
  <c r="R1291" i="11" s="1"/>
  <c r="V1291" i="11" a="1"/>
  <c r="V1291" i="11" s="1"/>
  <c r="N1291" i="11" a="1"/>
  <c r="N1291" i="11" s="1"/>
  <c r="V943" i="11" a="1"/>
  <c r="V943" i="11" s="1"/>
  <c r="N943" i="11" a="1"/>
  <c r="N943" i="11" s="1"/>
  <c r="T943" i="11" a="1"/>
  <c r="T943" i="11" s="1"/>
  <c r="R943" i="11" a="1"/>
  <c r="R943" i="11" s="1"/>
  <c r="V1176" i="11" a="1"/>
  <c r="V1176" i="11" s="1"/>
  <c r="T1176" i="11" a="1"/>
  <c r="T1176" i="11" s="1"/>
  <c r="N1176" i="11" a="1"/>
  <c r="N1176" i="11" s="1"/>
  <c r="R1176" i="11" a="1"/>
  <c r="R1176" i="11" s="1"/>
  <c r="N95" i="11" a="1"/>
  <c r="N95" i="11" s="1"/>
  <c r="V95" i="11" a="1"/>
  <c r="V95" i="11" s="1"/>
  <c r="R95" i="11" a="1"/>
  <c r="R95" i="11" s="1"/>
  <c r="T95" i="11" a="1"/>
  <c r="T95" i="11" s="1"/>
  <c r="R561" i="11" a="1"/>
  <c r="R561" i="11" s="1"/>
  <c r="V561" i="11" a="1"/>
  <c r="V561" i="11" s="1"/>
  <c r="N561" i="11" a="1"/>
  <c r="N561" i="11" s="1"/>
  <c r="T561" i="11" a="1"/>
  <c r="T561" i="11" s="1"/>
  <c r="V1333" i="11" a="1"/>
  <c r="V1333" i="11" s="1"/>
  <c r="N1333" i="11" a="1"/>
  <c r="N1333" i="11" s="1"/>
  <c r="R1333" i="11" a="1"/>
  <c r="R1333" i="11" s="1"/>
  <c r="T1333" i="11" a="1"/>
  <c r="T1333" i="11" s="1"/>
  <c r="T1078" i="11" a="1"/>
  <c r="T1078" i="11" s="1"/>
  <c r="V1078" i="11" a="1"/>
  <c r="V1078" i="11" s="1"/>
  <c r="R1078" i="11" a="1"/>
  <c r="R1078" i="11" s="1"/>
  <c r="N1078" i="11" a="1"/>
  <c r="N1078" i="11" s="1"/>
  <c r="V642" i="11" a="1"/>
  <c r="V642" i="11" s="1"/>
  <c r="N642" i="11" a="1"/>
  <c r="N642" i="11" s="1"/>
  <c r="T642" i="11" a="1"/>
  <c r="T642" i="11" s="1"/>
  <c r="R642" i="11" a="1"/>
  <c r="R642" i="11" s="1"/>
  <c r="T326" i="11" a="1"/>
  <c r="T326" i="11" s="1"/>
  <c r="V326" i="11" a="1"/>
  <c r="V326" i="11" s="1"/>
  <c r="R326" i="11" a="1"/>
  <c r="R326" i="11" s="1"/>
  <c r="N703" i="11" a="1"/>
  <c r="N703" i="11" s="1"/>
  <c r="T703" i="11" a="1"/>
  <c r="T703" i="11" s="1"/>
  <c r="R703" i="11" a="1"/>
  <c r="R703" i="11" s="1"/>
  <c r="V703" i="11" a="1"/>
  <c r="V703" i="11" s="1"/>
  <c r="V481" i="11" a="1"/>
  <c r="V481" i="11" s="1"/>
  <c r="R481" i="11" a="1"/>
  <c r="R481" i="11" s="1"/>
  <c r="T481" i="11" a="1"/>
  <c r="T481" i="11" s="1"/>
  <c r="N481" i="11" a="1"/>
  <c r="N481" i="11" s="1"/>
  <c r="N692" i="11" a="1"/>
  <c r="N692" i="11" s="1"/>
  <c r="V692" i="11" a="1"/>
  <c r="V692" i="11" s="1"/>
  <c r="T692" i="11" a="1"/>
  <c r="T692" i="11" s="1"/>
  <c r="R692" i="11" a="1"/>
  <c r="R692" i="11" s="1"/>
  <c r="T597" i="11" a="1"/>
  <c r="T597" i="11" s="1"/>
  <c r="R597" i="11" a="1"/>
  <c r="R597" i="11" s="1"/>
  <c r="N597" i="11" a="1"/>
  <c r="N597" i="11" s="1"/>
  <c r="V597" i="11" a="1"/>
  <c r="V597" i="11" s="1"/>
  <c r="V256" i="11" a="1"/>
  <c r="V256" i="11" s="1"/>
  <c r="R256" i="11" a="1"/>
  <c r="R256" i="11" s="1"/>
  <c r="N256" i="11" a="1"/>
  <c r="N256" i="11" s="1"/>
  <c r="T256" i="11" a="1"/>
  <c r="T256" i="11" s="1"/>
  <c r="R953" i="11" a="1"/>
  <c r="R953" i="11" s="1"/>
  <c r="V953" i="11" a="1"/>
  <c r="V953" i="11" s="1"/>
  <c r="N953" i="11" a="1"/>
  <c r="N953" i="11" s="1"/>
  <c r="T953" i="11" a="1"/>
  <c r="T953" i="11" s="1"/>
  <c r="V140" i="11" a="1"/>
  <c r="V140" i="11" s="1"/>
  <c r="N140" i="11" a="1"/>
  <c r="N140" i="11" s="1"/>
  <c r="R140" i="11" a="1"/>
  <c r="R140" i="11" s="1"/>
  <c r="T140" i="11" a="1"/>
  <c r="T140" i="11" s="1"/>
  <c r="N784" i="11" a="1"/>
  <c r="N784" i="11" s="1"/>
  <c r="V784" i="11" a="1"/>
  <c r="V784" i="11" s="1"/>
  <c r="T784" i="11" a="1"/>
  <c r="T784" i="11" s="1"/>
  <c r="R784" i="11" a="1"/>
  <c r="R784" i="11" s="1"/>
  <c r="N886" i="11" a="1"/>
  <c r="N886" i="11" s="1"/>
  <c r="V886" i="11" a="1"/>
  <c r="V886" i="11" s="1"/>
  <c r="T886" i="11" a="1"/>
  <c r="T886" i="11" s="1"/>
  <c r="R886" i="11" a="1"/>
  <c r="R886" i="11" s="1"/>
  <c r="R500" i="11" a="1"/>
  <c r="R500" i="11" s="1"/>
  <c r="N500" i="11" a="1"/>
  <c r="N500" i="11" s="1"/>
  <c r="V500" i="11" a="1"/>
  <c r="V500" i="11" s="1"/>
  <c r="T500" i="11" a="1"/>
  <c r="T500" i="11" s="1"/>
  <c r="V970" i="11" a="1"/>
  <c r="V970" i="11" s="1"/>
  <c r="T970" i="11" a="1"/>
  <c r="T970" i="11" s="1"/>
  <c r="R970" i="11" a="1"/>
  <c r="R970" i="11" s="1"/>
  <c r="N970" i="11" a="1"/>
  <c r="N970" i="11" s="1"/>
  <c r="R585" i="11" a="1"/>
  <c r="R585" i="11" s="1"/>
  <c r="V585" i="11" a="1"/>
  <c r="V585" i="11" s="1"/>
  <c r="N585" i="11" a="1"/>
  <c r="N585" i="11" s="1"/>
  <c r="T585" i="11" a="1"/>
  <c r="T585" i="11" s="1"/>
  <c r="N149" i="11" a="1"/>
  <c r="N149" i="11" s="1"/>
  <c r="V149" i="11" a="1"/>
  <c r="V149" i="11" s="1"/>
  <c r="T149" i="11" a="1"/>
  <c r="T149" i="11" s="1"/>
  <c r="R149" i="11" a="1"/>
  <c r="R149" i="11" s="1"/>
  <c r="R985" i="11" a="1"/>
  <c r="R985" i="11" s="1"/>
  <c r="N985" i="11" a="1"/>
  <c r="N985" i="11" s="1"/>
  <c r="V985" i="11" a="1"/>
  <c r="V985" i="11" s="1"/>
  <c r="T985" i="11" a="1"/>
  <c r="T985" i="11" s="1"/>
  <c r="N969" i="11" a="1"/>
  <c r="N969" i="11" s="1"/>
  <c r="T969" i="11" a="1"/>
  <c r="T969" i="11" s="1"/>
  <c r="R969" i="11" a="1"/>
  <c r="R969" i="11" s="1"/>
  <c r="V969" i="11" a="1"/>
  <c r="V969" i="11" s="1"/>
  <c r="V707" i="11" a="1"/>
  <c r="V707" i="11" s="1"/>
  <c r="T707" i="11" a="1"/>
  <c r="T707" i="11" s="1"/>
  <c r="N707" i="11" a="1"/>
  <c r="N707" i="11" s="1"/>
  <c r="R707" i="11" a="1"/>
  <c r="R707" i="11" s="1"/>
  <c r="V1253" i="11" a="1"/>
  <c r="V1253" i="11" s="1"/>
  <c r="T1253" i="11" a="1"/>
  <c r="T1253" i="11" s="1"/>
  <c r="N1253" i="11" a="1"/>
  <c r="N1253" i="11" s="1"/>
  <c r="R1253" i="11" a="1"/>
  <c r="R1253" i="11" s="1"/>
  <c r="V386" i="11" a="1"/>
  <c r="V386" i="11" s="1"/>
  <c r="T386" i="11" a="1"/>
  <c r="T386" i="11" s="1"/>
  <c r="R386" i="11" a="1"/>
  <c r="R386" i="11" s="1"/>
  <c r="N386" i="11" a="1"/>
  <c r="N386" i="11" s="1"/>
  <c r="N466" i="11" a="1"/>
  <c r="N466" i="11" s="1"/>
  <c r="T466" i="11" a="1"/>
  <c r="T466" i="11" s="1"/>
  <c r="R466" i="11" a="1"/>
  <c r="R466" i="11" s="1"/>
  <c r="V466" i="11" a="1"/>
  <c r="V466" i="11" s="1"/>
  <c r="R1347" i="11" a="1"/>
  <c r="R1347" i="11" s="1"/>
  <c r="T1347" i="11" a="1"/>
  <c r="T1347" i="11" s="1"/>
  <c r="N1347" i="11" a="1"/>
  <c r="N1347" i="11" s="1"/>
  <c r="V1347" i="11" a="1"/>
  <c r="V1347" i="11" s="1"/>
  <c r="R1492" i="11" a="1"/>
  <c r="R1492" i="11" s="1"/>
  <c r="V1492" i="11" a="1"/>
  <c r="V1492" i="11" s="1"/>
  <c r="T1492" i="11" a="1"/>
  <c r="T1492" i="11" s="1"/>
  <c r="N1492" i="11" a="1"/>
  <c r="N1492" i="11" s="1"/>
  <c r="V516" i="11" a="1"/>
  <c r="V516" i="11" s="1"/>
  <c r="N516" i="11" a="1"/>
  <c r="N516" i="11" s="1"/>
  <c r="R516" i="11" a="1"/>
  <c r="R516" i="11" s="1"/>
  <c r="T516" i="11" a="1"/>
  <c r="T516" i="11" s="1"/>
  <c r="T859" i="11" a="1"/>
  <c r="T859" i="11" s="1"/>
  <c r="N859" i="11" a="1"/>
  <c r="N859" i="11" s="1"/>
  <c r="V859" i="11" a="1"/>
  <c r="V859" i="11" s="1"/>
  <c r="R859" i="11" a="1"/>
  <c r="R859" i="11" s="1"/>
  <c r="V522" i="11" a="1"/>
  <c r="V522" i="11" s="1"/>
  <c r="T522" i="11" a="1"/>
  <c r="T522" i="11" s="1"/>
  <c r="R522" i="11" a="1"/>
  <c r="R522" i="11" s="1"/>
  <c r="N522" i="11" a="1"/>
  <c r="N522" i="11" s="1"/>
  <c r="R1087" i="11" a="1"/>
  <c r="R1087" i="11" s="1"/>
  <c r="T1087" i="11" a="1"/>
  <c r="T1087" i="11" s="1"/>
  <c r="N1087" i="11" a="1"/>
  <c r="N1087" i="11" s="1"/>
  <c r="V1087" i="11" a="1"/>
  <c r="V1087" i="11" s="1"/>
  <c r="R338" i="11" a="1"/>
  <c r="R338" i="11" s="1"/>
  <c r="V338" i="11" a="1"/>
  <c r="V338" i="11" s="1"/>
  <c r="T338" i="11" a="1"/>
  <c r="T338" i="11" s="1"/>
  <c r="V627" i="11" a="1"/>
  <c r="V627" i="11" s="1"/>
  <c r="N627" i="11" a="1"/>
  <c r="N627" i="11" s="1"/>
  <c r="T627" i="11" a="1"/>
  <c r="T627" i="11" s="1"/>
  <c r="R627" i="11" a="1"/>
  <c r="R627" i="11" s="1"/>
  <c r="N425" i="11" a="1"/>
  <c r="N425" i="11" s="1"/>
  <c r="R425" i="11" a="1"/>
  <c r="R425" i="11" s="1"/>
  <c r="V425" i="11" a="1"/>
  <c r="V425" i="11" s="1"/>
  <c r="T425" i="11" a="1"/>
  <c r="T425" i="11" s="1"/>
  <c r="N1155" i="11" a="1"/>
  <c r="N1155" i="11" s="1"/>
  <c r="T1155" i="11" a="1"/>
  <c r="T1155" i="11" s="1"/>
  <c r="V1155" i="11" a="1"/>
  <c r="V1155" i="11" s="1"/>
  <c r="R1155" i="11" a="1"/>
  <c r="R1155" i="11" s="1"/>
  <c r="V865" i="11" a="1"/>
  <c r="V865" i="11" s="1"/>
  <c r="R865" i="11" a="1"/>
  <c r="R865" i="11" s="1"/>
  <c r="T865" i="11" a="1"/>
  <c r="T865" i="11" s="1"/>
  <c r="N865" i="11" a="1"/>
  <c r="N865" i="11" s="1"/>
  <c r="R1469" i="11" a="1"/>
  <c r="R1469" i="11" s="1"/>
  <c r="N1469" i="11" a="1"/>
  <c r="N1469" i="11" s="1"/>
  <c r="V1469" i="11" a="1"/>
  <c r="V1469" i="11" s="1"/>
  <c r="T1469" i="11" a="1"/>
  <c r="T1469" i="11" s="1"/>
  <c r="R1477" i="11" a="1"/>
  <c r="R1477" i="11" s="1"/>
  <c r="T1477" i="11" a="1"/>
  <c r="T1477" i="11" s="1"/>
  <c r="N1477" i="11" a="1"/>
  <c r="N1477" i="11" s="1"/>
  <c r="V1477" i="11" a="1"/>
  <c r="V1477" i="11" s="1"/>
  <c r="N1502" i="11" a="1"/>
  <c r="N1502" i="11" s="1"/>
  <c r="R1502" i="11" a="1"/>
  <c r="R1502" i="11" s="1"/>
  <c r="V1502" i="11" a="1"/>
  <c r="V1502" i="11" s="1"/>
  <c r="T1502" i="11" a="1"/>
  <c r="T1502" i="11" s="1"/>
  <c r="R651" i="11" a="1"/>
  <c r="R651" i="11" s="1"/>
  <c r="N651" i="11" a="1"/>
  <c r="N651" i="11" s="1"/>
  <c r="T651" i="11" a="1"/>
  <c r="T651" i="11" s="1"/>
  <c r="V651" i="11" a="1"/>
  <c r="V651" i="11" s="1"/>
  <c r="V226" i="11" a="1"/>
  <c r="V226" i="11" s="1"/>
  <c r="N226" i="11" a="1"/>
  <c r="N226" i="11" s="1"/>
  <c r="R226" i="11" a="1"/>
  <c r="R226" i="11" s="1"/>
  <c r="T226" i="11" a="1"/>
  <c r="T226" i="11" s="1"/>
  <c r="T1003" i="11" a="1"/>
  <c r="T1003" i="11" s="1"/>
  <c r="N1003" i="11" a="1"/>
  <c r="N1003" i="11" s="1"/>
  <c r="V1003" i="11" a="1"/>
  <c r="V1003" i="11" s="1"/>
  <c r="R1003" i="11" a="1"/>
  <c r="R1003" i="11" s="1"/>
  <c r="N1030" i="11" a="1"/>
  <c r="N1030" i="11" s="1"/>
  <c r="R1030" i="11" a="1"/>
  <c r="R1030" i="11" s="1"/>
  <c r="V1030" i="11" a="1"/>
  <c r="V1030" i="11" s="1"/>
  <c r="T1030" i="11" a="1"/>
  <c r="T1030" i="11" s="1"/>
  <c r="V570" i="11" a="1"/>
  <c r="V570" i="11" s="1"/>
  <c r="R570" i="11" a="1"/>
  <c r="R570" i="11" s="1"/>
  <c r="N570" i="11" a="1"/>
  <c r="N570" i="11" s="1"/>
  <c r="T570" i="11" a="1"/>
  <c r="T570" i="11" s="1"/>
  <c r="V469" i="11" a="1"/>
  <c r="V469" i="11" s="1"/>
  <c r="N469" i="11" a="1"/>
  <c r="N469" i="11" s="1"/>
  <c r="T469" i="11" a="1"/>
  <c r="T469" i="11" s="1"/>
  <c r="R469" i="11" a="1"/>
  <c r="R469" i="11" s="1"/>
  <c r="T361" i="11" a="1"/>
  <c r="T361" i="11" s="1"/>
  <c r="V361" i="11" a="1"/>
  <c r="V361" i="11" s="1"/>
  <c r="R361" i="11" a="1"/>
  <c r="R361" i="11" s="1"/>
  <c r="N361" i="11" a="1"/>
  <c r="N361" i="11" s="1"/>
  <c r="V584" i="11" a="1"/>
  <c r="V584" i="11" s="1"/>
  <c r="T584" i="11" a="1"/>
  <c r="T584" i="11" s="1"/>
  <c r="N584" i="11" a="1"/>
  <c r="N584" i="11" s="1"/>
  <c r="R584" i="11" a="1"/>
  <c r="R584" i="11" s="1"/>
  <c r="V963" i="11" a="1"/>
  <c r="V963" i="11" s="1"/>
  <c r="R963" i="11" a="1"/>
  <c r="R963" i="11" s="1"/>
  <c r="T963" i="11" a="1"/>
  <c r="T963" i="11" s="1"/>
  <c r="N963" i="11" a="1"/>
  <c r="N963" i="11" s="1"/>
  <c r="T1443" i="11" a="1"/>
  <c r="T1443" i="11" s="1"/>
  <c r="N1443" i="11" a="1"/>
  <c r="N1443" i="11" s="1"/>
  <c r="R1443" i="11" a="1"/>
  <c r="R1443" i="11" s="1"/>
  <c r="V1443" i="11" a="1"/>
  <c r="V1443" i="11" s="1"/>
  <c r="T1296" i="11" a="1"/>
  <c r="T1296" i="11" s="1"/>
  <c r="N1296" i="11" a="1"/>
  <c r="N1296" i="11" s="1"/>
  <c r="R1296" i="11" a="1"/>
  <c r="R1296" i="11" s="1"/>
  <c r="V1296" i="11" a="1"/>
  <c r="V1296" i="11" s="1"/>
  <c r="V348" i="11" a="1"/>
  <c r="V348" i="11" s="1"/>
  <c r="T348" i="11" a="1"/>
  <c r="T348" i="11" s="1"/>
  <c r="R348" i="11" a="1"/>
  <c r="R348" i="11" s="1"/>
  <c r="T238" i="11" a="1"/>
  <c r="T238" i="11" s="1"/>
  <c r="V238" i="11" a="1"/>
  <c r="V238" i="11" s="1"/>
  <c r="N238" i="11" a="1"/>
  <c r="N238" i="11" s="1"/>
  <c r="R238" i="11" a="1"/>
  <c r="R238" i="11" s="1"/>
  <c r="N107" i="11" a="1"/>
  <c r="N107" i="11" s="1"/>
  <c r="R107" i="11" a="1"/>
  <c r="R107" i="11" s="1"/>
  <c r="T107" i="11" a="1"/>
  <c r="T107" i="11" s="1"/>
  <c r="V107" i="11" a="1"/>
  <c r="V107" i="11" s="1"/>
  <c r="R569" i="11" a="1"/>
  <c r="R569" i="11" s="1"/>
  <c r="V569" i="11" a="1"/>
  <c r="V569" i="11" s="1"/>
  <c r="N569" i="11" a="1"/>
  <c r="N569" i="11" s="1"/>
  <c r="T569" i="11" a="1"/>
  <c r="T569" i="11" s="1"/>
  <c r="T370" i="11" a="1"/>
  <c r="T370" i="11" s="1"/>
  <c r="V370" i="11" a="1"/>
  <c r="V370" i="11" s="1"/>
  <c r="N370" i="11" a="1"/>
  <c r="N370" i="11" s="1"/>
  <c r="R370" i="11" a="1"/>
  <c r="R370" i="11" s="1"/>
  <c r="T185" i="11" a="1"/>
  <c r="T185" i="11" s="1"/>
  <c r="R185" i="11" a="1"/>
  <c r="R185" i="11" s="1"/>
  <c r="N185" i="11" a="1"/>
  <c r="N185" i="11" s="1"/>
  <c r="V185" i="11" a="1"/>
  <c r="V185" i="11" s="1"/>
  <c r="N390" i="11" a="1"/>
  <c r="N390" i="11" s="1"/>
  <c r="T390" i="11" a="1"/>
  <c r="T390" i="11" s="1"/>
  <c r="V390" i="11" a="1"/>
  <c r="V390" i="11" s="1"/>
  <c r="R390" i="11" a="1"/>
  <c r="R390" i="11" s="1"/>
  <c r="V467" i="11" a="1"/>
  <c r="V467" i="11" s="1"/>
  <c r="T467" i="11" a="1"/>
  <c r="T467" i="11" s="1"/>
  <c r="R467" i="11" a="1"/>
  <c r="R467" i="11" s="1"/>
  <c r="N467" i="11" a="1"/>
  <c r="N467" i="11" s="1"/>
  <c r="T975" i="11" a="1"/>
  <c r="T975" i="11" s="1"/>
  <c r="R975" i="11" a="1"/>
  <c r="R975" i="11" s="1"/>
  <c r="V975" i="11" a="1"/>
  <c r="V975" i="11" s="1"/>
  <c r="N975" i="11" a="1"/>
  <c r="N975" i="11" s="1"/>
  <c r="N1450" i="11" a="1"/>
  <c r="N1450" i="11" s="1"/>
  <c r="R1450" i="11" a="1"/>
  <c r="R1450" i="11" s="1"/>
  <c r="V1450" i="11" a="1"/>
  <c r="V1450" i="11" s="1"/>
  <c r="T1450" i="11" a="1"/>
  <c r="T1450" i="11" s="1"/>
  <c r="R1489" i="11" a="1"/>
  <c r="R1489" i="11" s="1"/>
  <c r="V1489" i="11" a="1"/>
  <c r="V1489" i="11" s="1"/>
  <c r="T1489" i="11" a="1"/>
  <c r="T1489" i="11" s="1"/>
  <c r="N1489" i="11" a="1"/>
  <c r="N1489" i="11" s="1"/>
  <c r="V555" i="11" a="1"/>
  <c r="V555" i="11" s="1"/>
  <c r="N555" i="11" a="1"/>
  <c r="N555" i="11" s="1"/>
  <c r="T555" i="11" a="1"/>
  <c r="T555" i="11" s="1"/>
  <c r="R555" i="11" a="1"/>
  <c r="R555" i="11" s="1"/>
  <c r="V1271" i="11" a="1"/>
  <c r="V1271" i="11" s="1"/>
  <c r="T1271" i="11" a="1"/>
  <c r="T1271" i="11" s="1"/>
  <c r="N1271" i="11" a="1"/>
  <c r="N1271" i="11" s="1"/>
  <c r="R1271" i="11" a="1"/>
  <c r="R1271" i="11" s="1"/>
  <c r="N989" i="11" a="1"/>
  <c r="N989" i="11" s="1"/>
  <c r="R989" i="11" a="1"/>
  <c r="R989" i="11" s="1"/>
  <c r="T989" i="11" a="1"/>
  <c r="T989" i="11" s="1"/>
  <c r="V989" i="11" a="1"/>
  <c r="V989" i="11" s="1"/>
  <c r="V819" i="11" a="1"/>
  <c r="V819" i="11" s="1"/>
  <c r="N819" i="11" a="1"/>
  <c r="N819" i="11" s="1"/>
  <c r="R819" i="11" a="1"/>
  <c r="R819" i="11" s="1"/>
  <c r="T819" i="11" a="1"/>
  <c r="T819" i="11" s="1"/>
  <c r="R357" i="11" a="1"/>
  <c r="R357" i="11" s="1"/>
  <c r="N357" i="11" a="1"/>
  <c r="N357" i="11" s="1"/>
  <c r="V357" i="11" a="1"/>
  <c r="V357" i="11" s="1"/>
  <c r="T357" i="11" a="1"/>
  <c r="T357" i="11" s="1"/>
  <c r="N1027" i="11" a="1"/>
  <c r="N1027" i="11" s="1"/>
  <c r="V1027" i="11" a="1"/>
  <c r="V1027" i="11" s="1"/>
  <c r="T1027" i="11" a="1"/>
  <c r="T1027" i="11" s="1"/>
  <c r="R1027" i="11" a="1"/>
  <c r="R1027" i="11" s="1"/>
  <c r="T772" i="11" a="1"/>
  <c r="T772" i="11" s="1"/>
  <c r="N772" i="11" a="1"/>
  <c r="N772" i="11" s="1"/>
  <c r="R772" i="11" a="1"/>
  <c r="R772" i="11" s="1"/>
  <c r="V772" i="11" a="1"/>
  <c r="V772" i="11" s="1"/>
  <c r="V817" i="11" a="1"/>
  <c r="V817" i="11" s="1"/>
  <c r="R817" i="11" a="1"/>
  <c r="R817" i="11" s="1"/>
  <c r="T817" i="11" a="1"/>
  <c r="T817" i="11" s="1"/>
  <c r="N817" i="11" a="1"/>
  <c r="N817" i="11" s="1"/>
  <c r="N973" i="11" a="1"/>
  <c r="N973" i="11" s="1"/>
  <c r="R973" i="11" a="1"/>
  <c r="R973" i="11" s="1"/>
  <c r="V973" i="11" a="1"/>
  <c r="V973" i="11" s="1"/>
  <c r="T973" i="11" a="1"/>
  <c r="T973" i="11" s="1"/>
  <c r="R811" i="11" a="1"/>
  <c r="R811" i="11" s="1"/>
  <c r="V811" i="11" a="1"/>
  <c r="V811" i="11" s="1"/>
  <c r="T811" i="11" a="1"/>
  <c r="T811" i="11" s="1"/>
  <c r="N811" i="11" a="1"/>
  <c r="N811" i="11" s="1"/>
  <c r="V734" i="11" a="1"/>
  <c r="V734" i="11" s="1"/>
  <c r="T734" i="11" a="1"/>
  <c r="T734" i="11" s="1"/>
  <c r="R734" i="11" a="1"/>
  <c r="R734" i="11" s="1"/>
  <c r="N734" i="11" a="1"/>
  <c r="N734" i="11" s="1"/>
  <c r="R1348" i="11" a="1"/>
  <c r="R1348" i="11" s="1"/>
  <c r="V1348" i="11" a="1"/>
  <c r="V1348" i="11" s="1"/>
  <c r="T1348" i="11" a="1"/>
  <c r="T1348" i="11" s="1"/>
  <c r="N1348" i="11" a="1"/>
  <c r="N1348" i="11" s="1"/>
  <c r="V591" i="11" a="1"/>
  <c r="V591" i="11" s="1"/>
  <c r="N591" i="11" a="1"/>
  <c r="N591" i="11" s="1"/>
  <c r="R591" i="11" a="1"/>
  <c r="R591" i="11" s="1"/>
  <c r="T591" i="11" a="1"/>
  <c r="T591" i="11" s="1"/>
  <c r="R521" i="11" a="1"/>
  <c r="R521" i="11" s="1"/>
  <c r="N521" i="11" a="1"/>
  <c r="N521" i="11" s="1"/>
  <c r="V521" i="11" a="1"/>
  <c r="V521" i="11" s="1"/>
  <c r="T521" i="11" a="1"/>
  <c r="T521" i="11" s="1"/>
  <c r="V592" i="11" a="1"/>
  <c r="V592" i="11" s="1"/>
  <c r="T592" i="11" a="1"/>
  <c r="T592" i="11" s="1"/>
  <c r="N592" i="11" a="1"/>
  <c r="N592" i="11" s="1"/>
  <c r="R592" i="11" a="1"/>
  <c r="R592" i="11" s="1"/>
  <c r="T427" i="11" a="1"/>
  <c r="T427" i="11" s="1"/>
  <c r="V427" i="11" a="1"/>
  <c r="V427" i="11" s="1"/>
  <c r="N427" i="11" a="1"/>
  <c r="N427" i="11" s="1"/>
  <c r="R427" i="11" a="1"/>
  <c r="R427" i="11" s="1"/>
  <c r="R1313" i="11" a="1"/>
  <c r="R1313" i="11" s="1"/>
  <c r="N1313" i="11" a="1"/>
  <c r="N1313" i="11" s="1"/>
  <c r="T1313" i="11" a="1"/>
  <c r="T1313" i="11" s="1"/>
  <c r="V1313" i="11" a="1"/>
  <c r="V1313" i="11" s="1"/>
  <c r="R142" i="11" a="1"/>
  <c r="R142" i="11" s="1"/>
  <c r="N142" i="11" a="1"/>
  <c r="N142" i="11" s="1"/>
  <c r="T142" i="11" a="1"/>
  <c r="T142" i="11" s="1"/>
  <c r="V142" i="11" a="1"/>
  <c r="V142" i="11" s="1"/>
  <c r="R813" i="11" a="1"/>
  <c r="R813" i="11" s="1"/>
  <c r="V813" i="11" a="1"/>
  <c r="V813" i="11" s="1"/>
  <c r="N813" i="11" a="1"/>
  <c r="N813" i="11" s="1"/>
  <c r="T813" i="11" a="1"/>
  <c r="T813" i="11" s="1"/>
  <c r="R197" i="11" a="1"/>
  <c r="R197" i="11" s="1"/>
  <c r="V197" i="11" a="1"/>
  <c r="V197" i="11" s="1"/>
  <c r="T197" i="11" a="1"/>
  <c r="T197" i="11" s="1"/>
  <c r="N197" i="11" a="1"/>
  <c r="N197" i="11" s="1"/>
  <c r="V399" i="11" a="1"/>
  <c r="V399" i="11" s="1"/>
  <c r="R399" i="11" a="1"/>
  <c r="R399" i="11" s="1"/>
  <c r="N399" i="11" a="1"/>
  <c r="N399" i="11" s="1"/>
  <c r="T399" i="11" a="1"/>
  <c r="T399" i="11" s="1"/>
  <c r="T422" i="11" a="1"/>
  <c r="T422" i="11" s="1"/>
  <c r="V422" i="11" a="1"/>
  <c r="V422" i="11" s="1"/>
  <c r="R422" i="11" a="1"/>
  <c r="R422" i="11" s="1"/>
  <c r="N422" i="11" a="1"/>
  <c r="N422" i="11" s="1"/>
  <c r="R383" i="11" a="1"/>
  <c r="R383" i="11" s="1"/>
  <c r="T383" i="11" a="1"/>
  <c r="T383" i="11" s="1"/>
  <c r="V383" i="11" a="1"/>
  <c r="V383" i="11" s="1"/>
  <c r="N383" i="11" a="1"/>
  <c r="N383" i="11" s="1"/>
  <c r="T271" i="11" a="1"/>
  <c r="T271" i="11" s="1"/>
  <c r="V271" i="11" a="1"/>
  <c r="V271" i="11" s="1"/>
  <c r="N271" i="11" a="1"/>
  <c r="N271" i="11" s="1"/>
  <c r="R271" i="11" a="1"/>
  <c r="R271" i="11" s="1"/>
  <c r="T908" i="11" a="1"/>
  <c r="T908" i="11" s="1"/>
  <c r="V908" i="11" a="1"/>
  <c r="V908" i="11" s="1"/>
  <c r="R908" i="11" a="1"/>
  <c r="R908" i="11" s="1"/>
  <c r="N908" i="11" a="1"/>
  <c r="N908" i="11" s="1"/>
  <c r="V682" i="11" a="1"/>
  <c r="V682" i="11" s="1"/>
  <c r="N682" i="11" a="1"/>
  <c r="N682" i="11" s="1"/>
  <c r="R682" i="11" a="1"/>
  <c r="R682" i="11" s="1"/>
  <c r="T682" i="11" a="1"/>
  <c r="T682" i="11" s="1"/>
  <c r="R730" i="11" a="1"/>
  <c r="R730" i="11" s="1"/>
  <c r="N730" i="11" a="1"/>
  <c r="N730" i="11" s="1"/>
  <c r="V730" i="11" a="1"/>
  <c r="V730" i="11" s="1"/>
  <c r="T730" i="11" a="1"/>
  <c r="T730" i="11" s="1"/>
  <c r="N1189" i="11" a="1"/>
  <c r="N1189" i="11" s="1"/>
  <c r="V1189" i="11" a="1"/>
  <c r="V1189" i="11" s="1"/>
  <c r="R1189" i="11" a="1"/>
  <c r="R1189" i="11" s="1"/>
  <c r="T1189" i="11" a="1"/>
  <c r="T1189" i="11" s="1"/>
  <c r="R831" i="11" a="1"/>
  <c r="R831" i="11" s="1"/>
  <c r="T831" i="11" a="1"/>
  <c r="T831" i="11" s="1"/>
  <c r="N831" i="11" a="1"/>
  <c r="N831" i="11" s="1"/>
  <c r="V831" i="11" a="1"/>
  <c r="V831" i="11" s="1"/>
  <c r="R1366" i="11" a="1"/>
  <c r="R1366" i="11" s="1"/>
  <c r="T1366" i="11" a="1"/>
  <c r="T1366" i="11" s="1"/>
  <c r="V1366" i="11" a="1"/>
  <c r="V1366" i="11" s="1"/>
  <c r="N1366" i="11" a="1"/>
  <c r="N1366" i="11" s="1"/>
  <c r="R955" i="11" a="1"/>
  <c r="R955" i="11" s="1"/>
  <c r="V955" i="11" a="1"/>
  <c r="V955" i="11" s="1"/>
  <c r="N955" i="11" a="1"/>
  <c r="N955" i="11" s="1"/>
  <c r="T955" i="11" a="1"/>
  <c r="T955" i="11" s="1"/>
  <c r="T1116" i="11" a="1"/>
  <c r="T1116" i="11" s="1"/>
  <c r="V1116" i="11" a="1"/>
  <c r="V1116" i="11" s="1"/>
  <c r="N1116" i="11" a="1"/>
  <c r="N1116" i="11" s="1"/>
  <c r="R1116" i="11" a="1"/>
  <c r="R1116" i="11" s="1"/>
  <c r="T639" i="11" a="1"/>
  <c r="T639" i="11" s="1"/>
  <c r="V639" i="11" a="1"/>
  <c r="V639" i="11" s="1"/>
  <c r="R639" i="11" a="1"/>
  <c r="R639" i="11" s="1"/>
  <c r="N639" i="11" a="1"/>
  <c r="N639" i="11" s="1"/>
  <c r="R609" i="11" a="1"/>
  <c r="R609" i="11" s="1"/>
  <c r="V609" i="11" a="1"/>
  <c r="V609" i="11" s="1"/>
  <c r="T609" i="11" a="1"/>
  <c r="T609" i="11" s="1"/>
  <c r="N609" i="11" a="1"/>
  <c r="N609" i="11" s="1"/>
  <c r="T551" i="11" a="1"/>
  <c r="T551" i="11" s="1"/>
  <c r="V551" i="11" a="1"/>
  <c r="V551" i="11" s="1"/>
  <c r="N551" i="11" a="1"/>
  <c r="N551" i="11" s="1"/>
  <c r="R551" i="11" a="1"/>
  <c r="R551" i="11" s="1"/>
  <c r="R876" i="11" a="1"/>
  <c r="R876" i="11" s="1"/>
  <c r="N876" i="11" a="1"/>
  <c r="N876" i="11" s="1"/>
  <c r="T876" i="11" a="1"/>
  <c r="T876" i="11" s="1"/>
  <c r="V876" i="11" a="1"/>
  <c r="V876" i="11" s="1"/>
  <c r="T1282" i="11" a="1"/>
  <c r="T1282" i="11" s="1"/>
  <c r="N1282" i="11" a="1"/>
  <c r="N1282" i="11" s="1"/>
  <c r="R1282" i="11" a="1"/>
  <c r="R1282" i="11" s="1"/>
  <c r="V1282" i="11" a="1"/>
  <c r="V1282" i="11" s="1"/>
  <c r="T305" i="11" a="1"/>
  <c r="T305" i="11" s="1"/>
  <c r="R305" i="11" a="1"/>
  <c r="R305" i="11" s="1"/>
  <c r="N305" i="11" a="1"/>
  <c r="N305" i="11" s="1"/>
  <c r="V305" i="11" a="1"/>
  <c r="V305" i="11" s="1"/>
  <c r="R766" i="11" a="1"/>
  <c r="R766" i="11" s="1"/>
  <c r="V766" i="11" a="1"/>
  <c r="V766" i="11" s="1"/>
  <c r="N766" i="11" a="1"/>
  <c r="N766" i="11" s="1"/>
  <c r="T766" i="11" a="1"/>
  <c r="T766" i="11" s="1"/>
  <c r="N207" i="11" a="1"/>
  <c r="N207" i="11" s="1"/>
  <c r="T207" i="11" a="1"/>
  <c r="T207" i="11" s="1"/>
  <c r="V207" i="11" a="1"/>
  <c r="V207" i="11" s="1"/>
  <c r="R207" i="11" a="1"/>
  <c r="R207" i="11" s="1"/>
  <c r="R672" i="11" a="1"/>
  <c r="R672" i="11" s="1"/>
  <c r="N672" i="11" a="1"/>
  <c r="N672" i="11" s="1"/>
  <c r="V672" i="11" a="1"/>
  <c r="V672" i="11" s="1"/>
  <c r="T672" i="11" a="1"/>
  <c r="T672" i="11" s="1"/>
  <c r="R103" i="11" a="1"/>
  <c r="R103" i="11" s="1"/>
  <c r="N103" i="11" a="1"/>
  <c r="N103" i="11" s="1"/>
  <c r="V103" i="11" a="1"/>
  <c r="V103" i="11" s="1"/>
  <c r="T103" i="11" a="1"/>
  <c r="T103" i="11" s="1"/>
  <c r="N725" i="11" a="1"/>
  <c r="N725" i="11" s="1"/>
  <c r="T725" i="11" a="1"/>
  <c r="T725" i="11" s="1"/>
  <c r="R725" i="11" a="1"/>
  <c r="R725" i="11" s="1"/>
  <c r="V725" i="11" a="1"/>
  <c r="V725" i="11" s="1"/>
  <c r="N1018" i="11" a="1"/>
  <c r="N1018" i="11" s="1"/>
  <c r="T1018" i="11" a="1"/>
  <c r="T1018" i="11" s="1"/>
  <c r="R1018" i="11" a="1"/>
  <c r="R1018" i="11" s="1"/>
  <c r="V1018" i="11" a="1"/>
  <c r="V1018" i="11" s="1"/>
  <c r="R1230" i="11" a="1"/>
  <c r="R1230" i="11" s="1"/>
  <c r="T1230" i="11" a="1"/>
  <c r="T1230" i="11" s="1"/>
  <c r="V1230" i="11" a="1"/>
  <c r="V1230" i="11" s="1"/>
  <c r="N1230" i="11" a="1"/>
  <c r="N1230" i="11" s="1"/>
  <c r="V1438" i="11" a="1"/>
  <c r="V1438" i="11" s="1"/>
  <c r="N1438" i="11" a="1"/>
  <c r="N1438" i="11" s="1"/>
  <c r="R1438" i="11" a="1"/>
  <c r="R1438" i="11" s="1"/>
  <c r="T1438" i="11" a="1"/>
  <c r="T1438" i="11" s="1"/>
  <c r="N688" i="11" a="1"/>
  <c r="N688" i="11" s="1"/>
  <c r="V688" i="11" a="1"/>
  <c r="V688" i="11" s="1"/>
  <c r="T688" i="11" a="1"/>
  <c r="T688" i="11" s="1"/>
  <c r="R688" i="11" a="1"/>
  <c r="R688" i="11" s="1"/>
  <c r="N543" i="11" a="1"/>
  <c r="N543" i="11" s="1"/>
  <c r="V543" i="11" a="1"/>
  <c r="V543" i="11" s="1"/>
  <c r="T543" i="11" a="1"/>
  <c r="T543" i="11" s="1"/>
  <c r="R543" i="11" a="1"/>
  <c r="R543" i="11" s="1"/>
  <c r="T1148" i="11" a="1"/>
  <c r="T1148" i="11" s="1"/>
  <c r="N1148" i="11" a="1"/>
  <c r="N1148" i="11" s="1"/>
  <c r="R1148" i="11" a="1"/>
  <c r="R1148" i="11" s="1"/>
  <c r="V1148" i="11" a="1"/>
  <c r="V1148" i="11" s="1"/>
  <c r="R1358" i="11" a="1"/>
  <c r="R1358" i="11" s="1"/>
  <c r="T1358" i="11" a="1"/>
  <c r="T1358" i="11" s="1"/>
  <c r="N1358" i="11" a="1"/>
  <c r="N1358" i="11" s="1"/>
  <c r="V1358" i="11" a="1"/>
  <c r="V1358" i="11" s="1"/>
  <c r="V282" i="11" a="1"/>
  <c r="V282" i="11" s="1"/>
  <c r="T282" i="11" a="1"/>
  <c r="T282" i="11" s="1"/>
  <c r="N282" i="11" a="1"/>
  <c r="N282" i="11" s="1"/>
  <c r="R282" i="11" a="1"/>
  <c r="R282" i="11" s="1"/>
  <c r="N818" i="11" a="1"/>
  <c r="N818" i="11" s="1"/>
  <c r="R818" i="11" a="1"/>
  <c r="R818" i="11" s="1"/>
  <c r="V818" i="11" a="1"/>
  <c r="V818" i="11" s="1"/>
  <c r="T818" i="11" a="1"/>
  <c r="T818" i="11" s="1"/>
  <c r="R588" i="11" a="1"/>
  <c r="R588" i="11" s="1"/>
  <c r="N588" i="11" a="1"/>
  <c r="N588" i="11" s="1"/>
  <c r="V588" i="11" a="1"/>
  <c r="V588" i="11" s="1"/>
  <c r="T588" i="11" a="1"/>
  <c r="T588" i="11" s="1"/>
  <c r="T1312" i="11" a="1"/>
  <c r="T1312" i="11" s="1"/>
  <c r="R1312" i="11" a="1"/>
  <c r="R1312" i="11" s="1"/>
  <c r="N1312" i="11" a="1"/>
  <c r="N1312" i="11" s="1"/>
  <c r="V1312" i="11" a="1"/>
  <c r="V1312" i="11" s="1"/>
  <c r="R1142" i="11" a="1"/>
  <c r="R1142" i="11" s="1"/>
  <c r="V1142" i="11" a="1"/>
  <c r="V1142" i="11" s="1"/>
  <c r="T1142" i="11" a="1"/>
  <c r="T1142" i="11" s="1"/>
  <c r="N1142" i="11" a="1"/>
  <c r="N1142" i="11" s="1"/>
  <c r="R998" i="11" a="1"/>
  <c r="R998" i="11" s="1"/>
  <c r="V998" i="11" a="1"/>
  <c r="V998" i="11" s="1"/>
  <c r="T998" i="11" a="1"/>
  <c r="T998" i="11" s="1"/>
  <c r="N998" i="11" a="1"/>
  <c r="N998" i="11" s="1"/>
  <c r="N210" i="11" a="1"/>
  <c r="N210" i="11" s="1"/>
  <c r="V210" i="11" a="1"/>
  <c r="V210" i="11" s="1"/>
  <c r="R210" i="11" a="1"/>
  <c r="R210" i="11" s="1"/>
  <c r="T210" i="11" a="1"/>
  <c r="T210" i="11" s="1"/>
  <c r="N1466" i="11" a="1"/>
  <c r="N1466" i="11" s="1"/>
  <c r="R1466" i="11" a="1"/>
  <c r="R1466" i="11" s="1"/>
  <c r="T1466" i="11" a="1"/>
  <c r="T1466" i="11" s="1"/>
  <c r="V1466" i="11" a="1"/>
  <c r="V1466" i="11" s="1"/>
  <c r="N733" i="11" a="1"/>
  <c r="N733" i="11" s="1"/>
  <c r="R733" i="11" a="1"/>
  <c r="R733" i="11" s="1"/>
  <c r="T733" i="11" a="1"/>
  <c r="T733" i="11" s="1"/>
  <c r="V733" i="11" a="1"/>
  <c r="V733" i="11" s="1"/>
  <c r="V489" i="11" a="1"/>
  <c r="V489" i="11" s="1"/>
  <c r="R489" i="11" a="1"/>
  <c r="R489" i="11" s="1"/>
  <c r="T489" i="11" a="1"/>
  <c r="T489" i="11" s="1"/>
  <c r="N489" i="11" a="1"/>
  <c r="N489" i="11" s="1"/>
  <c r="V553" i="11" a="1"/>
  <c r="V553" i="11" s="1"/>
  <c r="R553" i="11" a="1"/>
  <c r="R553" i="11" s="1"/>
  <c r="N553" i="11" a="1"/>
  <c r="N553" i="11" s="1"/>
  <c r="T553" i="11" a="1"/>
  <c r="T553" i="11" s="1"/>
  <c r="R535" i="11" a="1"/>
  <c r="R535" i="11" s="1"/>
  <c r="V535" i="11" a="1"/>
  <c r="V535" i="11" s="1"/>
  <c r="N535" i="11" a="1"/>
  <c r="N535" i="11" s="1"/>
  <c r="T535" i="11" a="1"/>
  <c r="T535" i="11" s="1"/>
  <c r="V974" i="11" a="1"/>
  <c r="V974" i="11" s="1"/>
  <c r="R974" i="11" a="1"/>
  <c r="R974" i="11" s="1"/>
  <c r="N974" i="11" a="1"/>
  <c r="N974" i="11" s="1"/>
  <c r="T974" i="11" a="1"/>
  <c r="T974" i="11" s="1"/>
  <c r="R554" i="11" a="1"/>
  <c r="R554" i="11" s="1"/>
  <c r="N554" i="11" a="1"/>
  <c r="N554" i="11" s="1"/>
  <c r="T554" i="11" a="1"/>
  <c r="T554" i="11" s="1"/>
  <c r="V554" i="11" a="1"/>
  <c r="V554" i="11" s="1"/>
  <c r="T967" i="11" a="1"/>
  <c r="T967" i="11" s="1"/>
  <c r="R967" i="11" a="1"/>
  <c r="R967" i="11" s="1"/>
  <c r="V967" i="11" a="1"/>
  <c r="V967" i="11" s="1"/>
  <c r="N967" i="11" a="1"/>
  <c r="N967" i="11" s="1"/>
  <c r="T243" i="11" a="1"/>
  <c r="T243" i="11" s="1"/>
  <c r="V243" i="11" a="1"/>
  <c r="V243" i="11" s="1"/>
  <c r="N243" i="11" a="1"/>
  <c r="N243" i="11" s="1"/>
  <c r="R243" i="11" a="1"/>
  <c r="R243" i="11" s="1"/>
  <c r="R1072" i="11" a="1"/>
  <c r="R1072" i="11" s="1"/>
  <c r="T1072" i="11" a="1"/>
  <c r="T1072" i="11" s="1"/>
  <c r="N1072" i="11" a="1"/>
  <c r="N1072" i="11" s="1"/>
  <c r="V1072" i="11" a="1"/>
  <c r="V1072" i="11" s="1"/>
  <c r="R351" i="11" a="1"/>
  <c r="R351" i="11" s="1"/>
  <c r="T351" i="11" a="1"/>
  <c r="T351" i="11" s="1"/>
  <c r="N351" i="11" a="1"/>
  <c r="N351" i="11" s="1"/>
  <c r="V351" i="11" a="1"/>
  <c r="V351" i="11" s="1"/>
  <c r="N89" i="11" a="1"/>
  <c r="N89" i="11" s="1"/>
  <c r="R89" i="11" a="1"/>
  <c r="R89" i="11" s="1"/>
  <c r="V89" i="11" a="1"/>
  <c r="V89" i="11" s="1"/>
  <c r="T89" i="11" a="1"/>
  <c r="T89" i="11" s="1"/>
  <c r="N264" i="11" a="1"/>
  <c r="N264" i="11" s="1"/>
  <c r="T264" i="11" a="1"/>
  <c r="T264" i="11" s="1"/>
  <c r="V264" i="11" a="1"/>
  <c r="V264" i="11" s="1"/>
  <c r="R264" i="11" a="1"/>
  <c r="R264" i="11" s="1"/>
  <c r="V313" i="11" a="1"/>
  <c r="V313" i="11" s="1"/>
  <c r="R313" i="11" a="1"/>
  <c r="R313" i="11" s="1"/>
  <c r="T313" i="11" a="1"/>
  <c r="T313" i="11" s="1"/>
  <c r="N936" i="11" a="1"/>
  <c r="N936" i="11" s="1"/>
  <c r="V936" i="11" a="1"/>
  <c r="V936" i="11" s="1"/>
  <c r="R936" i="11" a="1"/>
  <c r="R936" i="11" s="1"/>
  <c r="T936" i="11" a="1"/>
  <c r="T936" i="11" s="1"/>
  <c r="T590" i="11" a="1"/>
  <c r="T590" i="11" s="1"/>
  <c r="V590" i="11" a="1"/>
  <c r="V590" i="11" s="1"/>
  <c r="N590" i="11" a="1"/>
  <c r="N590" i="11" s="1"/>
  <c r="R590" i="11" a="1"/>
  <c r="R590" i="11" s="1"/>
  <c r="N86" i="11" a="1"/>
  <c r="N86" i="11" s="1"/>
  <c r="V86" i="11" a="1"/>
  <c r="V86" i="11" s="1"/>
  <c r="R86" i="11" a="1"/>
  <c r="R86" i="11" s="1"/>
  <c r="T86" i="11" a="1"/>
  <c r="T86" i="11" s="1"/>
  <c r="T548" i="11" a="1"/>
  <c r="T548" i="11" s="1"/>
  <c r="N548" i="11" a="1"/>
  <c r="N548" i="11" s="1"/>
  <c r="V548" i="11" a="1"/>
  <c r="V548" i="11" s="1"/>
  <c r="R548" i="11" a="1"/>
  <c r="R548" i="11" s="1"/>
  <c r="T1227" i="11" a="1"/>
  <c r="T1227" i="11" s="1"/>
  <c r="R1227" i="11" a="1"/>
  <c r="R1227" i="11" s="1"/>
  <c r="V1227" i="11" a="1"/>
  <c r="V1227" i="11" s="1"/>
  <c r="N1227" i="11" a="1"/>
  <c r="N1227" i="11" s="1"/>
  <c r="N1416" i="11" a="1"/>
  <c r="N1416" i="11" s="1"/>
  <c r="R1416" i="11" a="1"/>
  <c r="R1416" i="11" s="1"/>
  <c r="T1416" i="11" a="1"/>
  <c r="T1416" i="11" s="1"/>
  <c r="V1416" i="11" a="1"/>
  <c r="V1416" i="11" s="1"/>
  <c r="T227" i="11" a="1"/>
  <c r="T227" i="11" s="1"/>
  <c r="N227" i="11" a="1"/>
  <c r="N227" i="11" s="1"/>
  <c r="R227" i="11" a="1"/>
  <c r="R227" i="11" s="1"/>
  <c r="V227" i="11" a="1"/>
  <c r="V227" i="11" s="1"/>
  <c r="N1025" i="11" a="1"/>
  <c r="N1025" i="11" s="1"/>
  <c r="R1025" i="11" a="1"/>
  <c r="R1025" i="11" s="1"/>
  <c r="V1025" i="11" a="1"/>
  <c r="V1025" i="11" s="1"/>
  <c r="T1025" i="11" a="1"/>
  <c r="T1025" i="11" s="1"/>
  <c r="V334" i="11" a="1"/>
  <c r="V334" i="11" s="1"/>
  <c r="R334" i="11" a="1"/>
  <c r="R334" i="11" s="1"/>
  <c r="T334" i="11" a="1"/>
  <c r="T334" i="11" s="1"/>
  <c r="T1097" i="11" a="1"/>
  <c r="T1097" i="11" s="1"/>
  <c r="N1097" i="11" a="1"/>
  <c r="N1097" i="11" s="1"/>
  <c r="V1097" i="11" a="1"/>
  <c r="V1097" i="11" s="1"/>
  <c r="R1097" i="11" a="1"/>
  <c r="R1097" i="11" s="1"/>
  <c r="R530" i="11" a="1"/>
  <c r="R530" i="11" s="1"/>
  <c r="N530" i="11" a="1"/>
  <c r="N530" i="11" s="1"/>
  <c r="V530" i="11" a="1"/>
  <c r="V530" i="11" s="1"/>
  <c r="T530" i="11" a="1"/>
  <c r="T530" i="11" s="1"/>
  <c r="T684" i="11" a="1"/>
  <c r="T684" i="11" s="1"/>
  <c r="N684" i="11" a="1"/>
  <c r="N684" i="11" s="1"/>
  <c r="R684" i="11" a="1"/>
  <c r="R684" i="11" s="1"/>
  <c r="V684" i="11" a="1"/>
  <c r="V684" i="11" s="1"/>
  <c r="T223" i="11" a="1"/>
  <c r="T223" i="11" s="1"/>
  <c r="V223" i="11" a="1"/>
  <c r="V223" i="11" s="1"/>
  <c r="N223" i="11" a="1"/>
  <c r="N223" i="11" s="1"/>
  <c r="R223" i="11" a="1"/>
  <c r="R223" i="11" s="1"/>
  <c r="T1032" i="11" a="1"/>
  <c r="T1032" i="11" s="1"/>
  <c r="R1032" i="11" a="1"/>
  <c r="R1032" i="11" s="1"/>
  <c r="N1032" i="11" a="1"/>
  <c r="N1032" i="11" s="1"/>
  <c r="V1032" i="11" a="1"/>
  <c r="V1032" i="11" s="1"/>
  <c r="R714" i="11" a="1"/>
  <c r="R714" i="11" s="1"/>
  <c r="V714" i="11" a="1"/>
  <c r="V714" i="11" s="1"/>
  <c r="N714" i="11" a="1"/>
  <c r="N714" i="11" s="1"/>
  <c r="T714" i="11" a="1"/>
  <c r="T714" i="11" s="1"/>
  <c r="N821" i="11" a="1"/>
  <c r="N821" i="11" s="1"/>
  <c r="V821" i="11" a="1"/>
  <c r="V821" i="11" s="1"/>
  <c r="R821" i="11" a="1"/>
  <c r="R821" i="11" s="1"/>
  <c r="T821" i="11" a="1"/>
  <c r="T821" i="11" s="1"/>
  <c r="R1325" i="11" a="1"/>
  <c r="R1325" i="11" s="1"/>
  <c r="V1325" i="11" a="1"/>
  <c r="V1325" i="11" s="1"/>
  <c r="T1325" i="11" a="1"/>
  <c r="T1325" i="11" s="1"/>
  <c r="N1325" i="11" a="1"/>
  <c r="N1325" i="11" s="1"/>
  <c r="V139" i="11" a="1"/>
  <c r="V139" i="11" s="1"/>
  <c r="T139" i="11" a="1"/>
  <c r="T139" i="11" s="1"/>
  <c r="N139" i="11" a="1"/>
  <c r="N139" i="11" s="1"/>
  <c r="R139" i="11" a="1"/>
  <c r="R139" i="11" s="1"/>
  <c r="V1386" i="11" a="1"/>
  <c r="V1386" i="11" s="1"/>
  <c r="T1386" i="11" a="1"/>
  <c r="T1386" i="11" s="1"/>
  <c r="N1386" i="11" a="1"/>
  <c r="N1386" i="11" s="1"/>
  <c r="R1386" i="11" a="1"/>
  <c r="R1386" i="11" s="1"/>
  <c r="V853" i="11" a="1"/>
  <c r="V853" i="11" s="1"/>
  <c r="T853" i="11" a="1"/>
  <c r="T853" i="11" s="1"/>
  <c r="N853" i="11" a="1"/>
  <c r="N853" i="11" s="1"/>
  <c r="R853" i="11" a="1"/>
  <c r="R853" i="11" s="1"/>
  <c r="N279" i="11" a="1"/>
  <c r="N279" i="11" s="1"/>
  <c r="T279" i="11" a="1"/>
  <c r="T279" i="11" s="1"/>
  <c r="R279" i="11" a="1"/>
  <c r="R279" i="11" s="1"/>
  <c r="V279" i="11" a="1"/>
  <c r="V279" i="11" s="1"/>
  <c r="N1141" i="11" a="1"/>
  <c r="N1141" i="11" s="1"/>
  <c r="T1141" i="11" a="1"/>
  <c r="T1141" i="11" s="1"/>
  <c r="V1141" i="11" a="1"/>
  <c r="V1141" i="11" s="1"/>
  <c r="R1141" i="11" a="1"/>
  <c r="R1141" i="11" s="1"/>
  <c r="T1092" i="11" a="1"/>
  <c r="T1092" i="11" s="1"/>
  <c r="N1092" i="11" a="1"/>
  <c r="N1092" i="11" s="1"/>
  <c r="V1092" i="11" a="1"/>
  <c r="V1092" i="11" s="1"/>
  <c r="R1092" i="11" a="1"/>
  <c r="R1092" i="11" s="1"/>
  <c r="T1133" i="11" a="1"/>
  <c r="T1133" i="11" s="1"/>
  <c r="R1133" i="11" a="1"/>
  <c r="R1133" i="11" s="1"/>
  <c r="V1133" i="11" a="1"/>
  <c r="V1133" i="11" s="1"/>
  <c r="N1133" i="11" a="1"/>
  <c r="N1133" i="11" s="1"/>
  <c r="T582" i="11" a="1"/>
  <c r="T582" i="11" s="1"/>
  <c r="V582" i="11" a="1"/>
  <c r="V582" i="11" s="1"/>
  <c r="N582" i="11" a="1"/>
  <c r="N582" i="11" s="1"/>
  <c r="R582" i="11" a="1"/>
  <c r="R582" i="11" s="1"/>
  <c r="T420" i="11" a="1"/>
  <c r="T420" i="11" s="1"/>
  <c r="N420" i="11" a="1"/>
  <c r="N420" i="11" s="1"/>
  <c r="R420" i="11" a="1"/>
  <c r="R420" i="11" s="1"/>
  <c r="V420" i="11" a="1"/>
  <c r="V420" i="11" s="1"/>
  <c r="T874" i="11" a="1"/>
  <c r="T874" i="11" s="1"/>
  <c r="N874" i="11" a="1"/>
  <c r="N874" i="11" s="1"/>
  <c r="R874" i="11" a="1"/>
  <c r="R874" i="11" s="1"/>
  <c r="V874" i="11" a="1"/>
  <c r="V874" i="11" s="1"/>
  <c r="T501" i="11" a="1"/>
  <c r="T501" i="11" s="1"/>
  <c r="N501" i="11" a="1"/>
  <c r="N501" i="11" s="1"/>
  <c r="V501" i="11" a="1"/>
  <c r="V501" i="11" s="1"/>
  <c r="R501" i="11" a="1"/>
  <c r="R501" i="11" s="1"/>
  <c r="N619" i="11" a="1"/>
  <c r="N619" i="11" s="1"/>
  <c r="V619" i="11" a="1"/>
  <c r="V619" i="11" s="1"/>
  <c r="R619" i="11" a="1"/>
  <c r="R619" i="11" s="1"/>
  <c r="T619" i="11" a="1"/>
  <c r="T619" i="11" s="1"/>
  <c r="R392" i="11" a="1"/>
  <c r="R392" i="11" s="1"/>
  <c r="N392" i="11" a="1"/>
  <c r="N392" i="11" s="1"/>
  <c r="T392" i="11" a="1"/>
  <c r="T392" i="11" s="1"/>
  <c r="V392" i="11" a="1"/>
  <c r="V392" i="11" s="1"/>
  <c r="V419" i="11" a="1"/>
  <c r="V419" i="11" s="1"/>
  <c r="N419" i="11" a="1"/>
  <c r="N419" i="11" s="1"/>
  <c r="T419" i="11" a="1"/>
  <c r="T419" i="11" s="1"/>
  <c r="R419" i="11" a="1"/>
  <c r="R419" i="11" s="1"/>
  <c r="V1265" i="11" a="1"/>
  <c r="V1265" i="11" s="1"/>
  <c r="R1265" i="11" a="1"/>
  <c r="R1265" i="11" s="1"/>
  <c r="N1265" i="11" a="1"/>
  <c r="N1265" i="11" s="1"/>
  <c r="T1265" i="11" a="1"/>
  <c r="T1265" i="11" s="1"/>
  <c r="V1368" i="11" a="1"/>
  <c r="V1368" i="11" s="1"/>
  <c r="R1368" i="11" a="1"/>
  <c r="R1368" i="11" s="1"/>
  <c r="T1368" i="11" a="1"/>
  <c r="T1368" i="11" s="1"/>
  <c r="N1368" i="11" a="1"/>
  <c r="N1368" i="11" s="1"/>
  <c r="R284" i="11" a="1"/>
  <c r="R284" i="11" s="1"/>
  <c r="T284" i="11" a="1"/>
  <c r="T284" i="11" s="1"/>
  <c r="N284" i="11" a="1"/>
  <c r="N284" i="11" s="1"/>
  <c r="V284" i="11" a="1"/>
  <c r="V284" i="11" s="1"/>
  <c r="R1199" i="11" a="1"/>
  <c r="R1199" i="11" s="1"/>
  <c r="T1199" i="11" a="1"/>
  <c r="T1199" i="11" s="1"/>
  <c r="N1199" i="11" a="1"/>
  <c r="N1199" i="11" s="1"/>
  <c r="V1199" i="11" a="1"/>
  <c r="V1199" i="11" s="1"/>
  <c r="T756" i="11" a="1"/>
  <c r="T756" i="11" s="1"/>
  <c r="N756" i="11" a="1"/>
  <c r="N756" i="11" s="1"/>
  <c r="R756" i="11" a="1"/>
  <c r="R756" i="11" s="1"/>
  <c r="V756" i="11" a="1"/>
  <c r="V756" i="11" s="1"/>
  <c r="R1285" i="11" a="1"/>
  <c r="R1285" i="11" s="1"/>
  <c r="T1285" i="11" a="1"/>
  <c r="T1285" i="11" s="1"/>
  <c r="V1285" i="11" a="1"/>
  <c r="V1285" i="11" s="1"/>
  <c r="N1285" i="11" a="1"/>
  <c r="N1285" i="11" s="1"/>
  <c r="N381" i="11" a="1"/>
  <c r="N381" i="11" s="1"/>
  <c r="T381" i="11" a="1"/>
  <c r="T381" i="11" s="1"/>
  <c r="V381" i="11" a="1"/>
  <c r="V381" i="11" s="1"/>
  <c r="R381" i="11" a="1"/>
  <c r="R381" i="11" s="1"/>
  <c r="T944" i="11" a="1"/>
  <c r="T944" i="11" s="1"/>
  <c r="N944" i="11" a="1"/>
  <c r="N944" i="11" s="1"/>
  <c r="R944" i="11" a="1"/>
  <c r="R944" i="11" s="1"/>
  <c r="V944" i="11" a="1"/>
  <c r="V944" i="11" s="1"/>
  <c r="T1427" i="11" a="1"/>
  <c r="T1427" i="11" s="1"/>
  <c r="V1427" i="11" a="1"/>
  <c r="V1427" i="11" s="1"/>
  <c r="N1427" i="11" a="1"/>
  <c r="N1427" i="11" s="1"/>
  <c r="R1427" i="11" a="1"/>
  <c r="R1427" i="11" s="1"/>
  <c r="T572" i="11" a="1"/>
  <c r="T572" i="11" s="1"/>
  <c r="R572" i="11" a="1"/>
  <c r="R572" i="11" s="1"/>
  <c r="N572" i="11" a="1"/>
  <c r="N572" i="11" s="1"/>
  <c r="V572" i="11" a="1"/>
  <c r="V572" i="11" s="1"/>
  <c r="R1268" i="11" a="1"/>
  <c r="R1268" i="11" s="1"/>
  <c r="T1268" i="11" a="1"/>
  <c r="T1268" i="11" s="1"/>
  <c r="N1268" i="11" a="1"/>
  <c r="N1268" i="11" s="1"/>
  <c r="V1268" i="11" a="1"/>
  <c r="V1268" i="11" s="1"/>
  <c r="N1014" i="11" a="1"/>
  <c r="N1014" i="11" s="1"/>
  <c r="V1014" i="11" a="1"/>
  <c r="V1014" i="11" s="1"/>
  <c r="T1014" i="11" a="1"/>
  <c r="T1014" i="11" s="1"/>
  <c r="R1014" i="11" a="1"/>
  <c r="R1014" i="11" s="1"/>
  <c r="R903" i="11" a="1"/>
  <c r="R903" i="11" s="1"/>
  <c r="V903" i="11" a="1"/>
  <c r="V903" i="11" s="1"/>
  <c r="N903" i="11" a="1"/>
  <c r="N903" i="11" s="1"/>
  <c r="T903" i="11" a="1"/>
  <c r="T903" i="11" s="1"/>
  <c r="T537" i="11" a="1"/>
  <c r="T537" i="11" s="1"/>
  <c r="V537" i="11" a="1"/>
  <c r="V537" i="11" s="1"/>
  <c r="R537" i="11" a="1"/>
  <c r="R537" i="11" s="1"/>
  <c r="N537" i="11" a="1"/>
  <c r="N537" i="11" s="1"/>
  <c r="R1327" i="11" a="1"/>
  <c r="R1327" i="11" s="1"/>
  <c r="T1327" i="11" a="1"/>
  <c r="T1327" i="11" s="1"/>
  <c r="N1327" i="11" a="1"/>
  <c r="N1327" i="11" s="1"/>
  <c r="V1327" i="11" a="1"/>
  <c r="V1327" i="11" s="1"/>
  <c r="R807" i="11" a="1"/>
  <c r="R807" i="11" s="1"/>
  <c r="V807" i="11" a="1"/>
  <c r="V807" i="11" s="1"/>
  <c r="T807" i="11" a="1"/>
  <c r="T807" i="11" s="1"/>
  <c r="N807" i="11" a="1"/>
  <c r="N807" i="11" s="1"/>
  <c r="V717" i="11" a="1"/>
  <c r="V717" i="11" s="1"/>
  <c r="T717" i="11" a="1"/>
  <c r="T717" i="11" s="1"/>
  <c r="R717" i="11" a="1"/>
  <c r="R717" i="11" s="1"/>
  <c r="N717" i="11" a="1"/>
  <c r="N717" i="11" s="1"/>
  <c r="R373" i="11" a="1"/>
  <c r="R373" i="11" s="1"/>
  <c r="T373" i="11" a="1"/>
  <c r="T373" i="11" s="1"/>
  <c r="N373" i="11" a="1"/>
  <c r="N373" i="11" s="1"/>
  <c r="V373" i="11" a="1"/>
  <c r="V373" i="11" s="1"/>
  <c r="R668" i="11" a="1"/>
  <c r="R668" i="11" s="1"/>
  <c r="V668" i="11" a="1"/>
  <c r="V668" i="11" s="1"/>
  <c r="T668" i="11" a="1"/>
  <c r="T668" i="11" s="1"/>
  <c r="N668" i="11" a="1"/>
  <c r="N668" i="11" s="1"/>
  <c r="T916" i="11" a="1"/>
  <c r="T916" i="11" s="1"/>
  <c r="V916" i="11" a="1"/>
  <c r="V916" i="11" s="1"/>
  <c r="N916" i="11" a="1"/>
  <c r="N916" i="11" s="1"/>
  <c r="R916" i="11" a="1"/>
  <c r="R916" i="11" s="1"/>
  <c r="T1277" i="11" a="1"/>
  <c r="T1277" i="11" s="1"/>
  <c r="R1277" i="11" a="1"/>
  <c r="R1277" i="11" s="1"/>
  <c r="V1277" i="11" a="1"/>
  <c r="V1277" i="11" s="1"/>
  <c r="N1277" i="11" a="1"/>
  <c r="N1277" i="11" s="1"/>
  <c r="R862" i="11" a="1"/>
  <c r="R862" i="11" s="1"/>
  <c r="V862" i="11" a="1"/>
  <c r="V862" i="11" s="1"/>
  <c r="N862" i="11" a="1"/>
  <c r="N862" i="11" s="1"/>
  <c r="T862" i="11" a="1"/>
  <c r="T862" i="11" s="1"/>
  <c r="R798" i="11" a="1"/>
  <c r="R798" i="11" s="1"/>
  <c r="V798" i="11" a="1"/>
  <c r="V798" i="11" s="1"/>
  <c r="T798" i="11" a="1"/>
  <c r="T798" i="11" s="1"/>
  <c r="N798" i="11" a="1"/>
  <c r="N798" i="11" s="1"/>
  <c r="R1158" i="11" a="1"/>
  <c r="R1158" i="11" s="1"/>
  <c r="N1158" i="11" a="1"/>
  <c r="N1158" i="11" s="1"/>
  <c r="V1158" i="11" a="1"/>
  <c r="V1158" i="11" s="1"/>
  <c r="T1158" i="11" a="1"/>
  <c r="T1158" i="11" s="1"/>
  <c r="N638" i="11" a="1"/>
  <c r="N638" i="11" s="1"/>
  <c r="R638" i="11" a="1"/>
  <c r="R638" i="11" s="1"/>
  <c r="V638" i="11" a="1"/>
  <c r="V638" i="11" s="1"/>
  <c r="T638" i="11" a="1"/>
  <c r="T638" i="11" s="1"/>
  <c r="N788" i="11" a="1"/>
  <c r="N788" i="11" s="1"/>
  <c r="R788" i="11" a="1"/>
  <c r="R788" i="11" s="1"/>
  <c r="T788" i="11" a="1"/>
  <c r="T788" i="11" s="1"/>
  <c r="V788" i="11" a="1"/>
  <c r="V788" i="11" s="1"/>
  <c r="V1372" i="11" a="1"/>
  <c r="V1372" i="11" s="1"/>
  <c r="R1372" i="11" a="1"/>
  <c r="R1372" i="11" s="1"/>
  <c r="T1372" i="11" a="1"/>
  <c r="T1372" i="11" s="1"/>
  <c r="N1372" i="11" a="1"/>
  <c r="N1372" i="11" s="1"/>
  <c r="N648" i="11" a="1"/>
  <c r="N648" i="11" s="1"/>
  <c r="R648" i="11" a="1"/>
  <c r="R648" i="11" s="1"/>
  <c r="V648" i="11" a="1"/>
  <c r="V648" i="11" s="1"/>
  <c r="T648" i="11" a="1"/>
  <c r="T648" i="11" s="1"/>
  <c r="T1344" i="11" a="1"/>
  <c r="T1344" i="11" s="1"/>
  <c r="R1344" i="11" a="1"/>
  <c r="R1344" i="11" s="1"/>
  <c r="N1344" i="11" a="1"/>
  <c r="N1344" i="11" s="1"/>
  <c r="V1344" i="11" a="1"/>
  <c r="V1344" i="11" s="1"/>
  <c r="T958" i="11" a="1"/>
  <c r="T958" i="11" s="1"/>
  <c r="V958" i="11" a="1"/>
  <c r="V958" i="11" s="1"/>
  <c r="R958" i="11" a="1"/>
  <c r="R958" i="11" s="1"/>
  <c r="N958" i="11" a="1"/>
  <c r="N958" i="11" s="1"/>
  <c r="N1303" i="11" a="1"/>
  <c r="N1303" i="11" s="1"/>
  <c r="T1303" i="11" a="1"/>
  <c r="T1303" i="11" s="1"/>
  <c r="R1303" i="11" a="1"/>
  <c r="R1303" i="11" s="1"/>
  <c r="V1303" i="11" a="1"/>
  <c r="V1303" i="11" s="1"/>
  <c r="N895" i="11" a="1"/>
  <c r="N895" i="11" s="1"/>
  <c r="T895" i="11" a="1"/>
  <c r="T895" i="11" s="1"/>
  <c r="R895" i="11" a="1"/>
  <c r="R895" i="11" s="1"/>
  <c r="V895" i="11" a="1"/>
  <c r="V895" i="11" s="1"/>
  <c r="V474" i="11" a="1"/>
  <c r="V474" i="11" s="1"/>
  <c r="N474" i="11" a="1"/>
  <c r="N474" i="11" s="1"/>
  <c r="T474" i="11" a="1"/>
  <c r="T474" i="11" s="1"/>
  <c r="R474" i="11" a="1"/>
  <c r="R474" i="11" s="1"/>
  <c r="V740" i="11" a="1"/>
  <c r="V740" i="11" s="1"/>
  <c r="T740" i="11" a="1"/>
  <c r="T740" i="11" s="1"/>
  <c r="R740" i="11" a="1"/>
  <c r="R740" i="11" s="1"/>
  <c r="N740" i="11" a="1"/>
  <c r="N740" i="11" s="1"/>
  <c r="N531" i="11" a="1"/>
  <c r="N531" i="11" s="1"/>
  <c r="R531" i="11" a="1"/>
  <c r="R531" i="11" s="1"/>
  <c r="V531" i="11" a="1"/>
  <c r="V531" i="11" s="1"/>
  <c r="T531" i="11" a="1"/>
  <c r="T531" i="11" s="1"/>
  <c r="R643" i="11" a="1"/>
  <c r="R643" i="11" s="1"/>
  <c r="V643" i="11" a="1"/>
  <c r="V643" i="11" s="1"/>
  <c r="N643" i="11" a="1"/>
  <c r="N643" i="11" s="1"/>
  <c r="T643" i="11" a="1"/>
  <c r="T643" i="11" s="1"/>
  <c r="R1393" i="11" a="1"/>
  <c r="R1393" i="11" s="1"/>
  <c r="T1393" i="11" a="1"/>
  <c r="T1393" i="11" s="1"/>
  <c r="N1393" i="11" a="1"/>
  <c r="N1393" i="11" s="1"/>
  <c r="V1393" i="11" a="1"/>
  <c r="V1393" i="11" s="1"/>
  <c r="T1256" i="11" a="1"/>
  <c r="T1256" i="11" s="1"/>
  <c r="R1256" i="11" a="1"/>
  <c r="R1256" i="11" s="1"/>
  <c r="V1256" i="11" a="1"/>
  <c r="V1256" i="11" s="1"/>
  <c r="N1256" i="11" a="1"/>
  <c r="N1256" i="11" s="1"/>
  <c r="T650" i="11" a="1"/>
  <c r="T650" i="11" s="1"/>
  <c r="R650" i="11" a="1"/>
  <c r="R650" i="11" s="1"/>
  <c r="V650" i="11" a="1"/>
  <c r="V650" i="11" s="1"/>
  <c r="N650" i="11" a="1"/>
  <c r="N650" i="11" s="1"/>
  <c r="R1377" i="11" a="1"/>
  <c r="R1377" i="11" s="1"/>
  <c r="N1377" i="11" a="1"/>
  <c r="N1377" i="11" s="1"/>
  <c r="V1377" i="11" a="1"/>
  <c r="V1377" i="11" s="1"/>
  <c r="T1377" i="11" a="1"/>
  <c r="T1377" i="11" s="1"/>
  <c r="N693" i="11" a="1"/>
  <c r="N693" i="11" s="1"/>
  <c r="T693" i="11" a="1"/>
  <c r="T693" i="11" s="1"/>
  <c r="V693" i="11" a="1"/>
  <c r="V693" i="11" s="1"/>
  <c r="R693" i="11" a="1"/>
  <c r="R693" i="11" s="1"/>
  <c r="T902" i="11" a="1"/>
  <c r="T902" i="11" s="1"/>
  <c r="V902" i="11" a="1"/>
  <c r="V902" i="11" s="1"/>
  <c r="N902" i="11" a="1"/>
  <c r="N902" i="11" s="1"/>
  <c r="R902" i="11" a="1"/>
  <c r="R902" i="11" s="1"/>
  <c r="T1150" i="11" a="1"/>
  <c r="T1150" i="11" s="1"/>
  <c r="V1150" i="11" a="1"/>
  <c r="V1150" i="11" s="1"/>
  <c r="R1150" i="11" a="1"/>
  <c r="R1150" i="11" s="1"/>
  <c r="N1150" i="11" a="1"/>
  <c r="N1150" i="11" s="1"/>
  <c r="N867" i="11" a="1"/>
  <c r="N867" i="11" s="1"/>
  <c r="R867" i="11" a="1"/>
  <c r="R867" i="11" s="1"/>
  <c r="T867" i="11" a="1"/>
  <c r="T867" i="11" s="1"/>
  <c r="V867" i="11" a="1"/>
  <c r="V867" i="11" s="1"/>
  <c r="T1234" i="11" a="1"/>
  <c r="T1234" i="11" s="1"/>
  <c r="R1234" i="11" a="1"/>
  <c r="R1234" i="11" s="1"/>
  <c r="V1234" i="11" a="1"/>
  <c r="V1234" i="11" s="1"/>
  <c r="N1234" i="11" a="1"/>
  <c r="N1234" i="11" s="1"/>
  <c r="T629" i="11" a="1"/>
  <c r="T629" i="11" s="1"/>
  <c r="V629" i="11" a="1"/>
  <c r="V629" i="11" s="1"/>
  <c r="R629" i="11" a="1"/>
  <c r="R629" i="11" s="1"/>
  <c r="N629" i="11" a="1"/>
  <c r="N629" i="11" s="1"/>
  <c r="V1062" i="11" a="1"/>
  <c r="V1062" i="11" s="1"/>
  <c r="T1062" i="11" a="1"/>
  <c r="T1062" i="11" s="1"/>
  <c r="N1062" i="11" a="1"/>
  <c r="N1062" i="11" s="1"/>
  <c r="R1062" i="11" a="1"/>
  <c r="R1062" i="11" s="1"/>
  <c r="R922" i="11" a="1"/>
  <c r="R922" i="11" s="1"/>
  <c r="V922" i="11" a="1"/>
  <c r="V922" i="11" s="1"/>
  <c r="T922" i="11" a="1"/>
  <c r="T922" i="11" s="1"/>
  <c r="N922" i="11" a="1"/>
  <c r="N922" i="11" s="1"/>
  <c r="V926" i="11" a="1"/>
  <c r="V926" i="11" s="1"/>
  <c r="T926" i="11" a="1"/>
  <c r="T926" i="11" s="1"/>
  <c r="N926" i="11" a="1"/>
  <c r="N926" i="11" s="1"/>
  <c r="R926" i="11" a="1"/>
  <c r="R926" i="11" s="1"/>
  <c r="N514" i="11" a="1"/>
  <c r="N514" i="11" s="1"/>
  <c r="T514" i="11" a="1"/>
  <c r="T514" i="11" s="1"/>
  <c r="R514" i="11" a="1"/>
  <c r="R514" i="11" s="1"/>
  <c r="V514" i="11" a="1"/>
  <c r="V514" i="11" s="1"/>
  <c r="R482" i="11" a="1"/>
  <c r="R482" i="11" s="1"/>
  <c r="N482" i="11" a="1"/>
  <c r="N482" i="11" s="1"/>
  <c r="T482" i="11" a="1"/>
  <c r="T482" i="11" s="1"/>
  <c r="V482" i="11" a="1"/>
  <c r="V482" i="11" s="1"/>
  <c r="T183" i="11" a="1"/>
  <c r="T183" i="11" s="1"/>
  <c r="R183" i="11" a="1"/>
  <c r="R183" i="11" s="1"/>
  <c r="N183" i="11" a="1"/>
  <c r="N183" i="11" s="1"/>
  <c r="V183" i="11" a="1"/>
  <c r="V183" i="11" s="1"/>
  <c r="N640" i="11" a="1"/>
  <c r="N640" i="11" s="1"/>
  <c r="R640" i="11" a="1"/>
  <c r="R640" i="11" s="1"/>
  <c r="V640" i="11" a="1"/>
  <c r="V640" i="11" s="1"/>
  <c r="T640" i="11" a="1"/>
  <c r="T640" i="11" s="1"/>
  <c r="R797" i="11" a="1"/>
  <c r="R797" i="11" s="1"/>
  <c r="T797" i="11" a="1"/>
  <c r="T797" i="11" s="1"/>
  <c r="N797" i="11" a="1"/>
  <c r="N797" i="11" s="1"/>
  <c r="V797" i="11" a="1"/>
  <c r="V797" i="11" s="1"/>
  <c r="V856" i="11" a="1"/>
  <c r="V856" i="11" s="1"/>
  <c r="N856" i="11" a="1"/>
  <c r="N856" i="11" s="1"/>
  <c r="T856" i="11" a="1"/>
  <c r="T856" i="11" s="1"/>
  <c r="R856" i="11" a="1"/>
  <c r="R856" i="11" s="1"/>
  <c r="R129" i="11" a="1"/>
  <c r="R129" i="11" s="1"/>
  <c r="T129" i="11" a="1"/>
  <c r="T129" i="11" s="1"/>
  <c r="N129" i="11" a="1"/>
  <c r="N129" i="11" s="1"/>
  <c r="V129" i="11" a="1"/>
  <c r="V129" i="11" s="1"/>
  <c r="R1395" i="11" a="1"/>
  <c r="R1395" i="11" s="1"/>
  <c r="N1395" i="11" a="1"/>
  <c r="N1395" i="11" s="1"/>
  <c r="V1395" i="11" a="1"/>
  <c r="V1395" i="11" s="1"/>
  <c r="T1395" i="11" a="1"/>
  <c r="T1395" i="11" s="1"/>
  <c r="V654" i="11" a="1"/>
  <c r="V654" i="11" s="1"/>
  <c r="R654" i="11" a="1"/>
  <c r="R654" i="11" s="1"/>
  <c r="N654" i="11" a="1"/>
  <c r="N654" i="11" s="1"/>
  <c r="T654" i="11" a="1"/>
  <c r="T654" i="11" s="1"/>
  <c r="N1499" i="11" a="1"/>
  <c r="N1499" i="11" s="1"/>
  <c r="V1499" i="11" a="1"/>
  <c r="V1499" i="11" s="1"/>
  <c r="T1499" i="11" a="1"/>
  <c r="T1499" i="11" s="1"/>
  <c r="R1499" i="11" a="1"/>
  <c r="R1499" i="11" s="1"/>
  <c r="T738" i="11" a="1"/>
  <c r="T738" i="11" s="1"/>
  <c r="V738" i="11" a="1"/>
  <c r="V738" i="11" s="1"/>
  <c r="R738" i="11" a="1"/>
  <c r="R738" i="11" s="1"/>
  <c r="N738" i="11" a="1"/>
  <c r="N738" i="11" s="1"/>
  <c r="R1220" i="11" a="1"/>
  <c r="R1220" i="11" s="1"/>
  <c r="T1220" i="11" a="1"/>
  <c r="T1220" i="11" s="1"/>
  <c r="V1220" i="11" a="1"/>
  <c r="V1220" i="11" s="1"/>
  <c r="N1220" i="11" a="1"/>
  <c r="N1220" i="11" s="1"/>
  <c r="R927" i="11" a="1"/>
  <c r="R927" i="11" s="1"/>
  <c r="N927" i="11" a="1"/>
  <c r="N927" i="11" s="1"/>
  <c r="V927" i="11" a="1"/>
  <c r="V927" i="11" s="1"/>
  <c r="T927" i="11" a="1"/>
  <c r="T927" i="11" s="1"/>
  <c r="V1237" i="11" a="1"/>
  <c r="V1237" i="11" s="1"/>
  <c r="N1237" i="11" a="1"/>
  <c r="N1237" i="11" s="1"/>
  <c r="R1237" i="11" a="1"/>
  <c r="R1237" i="11" s="1"/>
  <c r="T1237" i="11" a="1"/>
  <c r="T1237" i="11" s="1"/>
  <c r="R1423" i="11" a="1"/>
  <c r="R1423" i="11" s="1"/>
  <c r="V1423" i="11" a="1"/>
  <c r="V1423" i="11" s="1"/>
  <c r="N1423" i="11" a="1"/>
  <c r="N1423" i="11" s="1"/>
  <c r="T1423" i="11" a="1"/>
  <c r="T1423" i="11" s="1"/>
  <c r="R1409" i="11" a="1"/>
  <c r="R1409" i="11" s="1"/>
  <c r="V1409" i="11" a="1"/>
  <c r="V1409" i="11" s="1"/>
  <c r="N1409" i="11" a="1"/>
  <c r="N1409" i="11" s="1"/>
  <c r="T1409" i="11" a="1"/>
  <c r="T1409" i="11" s="1"/>
  <c r="R1481" i="11" a="1"/>
  <c r="R1481" i="11" s="1"/>
  <c r="V1481" i="11" a="1"/>
  <c r="V1481" i="11" s="1"/>
  <c r="T1481" i="11" a="1"/>
  <c r="T1481" i="11" s="1"/>
  <c r="N1481" i="11" a="1"/>
  <c r="N1481" i="11" s="1"/>
  <c r="T138" i="11" a="1"/>
  <c r="T138" i="11" s="1"/>
  <c r="V138" i="11" a="1"/>
  <c r="V138" i="11" s="1"/>
  <c r="R138" i="11" a="1"/>
  <c r="R138" i="11" s="1"/>
  <c r="N138" i="11" a="1"/>
  <c r="N138" i="11" s="1"/>
  <c r="R729" i="11" a="1"/>
  <c r="R729" i="11" s="1"/>
  <c r="N729" i="11" a="1"/>
  <c r="N729" i="11" s="1"/>
  <c r="T729" i="11" a="1"/>
  <c r="T729" i="11" s="1"/>
  <c r="V729" i="11" a="1"/>
  <c r="V729" i="11" s="1"/>
  <c r="T418" i="11" a="1"/>
  <c r="T418" i="11" s="1"/>
  <c r="V418" i="11" a="1"/>
  <c r="V418" i="11" s="1"/>
  <c r="R418" i="11" a="1"/>
  <c r="R418" i="11" s="1"/>
  <c r="N418" i="11" a="1"/>
  <c r="N418" i="11" s="1"/>
  <c r="N1252" i="11" a="1"/>
  <c r="N1252" i="11" s="1"/>
  <c r="V1252" i="11" a="1"/>
  <c r="V1252" i="11" s="1"/>
  <c r="R1252" i="11" a="1"/>
  <c r="R1252" i="11" s="1"/>
  <c r="T1252" i="11" a="1"/>
  <c r="T1252" i="11" s="1"/>
  <c r="N1175" i="11" a="1"/>
  <c r="N1175" i="11" s="1"/>
  <c r="T1175" i="11" a="1"/>
  <c r="T1175" i="11" s="1"/>
  <c r="V1175" i="11" a="1"/>
  <c r="V1175" i="11" s="1"/>
  <c r="R1175" i="11" a="1"/>
  <c r="R1175" i="11" s="1"/>
  <c r="R871" i="11" a="1"/>
  <c r="R871" i="11" s="1"/>
  <c r="N871" i="11" a="1"/>
  <c r="N871" i="11" s="1"/>
  <c r="T871" i="11" a="1"/>
  <c r="T871" i="11" s="1"/>
  <c r="V871" i="11" a="1"/>
  <c r="V871" i="11" s="1"/>
  <c r="R1117" i="11" a="1"/>
  <c r="R1117" i="11" s="1"/>
  <c r="V1117" i="11" a="1"/>
  <c r="V1117" i="11" s="1"/>
  <c r="N1117" i="11" a="1"/>
  <c r="N1117" i="11" s="1"/>
  <c r="T1117" i="11" a="1"/>
  <c r="T1117" i="11" s="1"/>
  <c r="R1403" i="11" a="1"/>
  <c r="R1403" i="11" s="1"/>
  <c r="N1403" i="11" a="1"/>
  <c r="N1403" i="11" s="1"/>
  <c r="T1403" i="11" a="1"/>
  <c r="T1403" i="11" s="1"/>
  <c r="V1403" i="11" a="1"/>
  <c r="V1403" i="11" s="1"/>
  <c r="R80" i="11" a="1"/>
  <c r="R80" i="11" s="1"/>
  <c r="N80" i="11" a="1"/>
  <c r="N80" i="11" s="1"/>
  <c r="V80" i="11" a="1"/>
  <c r="V80" i="11" s="1"/>
  <c r="T80" i="11" a="1"/>
  <c r="T80" i="11" s="1"/>
  <c r="N193" i="11" a="1"/>
  <c r="N193" i="11" s="1"/>
  <c r="T193" i="11" a="1"/>
  <c r="T193" i="11" s="1"/>
  <c r="R193" i="11" a="1"/>
  <c r="R193" i="11" s="1"/>
  <c r="V193" i="11" a="1"/>
  <c r="V193" i="11" s="1"/>
  <c r="R295" i="11" a="1"/>
  <c r="R295" i="11" s="1"/>
  <c r="V295" i="11" a="1"/>
  <c r="V295" i="11" s="1"/>
  <c r="T295" i="11" a="1"/>
  <c r="T295" i="11" s="1"/>
  <c r="N295" i="11" a="1"/>
  <c r="N295" i="11" s="1"/>
  <c r="T801" i="11" a="1"/>
  <c r="T801" i="11" s="1"/>
  <c r="N801" i="11" a="1"/>
  <c r="N801" i="11" s="1"/>
  <c r="R801" i="11" a="1"/>
  <c r="R801" i="11" s="1"/>
  <c r="V801" i="11" a="1"/>
  <c r="V801" i="11" s="1"/>
  <c r="V704" i="11" a="1"/>
  <c r="V704" i="11" s="1"/>
  <c r="T704" i="11" a="1"/>
  <c r="T704" i="11" s="1"/>
  <c r="N704" i="11" a="1"/>
  <c r="N704" i="11" s="1"/>
  <c r="R704" i="11" a="1"/>
  <c r="R704" i="11" s="1"/>
  <c r="N1404" i="11" a="1"/>
  <c r="N1404" i="11" s="1"/>
  <c r="V1404" i="11" a="1"/>
  <c r="V1404" i="11" s="1"/>
  <c r="R1404" i="11" a="1"/>
  <c r="R1404" i="11" s="1"/>
  <c r="T1404" i="11" a="1"/>
  <c r="T1404" i="11" s="1"/>
  <c r="T393" i="11" a="1"/>
  <c r="T393" i="11" s="1"/>
  <c r="N393" i="11" a="1"/>
  <c r="N393" i="11" s="1"/>
  <c r="R393" i="11" a="1"/>
  <c r="R393" i="11" s="1"/>
  <c r="V393" i="11" a="1"/>
  <c r="V393" i="11" s="1"/>
  <c r="T1459" i="11" a="1"/>
  <c r="T1459" i="11" s="1"/>
  <c r="R1459" i="11" a="1"/>
  <c r="R1459" i="11" s="1"/>
  <c r="N1459" i="11" a="1"/>
  <c r="N1459" i="11" s="1"/>
  <c r="V1459" i="11" a="1"/>
  <c r="V1459" i="11" s="1"/>
  <c r="R948" i="11" a="1"/>
  <c r="R948" i="11" s="1"/>
  <c r="V948" i="11" a="1"/>
  <c r="V948" i="11" s="1"/>
  <c r="N948" i="11" a="1"/>
  <c r="N948" i="11" s="1"/>
  <c r="T948" i="11" a="1"/>
  <c r="T948" i="11" s="1"/>
  <c r="V234" i="11" a="1"/>
  <c r="V234" i="11" s="1"/>
  <c r="T234" i="11" a="1"/>
  <c r="T234" i="11" s="1"/>
  <c r="N234" i="11" a="1"/>
  <c r="N234" i="11" s="1"/>
  <c r="R234" i="11" a="1"/>
  <c r="R234" i="11" s="1"/>
  <c r="T496" i="11" a="1"/>
  <c r="T496" i="11" s="1"/>
  <c r="R496" i="11" a="1"/>
  <c r="R496" i="11" s="1"/>
  <c r="V496" i="11" a="1"/>
  <c r="V496" i="11" s="1"/>
  <c r="N496" i="11" a="1"/>
  <c r="N496" i="11" s="1"/>
  <c r="R487" i="11" a="1"/>
  <c r="R487" i="11" s="1"/>
  <c r="V487" i="11" a="1"/>
  <c r="V487" i="11" s="1"/>
  <c r="N487" i="11" a="1"/>
  <c r="N487" i="11" s="1"/>
  <c r="T487" i="11" a="1"/>
  <c r="T487" i="11" s="1"/>
  <c r="R1350" i="11" a="1"/>
  <c r="R1350" i="11" s="1"/>
  <c r="T1350" i="11" a="1"/>
  <c r="T1350" i="11" s="1"/>
  <c r="N1350" i="11" a="1"/>
  <c r="N1350" i="11" s="1"/>
  <c r="V1350" i="11" a="1"/>
  <c r="V1350" i="11" s="1"/>
  <c r="R1340" i="11" a="1"/>
  <c r="R1340" i="11" s="1"/>
  <c r="T1340" i="11" a="1"/>
  <c r="T1340" i="11" s="1"/>
  <c r="N1340" i="11" a="1"/>
  <c r="N1340" i="11" s="1"/>
  <c r="V1340" i="11" a="1"/>
  <c r="V1340" i="11" s="1"/>
  <c r="T854" i="11" a="1"/>
  <c r="T854" i="11" s="1"/>
  <c r="N854" i="11" a="1"/>
  <c r="N854" i="11" s="1"/>
  <c r="R854" i="11" a="1"/>
  <c r="R854" i="11" s="1"/>
  <c r="V854" i="11" a="1"/>
  <c r="V854" i="11" s="1"/>
  <c r="N257" i="11" a="1"/>
  <c r="N257" i="11" s="1"/>
  <c r="V257" i="11" a="1"/>
  <c r="V257" i="11" s="1"/>
  <c r="R257" i="11" a="1"/>
  <c r="R257" i="11" s="1"/>
  <c r="T257" i="11" a="1"/>
  <c r="T257" i="11" s="1"/>
  <c r="N573" i="11" a="1"/>
  <c r="N573" i="11" s="1"/>
  <c r="V573" i="11" a="1"/>
  <c r="V573" i="11" s="1"/>
  <c r="R573" i="11" a="1"/>
  <c r="R573" i="11" s="1"/>
  <c r="T573" i="11" a="1"/>
  <c r="T573" i="11" s="1"/>
  <c r="R1482" i="11" a="1"/>
  <c r="R1482" i="11" s="1"/>
  <c r="V1482" i="11" a="1"/>
  <c r="V1482" i="11" s="1"/>
  <c r="T1482" i="11" a="1"/>
  <c r="T1482" i="11" s="1"/>
  <c r="N1482" i="11" a="1"/>
  <c r="N1482" i="11" s="1"/>
  <c r="T610" i="11" a="1"/>
  <c r="T610" i="11" s="1"/>
  <c r="R610" i="11" a="1"/>
  <c r="R610" i="11" s="1"/>
  <c r="V610" i="11" a="1"/>
  <c r="V610" i="11" s="1"/>
  <c r="N610" i="11" a="1"/>
  <c r="N610" i="11" s="1"/>
  <c r="V820" i="11" a="1"/>
  <c r="V820" i="11" s="1"/>
  <c r="N820" i="11" a="1"/>
  <c r="N820" i="11" s="1"/>
  <c r="R820" i="11" a="1"/>
  <c r="R820" i="11" s="1"/>
  <c r="T820" i="11" a="1"/>
  <c r="T820" i="11" s="1"/>
  <c r="N477" i="11" a="1"/>
  <c r="N477" i="11" s="1"/>
  <c r="T477" i="11" a="1"/>
  <c r="T477" i="11" s="1"/>
  <c r="V477" i="11" a="1"/>
  <c r="V477" i="11" s="1"/>
  <c r="R477" i="11" a="1"/>
  <c r="R477" i="11" s="1"/>
  <c r="V189" i="11" a="1"/>
  <c r="V189" i="11" s="1"/>
  <c r="T189" i="11" a="1"/>
  <c r="T189" i="11" s="1"/>
  <c r="R189" i="11" a="1"/>
  <c r="R189" i="11" s="1"/>
  <c r="N189" i="11" a="1"/>
  <c r="N189" i="11" s="1"/>
  <c r="N557" i="11" a="1"/>
  <c r="N557" i="11" s="1"/>
  <c r="T557" i="11" a="1"/>
  <c r="T557" i="11" s="1"/>
  <c r="V557" i="11" a="1"/>
  <c r="V557" i="11" s="1"/>
  <c r="R557" i="11" a="1"/>
  <c r="R557" i="11" s="1"/>
  <c r="N722" i="11" a="1"/>
  <c r="N722" i="11" s="1"/>
  <c r="V722" i="11" a="1"/>
  <c r="V722" i="11" s="1"/>
  <c r="R722" i="11" a="1"/>
  <c r="R722" i="11" s="1"/>
  <c r="T722" i="11" a="1"/>
  <c r="T722" i="11" s="1"/>
  <c r="V1088" i="11" a="1"/>
  <c r="V1088" i="11" s="1"/>
  <c r="R1088" i="11" a="1"/>
  <c r="R1088" i="11" s="1"/>
  <c r="N1088" i="11" a="1"/>
  <c r="N1088" i="11" s="1"/>
  <c r="T1088" i="11" a="1"/>
  <c r="T1088" i="11" s="1"/>
  <c r="T1281" i="11" a="1"/>
  <c r="T1281" i="11" s="1"/>
  <c r="R1281" i="11" a="1"/>
  <c r="R1281" i="11" s="1"/>
  <c r="V1281" i="11" a="1"/>
  <c r="V1281" i="11" s="1"/>
  <c r="N1281" i="11" a="1"/>
  <c r="N1281" i="11" s="1"/>
  <c r="V1169" i="11" a="1"/>
  <c r="V1169" i="11" s="1"/>
  <c r="N1169" i="11" a="1"/>
  <c r="N1169" i="11" s="1"/>
  <c r="R1169" i="11" a="1"/>
  <c r="R1169" i="11" s="1"/>
  <c r="T1169" i="11" a="1"/>
  <c r="T1169" i="11" s="1"/>
  <c r="R720" i="11" a="1"/>
  <c r="R720" i="11" s="1"/>
  <c r="V720" i="11" a="1"/>
  <c r="V720" i="11" s="1"/>
  <c r="T720" i="11" a="1"/>
  <c r="T720" i="11" s="1"/>
  <c r="N720" i="11" a="1"/>
  <c r="N720" i="11" s="1"/>
  <c r="R1179" i="11" a="1"/>
  <c r="R1179" i="11" s="1"/>
  <c r="V1179" i="11" a="1"/>
  <c r="V1179" i="11" s="1"/>
  <c r="T1179" i="11" a="1"/>
  <c r="T1179" i="11" s="1"/>
  <c r="N1179" i="11" a="1"/>
  <c r="N1179" i="11" s="1"/>
  <c r="R1430" i="11" a="1"/>
  <c r="R1430" i="11" s="1"/>
  <c r="N1430" i="11" a="1"/>
  <c r="N1430" i="11" s="1"/>
  <c r="V1430" i="11" a="1"/>
  <c r="V1430" i="11" s="1"/>
  <c r="T1430" i="11" a="1"/>
  <c r="T1430" i="11" s="1"/>
  <c r="N909" i="11" a="1"/>
  <c r="N909" i="11" s="1"/>
  <c r="R909" i="11" a="1"/>
  <c r="R909" i="11" s="1"/>
  <c r="V909" i="11" a="1"/>
  <c r="V909" i="11" s="1"/>
  <c r="T909" i="11" a="1"/>
  <c r="T909" i="11" s="1"/>
  <c r="T1160" i="11" a="1"/>
  <c r="T1160" i="11" s="1"/>
  <c r="V1160" i="11" a="1"/>
  <c r="V1160" i="11" s="1"/>
  <c r="N1160" i="11" a="1"/>
  <c r="N1160" i="11" s="1"/>
  <c r="R1160" i="11" a="1"/>
  <c r="R1160" i="11" s="1"/>
  <c r="T1244" i="11" a="1"/>
  <c r="T1244" i="11" s="1"/>
  <c r="N1244" i="11" a="1"/>
  <c r="N1244" i="11" s="1"/>
  <c r="V1244" i="11" a="1"/>
  <c r="V1244" i="11" s="1"/>
  <c r="R1244" i="11" a="1"/>
  <c r="R1244" i="11" s="1"/>
  <c r="T1248" i="11" a="1"/>
  <c r="T1248" i="11" s="1"/>
  <c r="V1248" i="11" a="1"/>
  <c r="V1248" i="11" s="1"/>
  <c r="R1248" i="11" a="1"/>
  <c r="R1248" i="11" s="1"/>
  <c r="N1248" i="11" a="1"/>
  <c r="N1248" i="11" s="1"/>
  <c r="N924" i="11" a="1"/>
  <c r="N924" i="11" s="1"/>
  <c r="R924" i="11" a="1"/>
  <c r="R924" i="11" s="1"/>
  <c r="V924" i="11" a="1"/>
  <c r="V924" i="11" s="1"/>
  <c r="T924" i="11" a="1"/>
  <c r="T924" i="11" s="1"/>
  <c r="N403" i="11" a="1"/>
  <c r="N403" i="11" s="1"/>
  <c r="T403" i="11" a="1"/>
  <c r="T403" i="11" s="1"/>
  <c r="R403" i="11" a="1"/>
  <c r="R403" i="11" s="1"/>
  <c r="V403" i="11" a="1"/>
  <c r="V403" i="11" s="1"/>
  <c r="T1305" i="11" a="1"/>
  <c r="T1305" i="11" s="1"/>
  <c r="V1305" i="11" a="1"/>
  <c r="V1305" i="11" s="1"/>
  <c r="R1305" i="11" a="1"/>
  <c r="R1305" i="11" s="1"/>
  <c r="N1305" i="11" a="1"/>
  <c r="N1305" i="11" s="1"/>
  <c r="T768" i="11" a="1"/>
  <c r="T768" i="11" s="1"/>
  <c r="N768" i="11" a="1"/>
  <c r="N768" i="11" s="1"/>
  <c r="V768" i="11" a="1"/>
  <c r="V768" i="11" s="1"/>
  <c r="R768" i="11" a="1"/>
  <c r="R768" i="11" s="1"/>
  <c r="R1263" i="11" a="1"/>
  <c r="R1263" i="11" s="1"/>
  <c r="V1263" i="11" a="1"/>
  <c r="V1263" i="11" s="1"/>
  <c r="T1263" i="11" a="1"/>
  <c r="T1263" i="11" s="1"/>
  <c r="N1263" i="11" a="1"/>
  <c r="N1263" i="11" s="1"/>
  <c r="T1495" i="11" a="1"/>
  <c r="T1495" i="11" s="1"/>
  <c r="N1495" i="11" a="1"/>
  <c r="N1495" i="11" s="1"/>
  <c r="R1495" i="11" a="1"/>
  <c r="R1495" i="11" s="1"/>
  <c r="V1495" i="11" a="1"/>
  <c r="V1495" i="11" s="1"/>
  <c r="R1068" i="11" a="1"/>
  <c r="R1068" i="11" s="1"/>
  <c r="V1068" i="11" a="1"/>
  <c r="V1068" i="11" s="1"/>
  <c r="T1068" i="11" a="1"/>
  <c r="T1068" i="11" s="1"/>
  <c r="N1068" i="11" a="1"/>
  <c r="N1068" i="11" s="1"/>
  <c r="T1308" i="11" a="1"/>
  <c r="T1308" i="11" s="1"/>
  <c r="R1308" i="11" a="1"/>
  <c r="R1308" i="11" s="1"/>
  <c r="V1308" i="11" a="1"/>
  <c r="V1308" i="11" s="1"/>
  <c r="N1308" i="11" a="1"/>
  <c r="N1308" i="11" s="1"/>
  <c r="V218" i="11" a="1"/>
  <c r="V218" i="11" s="1"/>
  <c r="N218" i="11" a="1"/>
  <c r="N218" i="11" s="1"/>
  <c r="T218" i="11" a="1"/>
  <c r="T218" i="11" s="1"/>
  <c r="R218" i="11" a="1"/>
  <c r="R218" i="11" s="1"/>
  <c r="T745" i="11" a="1"/>
  <c r="T745" i="11" s="1"/>
  <c r="N745" i="11" a="1"/>
  <c r="N745" i="11" s="1"/>
  <c r="R745" i="11" a="1"/>
  <c r="R745" i="11" s="1"/>
  <c r="V745" i="11" a="1"/>
  <c r="V745" i="11" s="1"/>
  <c r="N96" i="11" a="1"/>
  <c r="N96" i="11" s="1"/>
  <c r="R96" i="11" a="1"/>
  <c r="R96" i="11" s="1"/>
  <c r="T96" i="11" a="1"/>
  <c r="T96" i="11" s="1"/>
  <c r="V96" i="11" a="1"/>
  <c r="V96" i="11" s="1"/>
  <c r="R1167" i="11" a="1"/>
  <c r="R1167" i="11" s="1"/>
  <c r="V1167" i="11" a="1"/>
  <c r="V1167" i="11" s="1"/>
  <c r="N1167" i="11" a="1"/>
  <c r="N1167" i="11" s="1"/>
  <c r="T1167" i="11" a="1"/>
  <c r="T1167" i="11" s="1"/>
  <c r="V83" i="11" a="1"/>
  <c r="V83" i="11" s="1"/>
  <c r="N83" i="11" a="1"/>
  <c r="N83" i="11" s="1"/>
  <c r="R83" i="11" a="1"/>
  <c r="R83" i="11" s="1"/>
  <c r="T83" i="11" a="1"/>
  <c r="T83" i="11" s="1"/>
  <c r="R1207" i="11" a="1"/>
  <c r="R1207" i="11" s="1"/>
  <c r="V1207" i="11" a="1"/>
  <c r="V1207" i="11" s="1"/>
  <c r="N1207" i="11" a="1"/>
  <c r="N1207" i="11" s="1"/>
  <c r="T1207" i="11" a="1"/>
  <c r="T1207" i="11" s="1"/>
  <c r="T1228" i="11" a="1"/>
  <c r="T1228" i="11" s="1"/>
  <c r="N1228" i="11" a="1"/>
  <c r="N1228" i="11" s="1"/>
  <c r="V1228" i="11" a="1"/>
  <c r="V1228" i="11" s="1"/>
  <c r="R1228" i="11" a="1"/>
  <c r="R1228" i="11" s="1"/>
  <c r="N369" i="11" a="1"/>
  <c r="N369" i="11" s="1"/>
  <c r="T369" i="11" a="1"/>
  <c r="T369" i="11" s="1"/>
  <c r="V369" i="11" a="1"/>
  <c r="V369" i="11" s="1"/>
  <c r="R369" i="11" a="1"/>
  <c r="R369" i="11" s="1"/>
  <c r="N898" i="11" a="1"/>
  <c r="N898" i="11" s="1"/>
  <c r="R898" i="11" a="1"/>
  <c r="R898" i="11" s="1"/>
  <c r="T898" i="11" a="1"/>
  <c r="T898" i="11" s="1"/>
  <c r="V898" i="11" a="1"/>
  <c r="V898" i="11" s="1"/>
  <c r="N1441" i="11" a="1"/>
  <c r="N1441" i="11" s="1"/>
  <c r="V1441" i="11" a="1"/>
  <c r="V1441" i="11" s="1"/>
  <c r="R1441" i="11" a="1"/>
  <c r="R1441" i="11" s="1"/>
  <c r="T1441" i="11" a="1"/>
  <c r="T1441" i="11" s="1"/>
  <c r="T214" i="11" a="1"/>
  <c r="T214" i="11" s="1"/>
  <c r="R214" i="11" a="1"/>
  <c r="R214" i="11" s="1"/>
  <c r="N214" i="11" a="1"/>
  <c r="N214" i="11" s="1"/>
  <c r="V214" i="11" a="1"/>
  <c r="V214" i="11" s="1"/>
  <c r="N1375" i="11" a="1"/>
  <c r="N1375" i="11" s="1"/>
  <c r="V1375" i="11" a="1"/>
  <c r="V1375" i="11" s="1"/>
  <c r="T1375" i="11" a="1"/>
  <c r="T1375" i="11" s="1"/>
  <c r="R1375" i="11" a="1"/>
  <c r="R1375" i="11" s="1"/>
  <c r="N900" i="11" a="1"/>
  <c r="N900" i="11" s="1"/>
  <c r="T900" i="11" a="1"/>
  <c r="T900" i="11" s="1"/>
  <c r="V900" i="11" a="1"/>
  <c r="V900" i="11" s="1"/>
  <c r="R900" i="11" a="1"/>
  <c r="R900" i="11" s="1"/>
  <c r="V940" i="11" a="1"/>
  <c r="V940" i="11" s="1"/>
  <c r="N940" i="11" a="1"/>
  <c r="N940" i="11" s="1"/>
  <c r="T940" i="11" a="1"/>
  <c r="T940" i="11" s="1"/>
  <c r="R940" i="11" a="1"/>
  <c r="R940" i="11" s="1"/>
  <c r="V168" i="11" a="1"/>
  <c r="V168" i="11" s="1"/>
  <c r="N168" i="11" a="1"/>
  <c r="N168" i="11" s="1"/>
  <c r="R168" i="11" a="1"/>
  <c r="R168" i="11" s="1"/>
  <c r="T168" i="11" a="1"/>
  <c r="T168" i="11" s="1"/>
  <c r="T443" i="11" a="1"/>
  <c r="T443" i="11" s="1"/>
  <c r="N443" i="11" a="1"/>
  <c r="N443" i="11" s="1"/>
  <c r="V443" i="11" a="1"/>
  <c r="V443" i="11" s="1"/>
  <c r="R443" i="11" a="1"/>
  <c r="R443" i="11" s="1"/>
  <c r="V1188" i="11" a="1"/>
  <c r="V1188" i="11" s="1"/>
  <c r="R1188" i="11" a="1"/>
  <c r="R1188" i="11" s="1"/>
  <c r="T1188" i="11" a="1"/>
  <c r="T1188" i="11" s="1"/>
  <c r="N1188" i="11" a="1"/>
  <c r="N1188" i="11" s="1"/>
  <c r="T510" i="11" a="1"/>
  <c r="T510" i="11" s="1"/>
  <c r="R510" i="11" a="1"/>
  <c r="R510" i="11" s="1"/>
  <c r="N510" i="11" a="1"/>
  <c r="N510" i="11" s="1"/>
  <c r="V510" i="11" a="1"/>
  <c r="V510" i="11" s="1"/>
  <c r="V794" i="11" a="1"/>
  <c r="V794" i="11" s="1"/>
  <c r="T794" i="11" a="1"/>
  <c r="T794" i="11" s="1"/>
  <c r="N794" i="11" a="1"/>
  <c r="N794" i="11" s="1"/>
  <c r="R794" i="11" a="1"/>
  <c r="R794" i="11" s="1"/>
  <c r="N1425" i="11" a="1"/>
  <c r="N1425" i="11" s="1"/>
  <c r="R1425" i="11" a="1"/>
  <c r="R1425" i="11" s="1"/>
  <c r="T1425" i="11" a="1"/>
  <c r="T1425" i="11" s="1"/>
  <c r="V1425" i="11" a="1"/>
  <c r="V1425" i="11" s="1"/>
  <c r="N439" i="11" a="1"/>
  <c r="N439" i="11" s="1"/>
  <c r="R439" i="11" a="1"/>
  <c r="R439" i="11" s="1"/>
  <c r="T439" i="11" a="1"/>
  <c r="T439" i="11" s="1"/>
  <c r="V439" i="11" a="1"/>
  <c r="V439" i="11" s="1"/>
  <c r="R233" i="11" a="1"/>
  <c r="R233" i="11" s="1"/>
  <c r="T233" i="11" a="1"/>
  <c r="T233" i="11" s="1"/>
  <c r="V233" i="11" a="1"/>
  <c r="V233" i="11" s="1"/>
  <c r="N233" i="11" a="1"/>
  <c r="N233" i="11" s="1"/>
  <c r="V270" i="11" a="1"/>
  <c r="V270" i="11" s="1"/>
  <c r="R270" i="11" a="1"/>
  <c r="R270" i="11" s="1"/>
  <c r="N270" i="11" a="1"/>
  <c r="N270" i="11" s="1"/>
  <c r="T270" i="11" a="1"/>
  <c r="T270" i="11" s="1"/>
  <c r="T1394" i="11" a="1"/>
  <c r="T1394" i="11" s="1"/>
  <c r="N1394" i="11" a="1"/>
  <c r="N1394" i="11" s="1"/>
  <c r="R1394" i="11" a="1"/>
  <c r="R1394" i="11" s="1"/>
  <c r="V1394" i="11" a="1"/>
  <c r="V1394" i="11" s="1"/>
  <c r="T1384" i="11" a="1"/>
  <c r="T1384" i="11" s="1"/>
  <c r="V1384" i="11" a="1"/>
  <c r="V1384" i="11" s="1"/>
  <c r="R1384" i="11" a="1"/>
  <c r="R1384" i="11" s="1"/>
  <c r="N1384" i="11" a="1"/>
  <c r="N1384" i="11" s="1"/>
  <c r="T744" i="11" a="1"/>
  <c r="T744" i="11" s="1"/>
  <c r="N744" i="11" a="1"/>
  <c r="N744" i="11" s="1"/>
  <c r="R744" i="11" a="1"/>
  <c r="R744" i="11" s="1"/>
  <c r="V744" i="11" a="1"/>
  <c r="V744" i="11" s="1"/>
  <c r="T723" i="11" a="1"/>
  <c r="T723" i="11" s="1"/>
  <c r="R723" i="11" a="1"/>
  <c r="R723" i="11" s="1"/>
  <c r="V723" i="11" a="1"/>
  <c r="V723" i="11" s="1"/>
  <c r="N723" i="11" a="1"/>
  <c r="N723" i="11" s="1"/>
  <c r="T252" i="11" a="1"/>
  <c r="T252" i="11" s="1"/>
  <c r="N252" i="11" a="1"/>
  <c r="N252" i="11" s="1"/>
  <c r="R252" i="11" a="1"/>
  <c r="R252" i="11" s="1"/>
  <c r="V252" i="11" a="1"/>
  <c r="V252" i="11" s="1"/>
  <c r="R253" i="11" a="1"/>
  <c r="R253" i="11" s="1"/>
  <c r="T253" i="11" a="1"/>
  <c r="T253" i="11" s="1"/>
  <c r="N253" i="11" a="1"/>
  <c r="N253" i="11" s="1"/>
  <c r="V253" i="11" a="1"/>
  <c r="V253" i="11" s="1"/>
  <c r="V670" i="11" a="1"/>
  <c r="V670" i="11" s="1"/>
  <c r="T670" i="11" a="1"/>
  <c r="T670" i="11" s="1"/>
  <c r="N670" i="11" a="1"/>
  <c r="N670" i="11" s="1"/>
  <c r="R670" i="11" a="1"/>
  <c r="R670" i="11" s="1"/>
  <c r="V241" i="11" a="1"/>
  <c r="V241" i="11" s="1"/>
  <c r="T241" i="11" a="1"/>
  <c r="T241" i="11" s="1"/>
  <c r="N241" i="11" a="1"/>
  <c r="N241" i="11" s="1"/>
  <c r="R241" i="11" a="1"/>
  <c r="R241" i="11" s="1"/>
  <c r="R1121" i="11" a="1"/>
  <c r="R1121" i="11" s="1"/>
  <c r="T1121" i="11" a="1"/>
  <c r="T1121" i="11" s="1"/>
  <c r="N1121" i="11" a="1"/>
  <c r="N1121" i="11" s="1"/>
  <c r="V1121" i="11" a="1"/>
  <c r="V1121" i="11" s="1"/>
  <c r="T165" i="11" a="1"/>
  <c r="T165" i="11" s="1"/>
  <c r="N165" i="11" a="1"/>
  <c r="N165" i="11" s="1"/>
  <c r="R165" i="11" a="1"/>
  <c r="R165" i="11" s="1"/>
  <c r="V165" i="11" a="1"/>
  <c r="V165" i="11" s="1"/>
  <c r="N128" i="11" a="1"/>
  <c r="N128" i="11" s="1"/>
  <c r="T128" i="11" a="1"/>
  <c r="T128" i="11" s="1"/>
  <c r="V128" i="11" a="1"/>
  <c r="V128" i="11" s="1"/>
  <c r="R128" i="11" a="1"/>
  <c r="R128" i="11" s="1"/>
  <c r="R1402" i="11" a="1"/>
  <c r="R1402" i="11" s="1"/>
  <c r="T1402" i="11" a="1"/>
  <c r="T1402" i="11" s="1"/>
  <c r="V1402" i="11" a="1"/>
  <c r="V1402" i="11" s="1"/>
  <c r="N1402" i="11" a="1"/>
  <c r="N1402" i="11" s="1"/>
  <c r="V736" i="11" a="1"/>
  <c r="V736" i="11" s="1"/>
  <c r="R736" i="11" a="1"/>
  <c r="R736" i="11" s="1"/>
  <c r="T736" i="11" a="1"/>
  <c r="T736" i="11" s="1"/>
  <c r="N736" i="11" a="1"/>
  <c r="N736" i="11" s="1"/>
  <c r="T205" i="11" a="1"/>
  <c r="T205" i="11" s="1"/>
  <c r="N205" i="11" a="1"/>
  <c r="N205" i="11" s="1"/>
  <c r="R205" i="11" a="1"/>
  <c r="R205" i="11" s="1"/>
  <c r="V205" i="11" a="1"/>
  <c r="V205" i="11" s="1"/>
  <c r="R1170" i="11" a="1"/>
  <c r="R1170" i="11" s="1"/>
  <c r="N1170" i="11" a="1"/>
  <c r="N1170" i="11" s="1"/>
  <c r="T1170" i="11" a="1"/>
  <c r="T1170" i="11" s="1"/>
  <c r="V1170" i="11" a="1"/>
  <c r="V1170" i="11" s="1"/>
  <c r="V499" i="11" a="1"/>
  <c r="V499" i="11" s="1"/>
  <c r="T499" i="11" a="1"/>
  <c r="T499" i="11" s="1"/>
  <c r="N499" i="11" a="1"/>
  <c r="N499" i="11" s="1"/>
  <c r="R499" i="11" a="1"/>
  <c r="R499" i="11" s="1"/>
  <c r="N1364" i="11" a="1"/>
  <c r="N1364" i="11" s="1"/>
  <c r="T1364" i="11" a="1"/>
  <c r="T1364" i="11" s="1"/>
  <c r="V1364" i="11" a="1"/>
  <c r="V1364" i="11" s="1"/>
  <c r="R1364" i="11" a="1"/>
  <c r="R1364" i="11" s="1"/>
  <c r="R631" i="11" a="1"/>
  <c r="R631" i="11" s="1"/>
  <c r="T631" i="11" a="1"/>
  <c r="T631" i="11" s="1"/>
  <c r="V631" i="11" a="1"/>
  <c r="V631" i="11" s="1"/>
  <c r="N631" i="11" a="1"/>
  <c r="N631" i="11" s="1"/>
  <c r="T665" i="11" a="1"/>
  <c r="T665" i="11" s="1"/>
  <c r="V665" i="11" a="1"/>
  <c r="V665" i="11" s="1"/>
  <c r="N665" i="11" a="1"/>
  <c r="N665" i="11" s="1"/>
  <c r="R665" i="11" a="1"/>
  <c r="R665" i="11" s="1"/>
  <c r="V104" i="11" a="1"/>
  <c r="V104" i="11" s="1"/>
  <c r="R104" i="11" a="1"/>
  <c r="R104" i="11" s="1"/>
  <c r="N104" i="11" a="1"/>
  <c r="N104" i="11" s="1"/>
  <c r="T104" i="11" a="1"/>
  <c r="T104" i="11" s="1"/>
  <c r="T791" i="11" a="1"/>
  <c r="T791" i="11" s="1"/>
  <c r="N791" i="11" a="1"/>
  <c r="N791" i="11" s="1"/>
  <c r="V791" i="11" a="1"/>
  <c r="V791" i="11" s="1"/>
  <c r="R791" i="11" a="1"/>
  <c r="R791" i="11" s="1"/>
  <c r="N1458" i="11" a="1"/>
  <c r="N1458" i="11" s="1"/>
  <c r="V1458" i="11" a="1"/>
  <c r="V1458" i="11" s="1"/>
  <c r="R1458" i="11" a="1"/>
  <c r="R1458" i="11" s="1"/>
  <c r="T1458" i="11" a="1"/>
  <c r="T1458" i="11" s="1"/>
  <c r="V586" i="11" a="1"/>
  <c r="V586" i="11" s="1"/>
  <c r="N586" i="11" a="1"/>
  <c r="N586" i="11" s="1"/>
  <c r="T586" i="11" a="1"/>
  <c r="T586" i="11" s="1"/>
  <c r="R586" i="11" a="1"/>
  <c r="R586" i="11" s="1"/>
  <c r="V1209" i="11" a="1"/>
  <c r="V1209" i="11" s="1"/>
  <c r="R1209" i="11" a="1"/>
  <c r="R1209" i="11" s="1"/>
  <c r="N1209" i="11" a="1"/>
  <c r="N1209" i="11" s="1"/>
  <c r="T1209" i="11" a="1"/>
  <c r="T1209" i="11" s="1"/>
  <c r="N1046" i="11" a="1"/>
  <c r="N1046" i="11" s="1"/>
  <c r="R1046" i="11" a="1"/>
  <c r="R1046" i="11" s="1"/>
  <c r="V1046" i="11" a="1"/>
  <c r="V1046" i="11" s="1"/>
  <c r="T1046" i="11" a="1"/>
  <c r="T1046" i="11" s="1"/>
  <c r="V79" i="11" a="1"/>
  <c r="V79" i="11" s="1"/>
  <c r="T79" i="11" a="1"/>
  <c r="T79" i="11" s="1"/>
  <c r="R79" i="11" a="1"/>
  <c r="R79" i="11" s="1"/>
  <c r="N79" i="11" a="1"/>
  <c r="N79" i="11" s="1"/>
  <c r="R1473" i="11" a="1"/>
  <c r="R1473" i="11" s="1"/>
  <c r="V1473" i="11" a="1"/>
  <c r="V1473" i="11" s="1"/>
  <c r="T1473" i="11" a="1"/>
  <c r="T1473" i="11" s="1"/>
  <c r="N1473" i="11" a="1"/>
  <c r="N1473" i="11" s="1"/>
  <c r="N195" i="11" a="1"/>
  <c r="N195" i="11" s="1"/>
  <c r="V195" i="11" a="1"/>
  <c r="V195" i="11" s="1"/>
  <c r="R195" i="11" a="1"/>
  <c r="R195" i="11" s="1"/>
  <c r="T195" i="11" a="1"/>
  <c r="T195" i="11" s="1"/>
  <c r="R1496" i="11" a="1"/>
  <c r="R1496" i="11" s="1"/>
  <c r="V1496" i="11" a="1"/>
  <c r="V1496" i="11" s="1"/>
  <c r="T1496" i="11" a="1"/>
  <c r="T1496" i="11" s="1"/>
  <c r="N1496" i="11" a="1"/>
  <c r="N1496" i="11" s="1"/>
  <c r="T1039" i="11" a="1"/>
  <c r="T1039" i="11" s="1"/>
  <c r="N1039" i="11" a="1"/>
  <c r="N1039" i="11" s="1"/>
  <c r="R1039" i="11" a="1"/>
  <c r="R1039" i="11" s="1"/>
  <c r="V1039" i="11" a="1"/>
  <c r="V1039" i="11" s="1"/>
  <c r="R1490" i="11" a="1"/>
  <c r="R1490" i="11" s="1"/>
  <c r="V1490" i="11" a="1"/>
  <c r="V1490" i="11" s="1"/>
  <c r="T1490" i="11" a="1"/>
  <c r="T1490" i="11" s="1"/>
  <c r="N1490" i="11" a="1"/>
  <c r="N1490" i="11" s="1"/>
  <c r="V171" i="11" a="1"/>
  <c r="V171" i="11" s="1"/>
  <c r="R171" i="11" a="1"/>
  <c r="R171" i="11" s="1"/>
  <c r="N171" i="11" a="1"/>
  <c r="N171" i="11" s="1"/>
  <c r="T171" i="11" a="1"/>
  <c r="T171" i="11" s="1"/>
  <c r="R1115" i="11" a="1"/>
  <c r="R1115" i="11" s="1"/>
  <c r="V1115" i="11" a="1"/>
  <c r="V1115" i="11" s="1"/>
  <c r="T1115" i="11" a="1"/>
  <c r="T1115" i="11" s="1"/>
  <c r="N1115" i="11" a="1"/>
  <c r="N1115" i="11" s="1"/>
  <c r="T1197" i="11" a="1"/>
  <c r="T1197" i="11" s="1"/>
  <c r="N1197" i="11" a="1"/>
  <c r="N1197" i="11" s="1"/>
  <c r="V1197" i="11" a="1"/>
  <c r="V1197" i="11" s="1"/>
  <c r="R1197" i="11" a="1"/>
  <c r="R1197" i="11" s="1"/>
  <c r="V603" i="11" a="1"/>
  <c r="V603" i="11" s="1"/>
  <c r="R603" i="11" a="1"/>
  <c r="R603" i="11" s="1"/>
  <c r="T603" i="11" a="1"/>
  <c r="T603" i="11" s="1"/>
  <c r="N603" i="11" a="1"/>
  <c r="N603" i="11" s="1"/>
  <c r="T389" i="11" a="1"/>
  <c r="T389" i="11" s="1"/>
  <c r="R389" i="11" a="1"/>
  <c r="R389" i="11" s="1"/>
  <c r="N389" i="11" a="1"/>
  <c r="N389" i="11" s="1"/>
  <c r="V389" i="11" a="1"/>
  <c r="V389" i="11" s="1"/>
  <c r="T1183" i="11" a="1"/>
  <c r="T1183" i="11" s="1"/>
  <c r="V1183" i="11" a="1"/>
  <c r="V1183" i="11" s="1"/>
  <c r="R1183" i="11" a="1"/>
  <c r="R1183" i="11" s="1"/>
  <c r="N1183" i="11" a="1"/>
  <c r="N1183" i="11" s="1"/>
  <c r="N1198" i="11" a="1"/>
  <c r="N1198" i="11" s="1"/>
  <c r="T1198" i="11" a="1"/>
  <c r="T1198" i="11" s="1"/>
  <c r="R1198" i="11" a="1"/>
  <c r="R1198" i="11" s="1"/>
  <c r="V1198" i="11" a="1"/>
  <c r="V1198" i="11" s="1"/>
  <c r="V327" i="11" a="1"/>
  <c r="V327" i="11" s="1"/>
  <c r="R327" i="11" a="1"/>
  <c r="R327" i="11" s="1"/>
  <c r="T327" i="11" a="1"/>
  <c r="T327" i="11" s="1"/>
  <c r="V413" i="11" a="1"/>
  <c r="V413" i="11" s="1"/>
  <c r="T413" i="11" a="1"/>
  <c r="T413" i="11" s="1"/>
  <c r="N413" i="11" a="1"/>
  <c r="N413" i="11" s="1"/>
  <c r="R413" i="11" a="1"/>
  <c r="R413" i="11" s="1"/>
  <c r="R230" i="11" a="1"/>
  <c r="R230" i="11" s="1"/>
  <c r="N230" i="11" a="1"/>
  <c r="N230" i="11" s="1"/>
  <c r="V230" i="11" a="1"/>
  <c r="V230" i="11" s="1"/>
  <c r="T230" i="11" a="1"/>
  <c r="T230" i="11" s="1"/>
  <c r="V91" i="11" a="1"/>
  <c r="V91" i="11" s="1"/>
  <c r="N91" i="11" a="1"/>
  <c r="N91" i="11" s="1"/>
  <c r="T91" i="11" a="1"/>
  <c r="T91" i="11" s="1"/>
  <c r="R91" i="11" a="1"/>
  <c r="R91" i="11" s="1"/>
  <c r="R280" i="11" a="1"/>
  <c r="R280" i="11" s="1"/>
  <c r="V280" i="11" a="1"/>
  <c r="V280" i="11" s="1"/>
  <c r="N280" i="11" a="1"/>
  <c r="N280" i="11" s="1"/>
  <c r="T280" i="11" a="1"/>
  <c r="T280" i="11" s="1"/>
  <c r="V151" i="11" a="1"/>
  <c r="V151" i="11" s="1"/>
  <c r="T151" i="11" a="1"/>
  <c r="T151" i="11" s="1"/>
  <c r="R151" i="11" a="1"/>
  <c r="R151" i="11" s="1"/>
  <c r="N151" i="11" a="1"/>
  <c r="N151" i="11" s="1"/>
  <c r="V1002" i="11" a="1"/>
  <c r="V1002" i="11" s="1"/>
  <c r="N1002" i="11" a="1"/>
  <c r="N1002" i="11" s="1"/>
  <c r="T1002" i="11" a="1"/>
  <c r="T1002" i="11" s="1"/>
  <c r="R1002" i="11" a="1"/>
  <c r="R1002" i="11" s="1"/>
  <c r="R689" i="11" a="1"/>
  <c r="R689" i="11" s="1"/>
  <c r="N689" i="11" a="1"/>
  <c r="N689" i="11" s="1"/>
  <c r="T689" i="11" a="1"/>
  <c r="T689" i="11" s="1"/>
  <c r="V689" i="11" a="1"/>
  <c r="V689" i="11" s="1"/>
  <c r="N653" i="11" a="1"/>
  <c r="N653" i="11" s="1"/>
  <c r="R653" i="11" a="1"/>
  <c r="R653" i="11" s="1"/>
  <c r="V653" i="11" a="1"/>
  <c r="V653" i="11" s="1"/>
  <c r="T653" i="11" a="1"/>
  <c r="T653" i="11" s="1"/>
  <c r="N1259" i="11" a="1"/>
  <c r="N1259" i="11" s="1"/>
  <c r="V1259" i="11" a="1"/>
  <c r="V1259" i="11" s="1"/>
  <c r="T1259" i="11" a="1"/>
  <c r="T1259" i="11" s="1"/>
  <c r="R1259" i="11" a="1"/>
  <c r="R1259" i="11" s="1"/>
  <c r="T644" i="11" a="1"/>
  <c r="T644" i="11" s="1"/>
  <c r="N644" i="11" a="1"/>
  <c r="N644" i="11" s="1"/>
  <c r="V644" i="11" a="1"/>
  <c r="V644" i="11" s="1"/>
  <c r="R644" i="11" a="1"/>
  <c r="R644" i="11" s="1"/>
  <c r="R754" i="11" a="1"/>
  <c r="R754" i="11" s="1"/>
  <c r="T754" i="11" a="1"/>
  <c r="T754" i="11" s="1"/>
  <c r="N754" i="11" a="1"/>
  <c r="N754" i="11" s="1"/>
  <c r="V754" i="11" a="1"/>
  <c r="V754" i="11" s="1"/>
  <c r="R232" i="11" a="1"/>
  <c r="R232" i="11" s="1"/>
  <c r="V232" i="11" a="1"/>
  <c r="V232" i="11" s="1"/>
  <c r="T232" i="11" a="1"/>
  <c r="T232" i="11" s="1"/>
  <c r="N232" i="11" a="1"/>
  <c r="N232" i="11" s="1"/>
  <c r="V237" i="11" a="1"/>
  <c r="V237" i="11" s="1"/>
  <c r="N237" i="11" a="1"/>
  <c r="N237" i="11" s="1"/>
  <c r="R237" i="11" a="1"/>
  <c r="R237" i="11" s="1"/>
  <c r="T237" i="11" a="1"/>
  <c r="T237" i="11" s="1"/>
  <c r="T802" i="11" a="1"/>
  <c r="T802" i="11" s="1"/>
  <c r="N802" i="11" a="1"/>
  <c r="N802" i="11" s="1"/>
  <c r="R802" i="11" a="1"/>
  <c r="R802" i="11" s="1"/>
  <c r="V802" i="11" a="1"/>
  <c r="V802" i="11" s="1"/>
  <c r="V1238" i="11" a="1"/>
  <c r="V1238" i="11" s="1"/>
  <c r="N1238" i="11" a="1"/>
  <c r="N1238" i="11" s="1"/>
  <c r="T1238" i="11" a="1"/>
  <c r="T1238" i="11" s="1"/>
  <c r="R1238" i="11" a="1"/>
  <c r="R1238" i="11" s="1"/>
  <c r="T675" i="11" a="1"/>
  <c r="T675" i="11" s="1"/>
  <c r="R675" i="11" a="1"/>
  <c r="R675" i="11" s="1"/>
  <c r="V675" i="11" a="1"/>
  <c r="V675" i="11" s="1"/>
  <c r="N675" i="11" a="1"/>
  <c r="N675" i="11" s="1"/>
  <c r="R321" i="11" a="1"/>
  <c r="R321" i="11" s="1"/>
  <c r="T321" i="11" a="1"/>
  <c r="T321" i="11" s="1"/>
  <c r="V321" i="11" a="1"/>
  <c r="V321" i="11" s="1"/>
  <c r="R932" i="11" a="1"/>
  <c r="R932" i="11" s="1"/>
  <c r="T932" i="11" a="1"/>
  <c r="T932" i="11" s="1"/>
  <c r="V932" i="11" a="1"/>
  <c r="V932" i="11" s="1"/>
  <c r="N932" i="11" a="1"/>
  <c r="N932" i="11" s="1"/>
  <c r="V448" i="11" a="1"/>
  <c r="V448" i="11" s="1"/>
  <c r="N448" i="11" a="1"/>
  <c r="N448" i="11" s="1"/>
  <c r="T448" i="11" a="1"/>
  <c r="T448" i="11" s="1"/>
  <c r="R448" i="11" a="1"/>
  <c r="R448" i="11" s="1"/>
  <c r="R132" i="11" a="1"/>
  <c r="R132" i="11" s="1"/>
  <c r="V132" i="11" a="1"/>
  <c r="V132" i="11" s="1"/>
  <c r="T132" i="11" a="1"/>
  <c r="T132" i="11" s="1"/>
  <c r="N132" i="11" a="1"/>
  <c r="N132" i="11" s="1"/>
  <c r="T565" i="11" a="1"/>
  <c r="T565" i="11" s="1"/>
  <c r="N565" i="11" a="1"/>
  <c r="N565" i="11" s="1"/>
  <c r="V565" i="11" a="1"/>
  <c r="V565" i="11" s="1"/>
  <c r="R565" i="11" a="1"/>
  <c r="R565" i="11" s="1"/>
  <c r="V451" i="11" a="1"/>
  <c r="V451" i="11" s="1"/>
  <c r="R451" i="11" a="1"/>
  <c r="R451" i="11" s="1"/>
  <c r="N451" i="11" a="1"/>
  <c r="N451" i="11" s="1"/>
  <c r="T451" i="11" a="1"/>
  <c r="T451" i="11" s="1"/>
  <c r="T395" i="11" a="1"/>
  <c r="T395" i="11" s="1"/>
  <c r="N395" i="11" a="1"/>
  <c r="N395" i="11" s="1"/>
  <c r="R395" i="11" a="1"/>
  <c r="R395" i="11" s="1"/>
  <c r="V395" i="11" a="1"/>
  <c r="V395" i="11" s="1"/>
  <c r="R983" i="11" a="1"/>
  <c r="R983" i="11" s="1"/>
  <c r="T983" i="11" a="1"/>
  <c r="T983" i="11" s="1"/>
  <c r="N983" i="11" a="1"/>
  <c r="N983" i="11" s="1"/>
  <c r="V983" i="11" a="1"/>
  <c r="V983" i="11" s="1"/>
  <c r="N1276" i="11" a="1"/>
  <c r="N1276" i="11" s="1"/>
  <c r="V1276" i="11" a="1"/>
  <c r="V1276" i="11" s="1"/>
  <c r="R1276" i="11" a="1"/>
  <c r="R1276" i="11" s="1"/>
  <c r="T1276" i="11" a="1"/>
  <c r="T1276" i="11" s="1"/>
  <c r="R1245" i="11" a="1"/>
  <c r="R1245" i="11" s="1"/>
  <c r="N1245" i="11" a="1"/>
  <c r="N1245" i="11" s="1"/>
  <c r="V1245" i="11" a="1"/>
  <c r="V1245" i="11" s="1"/>
  <c r="T1245" i="11" a="1"/>
  <c r="T1245" i="11" s="1"/>
  <c r="R1470" i="11" a="1"/>
  <c r="R1470" i="11" s="1"/>
  <c r="V1470" i="11" a="1"/>
  <c r="V1470" i="11" s="1"/>
  <c r="N1470" i="11" a="1"/>
  <c r="N1470" i="11" s="1"/>
  <c r="T1470" i="11" a="1"/>
  <c r="T1470" i="11" s="1"/>
  <c r="V540" i="11" a="1"/>
  <c r="V540" i="11" s="1"/>
  <c r="R540" i="11" a="1"/>
  <c r="R540" i="11" s="1"/>
  <c r="N540" i="11" a="1"/>
  <c r="N540" i="11" s="1"/>
  <c r="T540" i="11" a="1"/>
  <c r="T540" i="11" s="1"/>
  <c r="V154" i="11" a="1"/>
  <c r="V154" i="11" s="1"/>
  <c r="R154" i="11" a="1"/>
  <c r="R154" i="11" s="1"/>
  <c r="T154" i="11" a="1"/>
  <c r="T154" i="11" s="1"/>
  <c r="N154" i="11" a="1"/>
  <c r="N154" i="11" s="1"/>
  <c r="N1120" i="11" a="1"/>
  <c r="N1120" i="11" s="1"/>
  <c r="T1120" i="11" a="1"/>
  <c r="T1120" i="11" s="1"/>
  <c r="V1120" i="11" a="1"/>
  <c r="V1120" i="11" s="1"/>
  <c r="R1120" i="11" a="1"/>
  <c r="R1120" i="11" s="1"/>
  <c r="V604" i="11" a="1"/>
  <c r="V604" i="11" s="1"/>
  <c r="R604" i="11" a="1"/>
  <c r="R604" i="11" s="1"/>
  <c r="T604" i="11" a="1"/>
  <c r="T604" i="11" s="1"/>
  <c r="N604" i="11" a="1"/>
  <c r="N604" i="11" s="1"/>
  <c r="T1300" i="11" a="1"/>
  <c r="T1300" i="11" s="1"/>
  <c r="N1300" i="11" a="1"/>
  <c r="N1300" i="11" s="1"/>
  <c r="V1300" i="11" a="1"/>
  <c r="V1300" i="11" s="1"/>
  <c r="R1300" i="11" a="1"/>
  <c r="R1300" i="11" s="1"/>
  <c r="V683" i="11" a="1"/>
  <c r="V683" i="11" s="1"/>
  <c r="R683" i="11" a="1"/>
  <c r="R683" i="11" s="1"/>
  <c r="T683" i="11" a="1"/>
  <c r="T683" i="11" s="1"/>
  <c r="N683" i="11" a="1"/>
  <c r="N683" i="11" s="1"/>
  <c r="N1061" i="11" a="1"/>
  <c r="N1061" i="11" s="1"/>
  <c r="R1061" i="11" a="1"/>
  <c r="R1061" i="11" s="1"/>
  <c r="V1061" i="11" a="1"/>
  <c r="V1061" i="11" s="1"/>
  <c r="T1061" i="11" a="1"/>
  <c r="T1061" i="11" s="1"/>
  <c r="T954" i="11" a="1"/>
  <c r="T954" i="11" s="1"/>
  <c r="N954" i="11" a="1"/>
  <c r="N954" i="11" s="1"/>
  <c r="V954" i="11" a="1"/>
  <c r="V954" i="11" s="1"/>
  <c r="R954" i="11" a="1"/>
  <c r="R954" i="11" s="1"/>
  <c r="R1479" i="11" a="1"/>
  <c r="R1479" i="11" s="1"/>
  <c r="V1479" i="11" a="1"/>
  <c r="V1479" i="11" s="1"/>
  <c r="T1479" i="11" a="1"/>
  <c r="T1479" i="11" s="1"/>
  <c r="N1479" i="11" a="1"/>
  <c r="N1479" i="11" s="1"/>
  <c r="T1328" i="11" a="1"/>
  <c r="T1328" i="11" s="1"/>
  <c r="N1328" i="11" a="1"/>
  <c r="N1328" i="11" s="1"/>
  <c r="V1328" i="11" a="1"/>
  <c r="V1328" i="11" s="1"/>
  <c r="R1328" i="11" a="1"/>
  <c r="R1328" i="11" s="1"/>
  <c r="V977" i="11" a="1"/>
  <c r="V977" i="11" s="1"/>
  <c r="T977" i="11" a="1"/>
  <c r="T977" i="11" s="1"/>
  <c r="N977" i="11" a="1"/>
  <c r="N977" i="11" s="1"/>
  <c r="R977" i="11" a="1"/>
  <c r="R977" i="11" s="1"/>
  <c r="R842" i="11" a="1"/>
  <c r="R842" i="11" s="1"/>
  <c r="V842" i="11" a="1"/>
  <c r="V842" i="11" s="1"/>
  <c r="T842" i="11" a="1"/>
  <c r="T842" i="11" s="1"/>
  <c r="N842" i="11" a="1"/>
  <c r="N842" i="11" s="1"/>
  <c r="V1406" i="11" a="1"/>
  <c r="V1406" i="11" s="1"/>
  <c r="T1406" i="11" a="1"/>
  <c r="T1406" i="11" s="1"/>
  <c r="R1406" i="11" a="1"/>
  <c r="R1406" i="11" s="1"/>
  <c r="N1406" i="11" a="1"/>
  <c r="N1406" i="11" s="1"/>
  <c r="T1090" i="11" a="1"/>
  <c r="T1090" i="11" s="1"/>
  <c r="N1090" i="11" a="1"/>
  <c r="N1090" i="11" s="1"/>
  <c r="V1090" i="11" a="1"/>
  <c r="V1090" i="11" s="1"/>
  <c r="R1090" i="11" a="1"/>
  <c r="R1090" i="11" s="1"/>
  <c r="T1178" i="11" a="1"/>
  <c r="T1178" i="11" s="1"/>
  <c r="V1178" i="11" a="1"/>
  <c r="V1178" i="11" s="1"/>
  <c r="N1178" i="11" a="1"/>
  <c r="N1178" i="11" s="1"/>
  <c r="R1178" i="11" a="1"/>
  <c r="R1178" i="11" s="1"/>
  <c r="V116" i="11" a="1"/>
  <c r="V116" i="11" s="1"/>
  <c r="R116" i="11" a="1"/>
  <c r="R116" i="11" s="1"/>
  <c r="N116" i="11" a="1"/>
  <c r="N116" i="11" s="1"/>
  <c r="T116" i="11" a="1"/>
  <c r="T116" i="11" s="1"/>
  <c r="T1191" i="11" a="1"/>
  <c r="T1191" i="11" s="1"/>
  <c r="V1191" i="11" a="1"/>
  <c r="V1191" i="11" s="1"/>
  <c r="N1191" i="11" a="1"/>
  <c r="N1191" i="11" s="1"/>
  <c r="R1191" i="11" a="1"/>
  <c r="R1191" i="11" s="1"/>
  <c r="R698" i="11" a="1"/>
  <c r="R698" i="11" s="1"/>
  <c r="N698" i="11" a="1"/>
  <c r="N698" i="11" s="1"/>
  <c r="V698" i="11" a="1"/>
  <c r="V698" i="11" s="1"/>
  <c r="T698" i="11" a="1"/>
  <c r="T698" i="11" s="1"/>
  <c r="R192" i="11" a="1"/>
  <c r="R192" i="11" s="1"/>
  <c r="N192" i="11" a="1"/>
  <c r="N192" i="11" s="1"/>
  <c r="T192" i="11" a="1"/>
  <c r="T192" i="11" s="1"/>
  <c r="V192" i="11" a="1"/>
  <c r="V192" i="11" s="1"/>
  <c r="V857" i="11" a="1"/>
  <c r="V857" i="11" s="1"/>
  <c r="R857" i="11" a="1"/>
  <c r="R857" i="11" s="1"/>
  <c r="T857" i="11" a="1"/>
  <c r="T857" i="11" s="1"/>
  <c r="N857" i="11" a="1"/>
  <c r="N857" i="11" s="1"/>
  <c r="N1047" i="11" a="1"/>
  <c r="N1047" i="11" s="1"/>
  <c r="R1047" i="11" a="1"/>
  <c r="R1047" i="11" s="1"/>
  <c r="V1047" i="11" a="1"/>
  <c r="V1047" i="11" s="1"/>
  <c r="T1047" i="11" a="1"/>
  <c r="T1047" i="11" s="1"/>
  <c r="N1326" i="11" a="1"/>
  <c r="N1326" i="11" s="1"/>
  <c r="R1326" i="11" a="1"/>
  <c r="R1326" i="11" s="1"/>
  <c r="V1326" i="11" a="1"/>
  <c r="V1326" i="11" s="1"/>
  <c r="T1326" i="11" a="1"/>
  <c r="T1326" i="11" s="1"/>
  <c r="T882" i="11" a="1"/>
  <c r="T882" i="11" s="1"/>
  <c r="R882" i="11" a="1"/>
  <c r="R882" i="11" s="1"/>
  <c r="V882" i="11" a="1"/>
  <c r="V882" i="11" s="1"/>
  <c r="N882" i="11" a="1"/>
  <c r="N882" i="11" s="1"/>
  <c r="T606" i="11" a="1"/>
  <c r="T606" i="11" s="1"/>
  <c r="N606" i="11" a="1"/>
  <c r="N606" i="11" s="1"/>
  <c r="R606" i="11" a="1"/>
  <c r="R606" i="11" s="1"/>
  <c r="V606" i="11" a="1"/>
  <c r="V606" i="11" s="1"/>
  <c r="V753" i="11" a="1"/>
  <c r="V753" i="11" s="1"/>
  <c r="R753" i="11" a="1"/>
  <c r="R753" i="11" s="1"/>
  <c r="T753" i="11" a="1"/>
  <c r="T753" i="11" s="1"/>
  <c r="N753" i="11" a="1"/>
  <c r="N753" i="11" s="1"/>
  <c r="V1231" i="11" a="1"/>
  <c r="V1231" i="11" s="1"/>
  <c r="T1231" i="11" a="1"/>
  <c r="T1231" i="11" s="1"/>
  <c r="N1231" i="11" a="1"/>
  <c r="N1231" i="11" s="1"/>
  <c r="R1231" i="11" a="1"/>
  <c r="R1231" i="11" s="1"/>
  <c r="N106" i="11" a="1"/>
  <c r="N106" i="11" s="1"/>
  <c r="R106" i="11" a="1"/>
  <c r="R106" i="11" s="1"/>
  <c r="V106" i="11" a="1"/>
  <c r="V106" i="11" s="1"/>
  <c r="T106" i="11" a="1"/>
  <c r="T106" i="11" s="1"/>
  <c r="N739" i="11" a="1"/>
  <c r="N739" i="11" s="1"/>
  <c r="T739" i="11" a="1"/>
  <c r="T739" i="11" s="1"/>
  <c r="R739" i="11" a="1"/>
  <c r="R739" i="11" s="1"/>
  <c r="V739" i="11" a="1"/>
  <c r="V739" i="11" s="1"/>
  <c r="R124" i="11" a="1"/>
  <c r="R124" i="11" s="1"/>
  <c r="N124" i="11" a="1"/>
  <c r="N124" i="11" s="1"/>
  <c r="T124" i="11" a="1"/>
  <c r="T124" i="11" s="1"/>
  <c r="V124" i="11" a="1"/>
  <c r="V124" i="11" s="1"/>
  <c r="T410" i="11" a="1"/>
  <c r="T410" i="11" s="1"/>
  <c r="V410" i="11" a="1"/>
  <c r="V410" i="11" s="1"/>
  <c r="R410" i="11" a="1"/>
  <c r="R410" i="11" s="1"/>
  <c r="N410" i="11" a="1"/>
  <c r="N410" i="11" s="1"/>
  <c r="R1426" i="11" a="1"/>
  <c r="R1426" i="11" s="1"/>
  <c r="T1426" i="11" a="1"/>
  <c r="T1426" i="11" s="1"/>
  <c r="V1426" i="11" a="1"/>
  <c r="V1426" i="11" s="1"/>
  <c r="N1426" i="11" a="1"/>
  <c r="N1426" i="11" s="1"/>
  <c r="N981" i="11" a="1"/>
  <c r="N981" i="11" s="1"/>
  <c r="V981" i="11" a="1"/>
  <c r="V981" i="11" s="1"/>
  <c r="T981" i="11" a="1"/>
  <c r="T981" i="11" s="1"/>
  <c r="R981" i="11" a="1"/>
  <c r="R981" i="11" s="1"/>
  <c r="T1241" i="11" a="1"/>
  <c r="T1241" i="11" s="1"/>
  <c r="V1241" i="11" a="1"/>
  <c r="V1241" i="11" s="1"/>
  <c r="R1241" i="11" a="1"/>
  <c r="R1241" i="11" s="1"/>
  <c r="N1241" i="11" a="1"/>
  <c r="N1241" i="11" s="1"/>
  <c r="V915" i="11" a="1"/>
  <c r="V915" i="11" s="1"/>
  <c r="R915" i="11" a="1"/>
  <c r="R915" i="11" s="1"/>
  <c r="T915" i="11" a="1"/>
  <c r="T915" i="11" s="1"/>
  <c r="N915" i="11" a="1"/>
  <c r="N915" i="11" s="1"/>
  <c r="R119" i="11" a="1"/>
  <c r="R119" i="11" s="1"/>
  <c r="N119" i="11" a="1"/>
  <c r="N119" i="11" s="1"/>
  <c r="T119" i="11" a="1"/>
  <c r="T119" i="11" s="1"/>
  <c r="V119" i="11" a="1"/>
  <c r="V119" i="11" s="1"/>
  <c r="T375" i="11" a="1"/>
  <c r="T375" i="11" s="1"/>
  <c r="R375" i="11" a="1"/>
  <c r="R375" i="11" s="1"/>
  <c r="N375" i="11" a="1"/>
  <c r="N375" i="11" s="1"/>
  <c r="V375" i="11" a="1"/>
  <c r="V375" i="11" s="1"/>
  <c r="N899" i="11" a="1"/>
  <c r="N899" i="11" s="1"/>
  <c r="R899" i="11" a="1"/>
  <c r="R899" i="11" s="1"/>
  <c r="T899" i="11" a="1"/>
  <c r="T899" i="11" s="1"/>
  <c r="V899" i="11" a="1"/>
  <c r="V899" i="11" s="1"/>
  <c r="N517" i="11" a="1"/>
  <c r="N517" i="11" s="1"/>
  <c r="T517" i="11" a="1"/>
  <c r="T517" i="11" s="1"/>
  <c r="R517" i="11" a="1"/>
  <c r="R517" i="11" s="1"/>
  <c r="V517" i="11" a="1"/>
  <c r="V517" i="11" s="1"/>
  <c r="R1143" i="11" a="1"/>
  <c r="R1143" i="11" s="1"/>
  <c r="N1143" i="11" a="1"/>
  <c r="N1143" i="11" s="1"/>
  <c r="T1143" i="11" a="1"/>
  <c r="T1143" i="11" s="1"/>
  <c r="V1143" i="11" a="1"/>
  <c r="V1143" i="11" s="1"/>
  <c r="V1132" i="11" a="1"/>
  <c r="V1132" i="11" s="1"/>
  <c r="R1132" i="11" a="1"/>
  <c r="R1132" i="11" s="1"/>
  <c r="T1132" i="11" a="1"/>
  <c r="T1132" i="11" s="1"/>
  <c r="N1132" i="11" a="1"/>
  <c r="N1132" i="11" s="1"/>
  <c r="V625" i="11" a="1"/>
  <c r="V625" i="11" s="1"/>
  <c r="T625" i="11" a="1"/>
  <c r="T625" i="11" s="1"/>
  <c r="R625" i="11" a="1"/>
  <c r="R625" i="11" s="1"/>
  <c r="N625" i="11" a="1"/>
  <c r="N625" i="11" s="1"/>
  <c r="T236" i="11" a="1"/>
  <c r="T236" i="11" s="1"/>
  <c r="N236" i="11" a="1"/>
  <c r="N236" i="11" s="1"/>
  <c r="R236" i="11" a="1"/>
  <c r="R236" i="11" s="1"/>
  <c r="V236" i="11" a="1"/>
  <c r="V236" i="11" s="1"/>
  <c r="R1471" i="11" a="1"/>
  <c r="R1471" i="11" s="1"/>
  <c r="T1471" i="11" a="1"/>
  <c r="T1471" i="11" s="1"/>
  <c r="N1471" i="11" a="1"/>
  <c r="N1471" i="11" s="1"/>
  <c r="V1471" i="11" a="1"/>
  <c r="V1471" i="11" s="1"/>
  <c r="N894" i="11" a="1"/>
  <c r="N894" i="11" s="1"/>
  <c r="R894" i="11" a="1"/>
  <c r="R894" i="11" s="1"/>
  <c r="V894" i="11" a="1"/>
  <c r="V894" i="11" s="1"/>
  <c r="T894" i="11" a="1"/>
  <c r="T894" i="11" s="1"/>
  <c r="N1211" i="11" a="1"/>
  <c r="N1211" i="11" s="1"/>
  <c r="V1211" i="11" a="1"/>
  <c r="V1211" i="11" s="1"/>
  <c r="R1211" i="11" a="1"/>
  <c r="R1211" i="11" s="1"/>
  <c r="T1211" i="11" a="1"/>
  <c r="T1211" i="11" s="1"/>
  <c r="T1125" i="11" a="1"/>
  <c r="T1125" i="11" s="1"/>
  <c r="R1125" i="11" a="1"/>
  <c r="R1125" i="11" s="1"/>
  <c r="V1125" i="11" a="1"/>
  <c r="V1125" i="11" s="1"/>
  <c r="N1125" i="11" a="1"/>
  <c r="N1125" i="11" s="1"/>
  <c r="N907" i="11" a="1"/>
  <c r="N907" i="11" s="1"/>
  <c r="T907" i="11" a="1"/>
  <c r="T907" i="11" s="1"/>
  <c r="V907" i="11" a="1"/>
  <c r="V907" i="11" s="1"/>
  <c r="R907" i="11" a="1"/>
  <c r="R907" i="11" s="1"/>
  <c r="T869" i="11" a="1"/>
  <c r="T869" i="11" s="1"/>
  <c r="V869" i="11" a="1"/>
  <c r="V869" i="11" s="1"/>
  <c r="N869" i="11" a="1"/>
  <c r="N869" i="11" s="1"/>
  <c r="R869" i="11" a="1"/>
  <c r="R869" i="11" s="1"/>
  <c r="N1464" i="11" a="1"/>
  <c r="N1464" i="11" s="1"/>
  <c r="R1464" i="11" a="1"/>
  <c r="R1464" i="11" s="1"/>
  <c r="T1464" i="11" a="1"/>
  <c r="T1464" i="11" s="1"/>
  <c r="V1464" i="11" a="1"/>
  <c r="V1464" i="11" s="1"/>
  <c r="T771" i="11" a="1"/>
  <c r="T771" i="11" s="1"/>
  <c r="N771" i="11" a="1"/>
  <c r="N771" i="11" s="1"/>
  <c r="V771" i="11" a="1"/>
  <c r="V771" i="11" s="1"/>
  <c r="R771" i="11" a="1"/>
  <c r="R771" i="11" s="1"/>
  <c r="R685" i="11" a="1"/>
  <c r="R685" i="11" s="1"/>
  <c r="N685" i="11" a="1"/>
  <c r="N685" i="11" s="1"/>
  <c r="V685" i="11" a="1"/>
  <c r="V685" i="11" s="1"/>
  <c r="T685" i="11" a="1"/>
  <c r="T685" i="11" s="1"/>
  <c r="T846" i="11" a="1"/>
  <c r="T846" i="11" s="1"/>
  <c r="N846" i="11" a="1"/>
  <c r="N846" i="11" s="1"/>
  <c r="R846" i="11" a="1"/>
  <c r="R846" i="11" s="1"/>
  <c r="V846" i="11" a="1"/>
  <c r="V846" i="11" s="1"/>
  <c r="V527" i="11" a="1"/>
  <c r="V527" i="11" s="1"/>
  <c r="T527" i="11" a="1"/>
  <c r="T527" i="11" s="1"/>
  <c r="R527" i="11" a="1"/>
  <c r="R527" i="11" s="1"/>
  <c r="N527" i="11" a="1"/>
  <c r="N527" i="11" s="1"/>
  <c r="R957" i="11" a="1"/>
  <c r="R957" i="11" s="1"/>
  <c r="V957" i="11" a="1"/>
  <c r="V957" i="11" s="1"/>
  <c r="N957" i="11" a="1"/>
  <c r="N957" i="11" s="1"/>
  <c r="T957" i="11" a="1"/>
  <c r="T957" i="11" s="1"/>
  <c r="T832" i="11" a="1"/>
  <c r="T832" i="11" s="1"/>
  <c r="N832" i="11" a="1"/>
  <c r="N832" i="11" s="1"/>
  <c r="R832" i="11" a="1"/>
  <c r="R832" i="11" s="1"/>
  <c r="V832" i="11" a="1"/>
  <c r="V832" i="11" s="1"/>
  <c r="V1494" i="11" a="1"/>
  <c r="V1494" i="11" s="1"/>
  <c r="T1494" i="11" a="1"/>
  <c r="T1494" i="11" s="1"/>
  <c r="N1494" i="11" a="1"/>
  <c r="N1494" i="11" s="1"/>
  <c r="R1494" i="11" a="1"/>
  <c r="R1494" i="11" s="1"/>
  <c r="T137" i="11" a="1"/>
  <c r="T137" i="11" s="1"/>
  <c r="R137" i="11" a="1"/>
  <c r="R137" i="11" s="1"/>
  <c r="N137" i="11" a="1"/>
  <c r="N137" i="11" s="1"/>
  <c r="V137" i="11" a="1"/>
  <c r="V137" i="11" s="1"/>
  <c r="R979" i="11" a="1"/>
  <c r="R979" i="11" s="1"/>
  <c r="V979" i="11" a="1"/>
  <c r="V979" i="11" s="1"/>
  <c r="T979" i="11" a="1"/>
  <c r="T979" i="11" s="1"/>
  <c r="N979" i="11" a="1"/>
  <c r="N979" i="11" s="1"/>
  <c r="N1038" i="11" a="1"/>
  <c r="N1038" i="11" s="1"/>
  <c r="R1038" i="11" a="1"/>
  <c r="R1038" i="11" s="1"/>
  <c r="V1038" i="11" a="1"/>
  <c r="V1038" i="11" s="1"/>
  <c r="T1038" i="11" a="1"/>
  <c r="T1038" i="11" s="1"/>
  <c r="V111" i="11" a="1"/>
  <c r="V111" i="11" s="1"/>
  <c r="R111" i="11" a="1"/>
  <c r="R111" i="11" s="1"/>
  <c r="N111" i="11" a="1"/>
  <c r="N111" i="11" s="1"/>
  <c r="T111" i="11" a="1"/>
  <c r="T111" i="11" s="1"/>
  <c r="T776" i="11" a="1"/>
  <c r="T776" i="11" s="1"/>
  <c r="N776" i="11" a="1"/>
  <c r="N776" i="11" s="1"/>
  <c r="R776" i="11" a="1"/>
  <c r="R776" i="11" s="1"/>
  <c r="V776" i="11" a="1"/>
  <c r="V776" i="11" s="1"/>
  <c r="R1079" i="11" a="1"/>
  <c r="R1079" i="11" s="1"/>
  <c r="T1079" i="11" a="1"/>
  <c r="T1079" i="11" s="1"/>
  <c r="N1079" i="11" a="1"/>
  <c r="N1079" i="11" s="1"/>
  <c r="V1079" i="11" a="1"/>
  <c r="V1079" i="11" s="1"/>
  <c r="R566" i="11" a="1"/>
  <c r="R566" i="11" s="1"/>
  <c r="V566" i="11" a="1"/>
  <c r="V566" i="11" s="1"/>
  <c r="N566" i="11" a="1"/>
  <c r="N566" i="11" s="1"/>
  <c r="T566" i="11" a="1"/>
  <c r="T566" i="11" s="1"/>
  <c r="N1293" i="11" a="1"/>
  <c r="N1293" i="11" s="1"/>
  <c r="T1293" i="11" a="1"/>
  <c r="T1293" i="11" s="1"/>
  <c r="V1293" i="11" a="1"/>
  <c r="V1293" i="11" s="1"/>
  <c r="R1293" i="11" a="1"/>
  <c r="R1293" i="11" s="1"/>
  <c r="R275" i="11" a="1"/>
  <c r="R275" i="11" s="1"/>
  <c r="T275" i="11" a="1"/>
  <c r="T275" i="11" s="1"/>
  <c r="V275" i="11" a="1"/>
  <c r="V275" i="11" s="1"/>
  <c r="N275" i="11" a="1"/>
  <c r="N275" i="11" s="1"/>
  <c r="N432" i="11" a="1"/>
  <c r="N432" i="11" s="1"/>
  <c r="R432" i="11" a="1"/>
  <c r="R432" i="11" s="1"/>
  <c r="T432" i="11" a="1"/>
  <c r="T432" i="11" s="1"/>
  <c r="V432" i="11" a="1"/>
  <c r="V432" i="11" s="1"/>
  <c r="R1418" i="11" a="1"/>
  <c r="R1418" i="11" s="1"/>
  <c r="T1418" i="11" a="1"/>
  <c r="T1418" i="11" s="1"/>
  <c r="N1418" i="11" a="1"/>
  <c r="N1418" i="11" s="1"/>
  <c r="V1418" i="11" a="1"/>
  <c r="V1418" i="11" s="1"/>
  <c r="T1216" i="11" a="1"/>
  <c r="T1216" i="11" s="1"/>
  <c r="V1216" i="11" a="1"/>
  <c r="V1216" i="11" s="1"/>
  <c r="R1216" i="11" a="1"/>
  <c r="R1216" i="11" s="1"/>
  <c r="N1216" i="11" a="1"/>
  <c r="N1216" i="11" s="1"/>
  <c r="N434" i="11" a="1"/>
  <c r="N434" i="11" s="1"/>
  <c r="T434" i="11" a="1"/>
  <c r="T434" i="11" s="1"/>
  <c r="R434" i="11" a="1"/>
  <c r="R434" i="11" s="1"/>
  <c r="V434" i="11" a="1"/>
  <c r="V434" i="11" s="1"/>
  <c r="N1057" i="11" a="1"/>
  <c r="N1057" i="11" s="1"/>
  <c r="V1057" i="11" a="1"/>
  <c r="V1057" i="11" s="1"/>
  <c r="R1057" i="11" a="1"/>
  <c r="R1057" i="11" s="1"/>
  <c r="T1057" i="11" a="1"/>
  <c r="T1057" i="11" s="1"/>
  <c r="T1431" i="11" a="1"/>
  <c r="T1431" i="11" s="1"/>
  <c r="N1431" i="11" a="1"/>
  <c r="N1431" i="11" s="1"/>
  <c r="V1431" i="11" a="1"/>
  <c r="V1431" i="11" s="1"/>
  <c r="R1431" i="11" a="1"/>
  <c r="R1431" i="11" s="1"/>
  <c r="V315" i="11" a="1"/>
  <c r="V315" i="11" s="1"/>
  <c r="T315" i="11" a="1"/>
  <c r="T315" i="11" s="1"/>
  <c r="R315" i="11" a="1"/>
  <c r="R315" i="11" s="1"/>
  <c r="V162" i="11" a="1"/>
  <c r="V162" i="11" s="1"/>
  <c r="R162" i="11" a="1"/>
  <c r="R162" i="11" s="1"/>
  <c r="N162" i="11" a="1"/>
  <c r="N162" i="11" s="1"/>
  <c r="T162" i="11" a="1"/>
  <c r="T162" i="11" s="1"/>
  <c r="V544" i="11" a="1"/>
  <c r="V544" i="11" s="1"/>
  <c r="T544" i="11" a="1"/>
  <c r="T544" i="11" s="1"/>
  <c r="R544" i="11" a="1"/>
  <c r="R544" i="11" s="1"/>
  <c r="N544" i="11" a="1"/>
  <c r="N544" i="11" s="1"/>
  <c r="N324" i="11" a="1"/>
  <c r="N324" i="11" s="1"/>
  <c r="V324" i="11" a="1"/>
  <c r="V324" i="11" s="1"/>
  <c r="T324" i="11" a="1"/>
  <c r="T324" i="11" s="1"/>
  <c r="R324" i="11" a="1"/>
  <c r="R324" i="11" s="1"/>
  <c r="N1034" i="11" a="1"/>
  <c r="N1034" i="11" s="1"/>
  <c r="R1034" i="11" a="1"/>
  <c r="R1034" i="11" s="1"/>
  <c r="V1034" i="11" a="1"/>
  <c r="V1034" i="11" s="1"/>
  <c r="T1034" i="11" a="1"/>
  <c r="T1034" i="11" s="1"/>
  <c r="V362" i="11" a="1"/>
  <c r="V362" i="11" s="1"/>
  <c r="N362" i="11" a="1"/>
  <c r="N362" i="11" s="1"/>
  <c r="R362" i="11" a="1"/>
  <c r="R362" i="11" s="1"/>
  <c r="T362" i="11" a="1"/>
  <c r="T362" i="11" s="1"/>
  <c r="V363" i="11" a="1"/>
  <c r="V363" i="11" s="1"/>
  <c r="N363" i="11" a="1"/>
  <c r="N363" i="11" s="1"/>
  <c r="R363" i="11" a="1"/>
  <c r="R363" i="11" s="1"/>
  <c r="T363" i="11" a="1"/>
  <c r="T363" i="11" s="1"/>
  <c r="T860" i="11" a="1"/>
  <c r="T860" i="11" s="1"/>
  <c r="N860" i="11" a="1"/>
  <c r="N860" i="11" s="1"/>
  <c r="V860" i="11" a="1"/>
  <c r="V860" i="11" s="1"/>
  <c r="R860" i="11" a="1"/>
  <c r="R860" i="11" s="1"/>
  <c r="R1026" i="11" a="1"/>
  <c r="R1026" i="11" s="1"/>
  <c r="V1026" i="11" a="1"/>
  <c r="V1026" i="11" s="1"/>
  <c r="T1026" i="11" a="1"/>
  <c r="T1026" i="11" s="1"/>
  <c r="N1026" i="11" a="1"/>
  <c r="N1026" i="11" s="1"/>
  <c r="N463" i="11" a="1"/>
  <c r="N463" i="11" s="1"/>
  <c r="V463" i="11" a="1"/>
  <c r="V463" i="11" s="1"/>
  <c r="R463" i="11" a="1"/>
  <c r="R463" i="11" s="1"/>
  <c r="T463" i="11" a="1"/>
  <c r="T463" i="11" s="1"/>
  <c r="V71" i="11" a="1"/>
  <c r="V71" i="11" s="1"/>
  <c r="N71" i="11" a="1"/>
  <c r="N71" i="11" s="1"/>
  <c r="R71" i="11" a="1"/>
  <c r="R71" i="11" s="1"/>
  <c r="T71" i="11" a="1"/>
  <c r="T71" i="11" s="1"/>
  <c r="R949" i="11" a="1"/>
  <c r="R949" i="11" s="1"/>
  <c r="T949" i="11" a="1"/>
  <c r="T949" i="11" s="1"/>
  <c r="V949" i="11" a="1"/>
  <c r="V949" i="11" s="1"/>
  <c r="N949" i="11" a="1"/>
  <c r="N949" i="11" s="1"/>
  <c r="N465" i="11" a="1"/>
  <c r="N465" i="11" s="1"/>
  <c r="R465" i="11" a="1"/>
  <c r="R465" i="11" s="1"/>
  <c r="T465" i="11" a="1"/>
  <c r="T465" i="11" s="1"/>
  <c r="V465" i="11" a="1"/>
  <c r="V465" i="11" s="1"/>
  <c r="T1204" i="11" a="1"/>
  <c r="T1204" i="11" s="1"/>
  <c r="V1204" i="11" a="1"/>
  <c r="V1204" i="11" s="1"/>
  <c r="R1204" i="11" a="1"/>
  <c r="R1204" i="11" s="1"/>
  <c r="N1204" i="11" a="1"/>
  <c r="N1204" i="11" s="1"/>
  <c r="V1399" i="11" a="1"/>
  <c r="V1399" i="11" s="1"/>
  <c r="T1399" i="11" a="1"/>
  <c r="T1399" i="11" s="1"/>
  <c r="N1399" i="11" a="1"/>
  <c r="N1399" i="11" s="1"/>
  <c r="R1399" i="11" a="1"/>
  <c r="R1399" i="11" s="1"/>
  <c r="N150" i="11" a="1"/>
  <c r="N150" i="11" s="1"/>
  <c r="T150" i="11" a="1"/>
  <c r="T150" i="11" s="1"/>
  <c r="R150" i="11" a="1"/>
  <c r="R150" i="11" s="1"/>
  <c r="V150" i="11" a="1"/>
  <c r="V150" i="11" s="1"/>
  <c r="N905" i="11" a="1"/>
  <c r="N905" i="11" s="1"/>
  <c r="V905" i="11" a="1"/>
  <c r="V905" i="11" s="1"/>
  <c r="T905" i="11" a="1"/>
  <c r="T905" i="11" s="1"/>
  <c r="R905" i="11" a="1"/>
  <c r="R905" i="11" s="1"/>
  <c r="R808" i="11" a="1"/>
  <c r="R808" i="11" s="1"/>
  <c r="T808" i="11" a="1"/>
  <c r="T808" i="11" s="1"/>
  <c r="N808" i="11" a="1"/>
  <c r="N808" i="11" s="1"/>
  <c r="V808" i="11" a="1"/>
  <c r="V808" i="11" s="1"/>
  <c r="N1223" i="11" a="1"/>
  <c r="N1223" i="11" s="1"/>
  <c r="V1223" i="11" a="1"/>
  <c r="V1223" i="11" s="1"/>
  <c r="R1223" i="11" a="1"/>
  <c r="R1223" i="11" s="1"/>
  <c r="T1223" i="11" a="1"/>
  <c r="T1223" i="11" s="1"/>
  <c r="V475" i="11" a="1"/>
  <c r="V475" i="11" s="1"/>
  <c r="R475" i="11" a="1"/>
  <c r="R475" i="11" s="1"/>
  <c r="N475" i="11" a="1"/>
  <c r="N475" i="11" s="1"/>
  <c r="T475" i="11" a="1"/>
  <c r="T475" i="11" s="1"/>
  <c r="N1457" i="11" a="1"/>
  <c r="N1457" i="11" s="1"/>
  <c r="R1457" i="11" a="1"/>
  <c r="R1457" i="11" s="1"/>
  <c r="V1457" i="11" a="1"/>
  <c r="V1457" i="11" s="1"/>
  <c r="T1457" i="11" a="1"/>
  <c r="T1457" i="11" s="1"/>
  <c r="R380" i="11" a="1"/>
  <c r="R380" i="11" s="1"/>
  <c r="V380" i="11" a="1"/>
  <c r="V380" i="11" s="1"/>
  <c r="T380" i="11" a="1"/>
  <c r="T380" i="11" s="1"/>
  <c r="N380" i="11" a="1"/>
  <c r="N380" i="11" s="1"/>
  <c r="R1434" i="11" a="1"/>
  <c r="R1434" i="11" s="1"/>
  <c r="T1434" i="11" a="1"/>
  <c r="T1434" i="11" s="1"/>
  <c r="V1434" i="11" a="1"/>
  <c r="V1434" i="11" s="1"/>
  <c r="N1434" i="11" a="1"/>
  <c r="N1434" i="11" s="1"/>
  <c r="N624" i="11" a="1"/>
  <c r="N624" i="11" s="1"/>
  <c r="T624" i="11" a="1"/>
  <c r="T624" i="11" s="1"/>
  <c r="V624" i="11" a="1"/>
  <c r="V624" i="11" s="1"/>
  <c r="R624" i="11" a="1"/>
  <c r="R624" i="11" s="1"/>
  <c r="T1206" i="11" a="1"/>
  <c r="T1206" i="11" s="1"/>
  <c r="V1206" i="11" a="1"/>
  <c r="V1206" i="11" s="1"/>
  <c r="R1206" i="11" a="1"/>
  <c r="R1206" i="11" s="1"/>
  <c r="N1206" i="11" a="1"/>
  <c r="N1206" i="11" s="1"/>
  <c r="N1428" i="11" a="1"/>
  <c r="N1428" i="11" s="1"/>
  <c r="T1428" i="11" a="1"/>
  <c r="T1428" i="11" s="1"/>
  <c r="R1428" i="11" a="1"/>
  <c r="R1428" i="11" s="1"/>
  <c r="V1428" i="11" a="1"/>
  <c r="V1428" i="11" s="1"/>
  <c r="N759" i="11" a="1"/>
  <c r="N759" i="11" s="1"/>
  <c r="V759" i="11" a="1"/>
  <c r="V759" i="11" s="1"/>
  <c r="R759" i="11" a="1"/>
  <c r="R759" i="11" s="1"/>
  <c r="T759" i="11" a="1"/>
  <c r="T759" i="11" s="1"/>
  <c r="T203" i="11" a="1"/>
  <c r="T203" i="11" s="1"/>
  <c r="R203" i="11" a="1"/>
  <c r="R203" i="11" s="1"/>
  <c r="V203" i="11" a="1"/>
  <c r="V203" i="11" s="1"/>
  <c r="N203" i="11" a="1"/>
  <c r="N203" i="11" s="1"/>
  <c r="T1288" i="11" a="1"/>
  <c r="T1288" i="11" s="1"/>
  <c r="V1288" i="11" a="1"/>
  <c r="V1288" i="11" s="1"/>
  <c r="N1288" i="11" a="1"/>
  <c r="N1288" i="11" s="1"/>
  <c r="R1288" i="11" a="1"/>
  <c r="R1288" i="11" s="1"/>
  <c r="R789" i="11" a="1"/>
  <c r="R789" i="11" s="1"/>
  <c r="V789" i="11" a="1"/>
  <c r="V789" i="11" s="1"/>
  <c r="T789" i="11" a="1"/>
  <c r="T789" i="11" s="1"/>
  <c r="N789" i="11" a="1"/>
  <c r="N789" i="11" s="1"/>
  <c r="V1095" i="11" a="1"/>
  <c r="V1095" i="11" s="1"/>
  <c r="R1095" i="11" a="1"/>
  <c r="R1095" i="11" s="1"/>
  <c r="T1095" i="11" a="1"/>
  <c r="T1095" i="11" s="1"/>
  <c r="N1095" i="11" a="1"/>
  <c r="N1095" i="11" s="1"/>
  <c r="N464" i="11" a="1"/>
  <c r="N464" i="11" s="1"/>
  <c r="V464" i="11" a="1"/>
  <c r="V464" i="11" s="1"/>
  <c r="R464" i="11" a="1"/>
  <c r="R464" i="11" s="1"/>
  <c r="T464" i="11" a="1"/>
  <c r="T464" i="11" s="1"/>
  <c r="R1316" i="11" a="1"/>
  <c r="R1316" i="11" s="1"/>
  <c r="V1316" i="11" a="1"/>
  <c r="V1316" i="11" s="1"/>
  <c r="N1316" i="11" a="1"/>
  <c r="N1316" i="11" s="1"/>
  <c r="T1316" i="11" a="1"/>
  <c r="T1316" i="11" s="1"/>
  <c r="V965" i="11" a="1"/>
  <c r="V965" i="11" s="1"/>
  <c r="T965" i="11" a="1"/>
  <c r="T965" i="11" s="1"/>
  <c r="R965" i="11" a="1"/>
  <c r="R965" i="11" s="1"/>
  <c r="N965" i="11" a="1"/>
  <c r="N965" i="11" s="1"/>
  <c r="V1172" i="11" a="1"/>
  <c r="V1172" i="11" s="1"/>
  <c r="N1172" i="11" a="1"/>
  <c r="N1172" i="11" s="1"/>
  <c r="R1172" i="11" a="1"/>
  <c r="R1172" i="11" s="1"/>
  <c r="T1172" i="11" a="1"/>
  <c r="T1172" i="11" s="1"/>
  <c r="R962" i="11" a="1"/>
  <c r="R962" i="11" s="1"/>
  <c r="N962" i="11" a="1"/>
  <c r="N962" i="11" s="1"/>
  <c r="T962" i="11" a="1"/>
  <c r="T962" i="11" s="1"/>
  <c r="V962" i="11" a="1"/>
  <c r="V962" i="11" s="1"/>
  <c r="V1131" i="11" a="1"/>
  <c r="V1131" i="11" s="1"/>
  <c r="N1131" i="11" a="1"/>
  <c r="N1131" i="11" s="1"/>
  <c r="T1131" i="11" a="1"/>
  <c r="T1131" i="11" s="1"/>
  <c r="R1131" i="11" a="1"/>
  <c r="R1131" i="11" s="1"/>
  <c r="V1468" i="11" a="1"/>
  <c r="V1468" i="11" s="1"/>
  <c r="N1468" i="11" a="1"/>
  <c r="N1468" i="11" s="1"/>
  <c r="T1468" i="11" a="1"/>
  <c r="T1468" i="11" s="1"/>
  <c r="R1468" i="11" a="1"/>
  <c r="R1468" i="11" s="1"/>
  <c r="T507" i="11" a="1"/>
  <c r="T507" i="11" s="1"/>
  <c r="R507" i="11" a="1"/>
  <c r="R507" i="11" s="1"/>
  <c r="V507" i="11" a="1"/>
  <c r="V507" i="11" s="1"/>
  <c r="N507" i="11" a="1"/>
  <c r="N507" i="11" s="1"/>
  <c r="N666" i="11" a="1"/>
  <c r="N666" i="11" s="1"/>
  <c r="V666" i="11" a="1"/>
  <c r="V666" i="11" s="1"/>
  <c r="T666" i="11" a="1"/>
  <c r="T666" i="11" s="1"/>
  <c r="R666" i="11" a="1"/>
  <c r="R666" i="11" s="1"/>
  <c r="T102" i="11" a="1"/>
  <c r="T102" i="11" s="1"/>
  <c r="V102" i="11" a="1"/>
  <c r="V102" i="11" s="1"/>
  <c r="N102" i="11" a="1"/>
  <c r="N102" i="11" s="1"/>
  <c r="R102" i="11" a="1"/>
  <c r="R102" i="11" s="1"/>
  <c r="V242" i="11" a="1"/>
  <c r="V242" i="11" s="1"/>
  <c r="R242" i="11" a="1"/>
  <c r="R242" i="11" s="1"/>
  <c r="N242" i="11" a="1"/>
  <c r="N242" i="11" s="1"/>
  <c r="T242" i="11" a="1"/>
  <c r="T242" i="11" s="1"/>
  <c r="N114" i="11" a="1"/>
  <c r="N114" i="11" s="1"/>
  <c r="R114" i="11" a="1"/>
  <c r="R114" i="11" s="1"/>
  <c r="V114" i="11" a="1"/>
  <c r="V114" i="11" s="1"/>
  <c r="T114" i="11" a="1"/>
  <c r="T114" i="11" s="1"/>
  <c r="N1037" i="11" a="1"/>
  <c r="N1037" i="11" s="1"/>
  <c r="T1037" i="11" a="1"/>
  <c r="T1037" i="11" s="1"/>
  <c r="R1037" i="11" a="1"/>
  <c r="R1037" i="11" s="1"/>
  <c r="V1037" i="11" a="1"/>
  <c r="V1037" i="11" s="1"/>
  <c r="N1205" i="11" a="1"/>
  <c r="N1205" i="11" s="1"/>
  <c r="R1205" i="11" a="1"/>
  <c r="R1205" i="11" s="1"/>
  <c r="V1205" i="11" a="1"/>
  <c r="V1205" i="11" s="1"/>
  <c r="T1205" i="11" a="1"/>
  <c r="T1205" i="11" s="1"/>
  <c r="R612" i="11" a="1"/>
  <c r="R612" i="11" s="1"/>
  <c r="T612" i="11" a="1"/>
  <c r="T612" i="11" s="1"/>
  <c r="N612" i="11" a="1"/>
  <c r="N612" i="11" s="1"/>
  <c r="V612" i="11" a="1"/>
  <c r="V612" i="11" s="1"/>
  <c r="V1217" i="11" a="1"/>
  <c r="V1217" i="11" s="1"/>
  <c r="R1217" i="11" a="1"/>
  <c r="R1217" i="11" s="1"/>
  <c r="T1217" i="11" a="1"/>
  <c r="T1217" i="11" s="1"/>
  <c r="N1217" i="11" a="1"/>
  <c r="N1217" i="11" s="1"/>
  <c r="V220" i="11" a="1"/>
  <c r="V220" i="11" s="1"/>
  <c r="N220" i="11" a="1"/>
  <c r="N220" i="11" s="1"/>
  <c r="T220" i="11" a="1"/>
  <c r="T220" i="11" s="1"/>
  <c r="R220" i="11" a="1"/>
  <c r="R220" i="11" s="1"/>
  <c r="N211" i="11" a="1"/>
  <c r="N211" i="11" s="1"/>
  <c r="T211" i="11" a="1"/>
  <c r="T211" i="11" s="1"/>
  <c r="R211" i="11" a="1"/>
  <c r="R211" i="11" s="1"/>
  <c r="V211" i="11" a="1"/>
  <c r="V211" i="11" s="1"/>
  <c r="N658" i="11" a="1"/>
  <c r="N658" i="11" s="1"/>
  <c r="R658" i="11" a="1"/>
  <c r="R658" i="11" s="1"/>
  <c r="V658" i="11" a="1"/>
  <c r="V658" i="11" s="1"/>
  <c r="T658" i="11" a="1"/>
  <c r="T658" i="11" s="1"/>
  <c r="N175" i="11" a="1"/>
  <c r="N175" i="11" s="1"/>
  <c r="R175" i="11" a="1"/>
  <c r="R175" i="11" s="1"/>
  <c r="V175" i="11" a="1"/>
  <c r="V175" i="11" s="1"/>
  <c r="T175" i="11" a="1"/>
  <c r="T175" i="11" s="1"/>
  <c r="R858" i="11" a="1"/>
  <c r="R858" i="11" s="1"/>
  <c r="T858" i="11" a="1"/>
  <c r="T858" i="11" s="1"/>
  <c r="N858" i="11" a="1"/>
  <c r="N858" i="11" s="1"/>
  <c r="V858" i="11" a="1"/>
  <c r="V858" i="11" s="1"/>
  <c r="N200" i="11" a="1"/>
  <c r="N200" i="11" s="1"/>
  <c r="T200" i="11" a="1"/>
  <c r="T200" i="11" s="1"/>
  <c r="V200" i="11" a="1"/>
  <c r="V200" i="11" s="1"/>
  <c r="R200" i="11" a="1"/>
  <c r="R200" i="11" s="1"/>
  <c r="N971" i="11" a="1"/>
  <c r="N971" i="11" s="1"/>
  <c r="T971" i="11" a="1"/>
  <c r="T971" i="11" s="1"/>
  <c r="R971" i="11" a="1"/>
  <c r="R971" i="11" s="1"/>
  <c r="V971" i="11" a="1"/>
  <c r="V971" i="11" s="1"/>
  <c r="V497" i="11" a="1"/>
  <c r="V497" i="11" s="1"/>
  <c r="R497" i="11" a="1"/>
  <c r="R497" i="11" s="1"/>
  <c r="T497" i="11" a="1"/>
  <c r="T497" i="11" s="1"/>
  <c r="N497" i="11" a="1"/>
  <c r="N497" i="11" s="1"/>
  <c r="V382" i="11" a="1"/>
  <c r="V382" i="11" s="1"/>
  <c r="R382" i="11" a="1"/>
  <c r="R382" i="11" s="1"/>
  <c r="N382" i="11" a="1"/>
  <c r="N382" i="11" s="1"/>
  <c r="T382" i="11" a="1"/>
  <c r="T382" i="11" s="1"/>
  <c r="N221" i="11" a="1"/>
  <c r="N221" i="11" s="1"/>
  <c r="R221" i="11" a="1"/>
  <c r="R221" i="11" s="1"/>
  <c r="T221" i="11" a="1"/>
  <c r="T221" i="11" s="1"/>
  <c r="V221" i="11" a="1"/>
  <c r="V221" i="11" s="1"/>
  <c r="T578" i="11" a="1"/>
  <c r="T578" i="11" s="1"/>
  <c r="V578" i="11" a="1"/>
  <c r="V578" i="11" s="1"/>
  <c r="R578" i="11" a="1"/>
  <c r="R578" i="11" s="1"/>
  <c r="N578" i="11" a="1"/>
  <c r="N578" i="11" s="1"/>
  <c r="T1157" i="11" a="1"/>
  <c r="T1157" i="11" s="1"/>
  <c r="R1157" i="11" a="1"/>
  <c r="R1157" i="11" s="1"/>
  <c r="V1157" i="11" a="1"/>
  <c r="V1157" i="11" s="1"/>
  <c r="N1157" i="11" a="1"/>
  <c r="N1157" i="11" s="1"/>
  <c r="N196" i="11" a="1"/>
  <c r="N196" i="11" s="1"/>
  <c r="R196" i="11" a="1"/>
  <c r="R196" i="11" s="1"/>
  <c r="T196" i="11" a="1"/>
  <c r="T196" i="11" s="1"/>
  <c r="V196" i="11" a="1"/>
  <c r="V196" i="11" s="1"/>
  <c r="V376" i="11" a="1"/>
  <c r="V376" i="11" s="1"/>
  <c r="N376" i="11" a="1"/>
  <c r="N376" i="11" s="1"/>
  <c r="R376" i="11" a="1"/>
  <c r="R376" i="11" s="1"/>
  <c r="T376" i="11" a="1"/>
  <c r="T376" i="11" s="1"/>
  <c r="R416" i="11" a="1"/>
  <c r="R416" i="11" s="1"/>
  <c r="V416" i="11" a="1"/>
  <c r="V416" i="11" s="1"/>
  <c r="N416" i="11" a="1"/>
  <c r="N416" i="11" s="1"/>
  <c r="T416" i="11" a="1"/>
  <c r="T416" i="11" s="1"/>
  <c r="V792" i="11" a="1"/>
  <c r="V792" i="11" s="1"/>
  <c r="T792" i="11" a="1"/>
  <c r="T792" i="11" s="1"/>
  <c r="N792" i="11" a="1"/>
  <c r="N792" i="11" s="1"/>
  <c r="R792" i="11" a="1"/>
  <c r="R792" i="11" s="1"/>
  <c r="N1043" i="11" a="1"/>
  <c r="N1043" i="11" s="1"/>
  <c r="R1043" i="11" a="1"/>
  <c r="R1043" i="11" s="1"/>
  <c r="V1043" i="11" a="1"/>
  <c r="V1043" i="11" s="1"/>
  <c r="T1043" i="11" a="1"/>
  <c r="T1043" i="11" s="1"/>
  <c r="R92" i="11" a="1"/>
  <c r="R92" i="11" s="1"/>
  <c r="V92" i="11" a="1"/>
  <c r="V92" i="11" s="1"/>
  <c r="T92" i="11" a="1"/>
  <c r="T92" i="11" s="1"/>
  <c r="N92" i="11" a="1"/>
  <c r="N92" i="11" s="1"/>
  <c r="V1411" i="11" a="1"/>
  <c r="V1411" i="11" s="1"/>
  <c r="R1411" i="11" a="1"/>
  <c r="R1411" i="11" s="1"/>
  <c r="T1411" i="11" a="1"/>
  <c r="T1411" i="11" s="1"/>
  <c r="N1411" i="11" a="1"/>
  <c r="N1411" i="11" s="1"/>
  <c r="N1324" i="11" a="1"/>
  <c r="N1324" i="11" s="1"/>
  <c r="V1324" i="11" a="1"/>
  <c r="V1324" i="11" s="1"/>
  <c r="R1324" i="11" a="1"/>
  <c r="R1324" i="11" s="1"/>
  <c r="T1324" i="11" a="1"/>
  <c r="T1324" i="11" s="1"/>
  <c r="V560" i="11" a="1"/>
  <c r="V560" i="11" s="1"/>
  <c r="T560" i="11" a="1"/>
  <c r="T560" i="11" s="1"/>
  <c r="R560" i="11" a="1"/>
  <c r="R560" i="11" s="1"/>
  <c r="N560" i="11" a="1"/>
  <c r="N560" i="11" s="1"/>
  <c r="T1012" i="11" a="1"/>
  <c r="T1012" i="11" s="1"/>
  <c r="N1012" i="11" a="1"/>
  <c r="N1012" i="11" s="1"/>
  <c r="V1012" i="11" a="1"/>
  <c r="V1012" i="11" s="1"/>
  <c r="R1012" i="11" a="1"/>
  <c r="R1012" i="11" s="1"/>
  <c r="R1085" i="11" a="1"/>
  <c r="R1085" i="11" s="1"/>
  <c r="N1085" i="11" a="1"/>
  <c r="N1085" i="11" s="1"/>
  <c r="V1085" i="11" a="1"/>
  <c r="V1085" i="11" s="1"/>
  <c r="T1085" i="11" a="1"/>
  <c r="T1085" i="11" s="1"/>
  <c r="V1335" i="11" a="1"/>
  <c r="V1335" i="11" s="1"/>
  <c r="T1335" i="11" a="1"/>
  <c r="T1335" i="11" s="1"/>
  <c r="N1335" i="11" a="1"/>
  <c r="N1335" i="11" s="1"/>
  <c r="R1335" i="11" a="1"/>
  <c r="R1335" i="11" s="1"/>
  <c r="V701" i="11" a="1"/>
  <c r="V701" i="11" s="1"/>
  <c r="T701" i="11" a="1"/>
  <c r="T701" i="11" s="1"/>
  <c r="R701" i="11" a="1"/>
  <c r="R701" i="11" s="1"/>
  <c r="N701" i="11" a="1"/>
  <c r="N701" i="11" s="1"/>
  <c r="V258" i="11" a="1"/>
  <c r="V258" i="11" s="1"/>
  <c r="R258" i="11" a="1"/>
  <c r="R258" i="11" s="1"/>
  <c r="T258" i="11" a="1"/>
  <c r="T258" i="11" s="1"/>
  <c r="N258" i="11" a="1"/>
  <c r="N258" i="11" s="1"/>
  <c r="V1381" i="11" a="1"/>
  <c r="V1381" i="11" s="1"/>
  <c r="R1381" i="11" a="1"/>
  <c r="R1381" i="11" s="1"/>
  <c r="T1381" i="11" a="1"/>
  <c r="T1381" i="11" s="1"/>
  <c r="N1381" i="11" a="1"/>
  <c r="N1381" i="11" s="1"/>
  <c r="T1357" i="11" a="1"/>
  <c r="T1357" i="11" s="1"/>
  <c r="N1357" i="11" a="1"/>
  <c r="N1357" i="11" s="1"/>
  <c r="V1357" i="11" a="1"/>
  <c r="V1357" i="11" s="1"/>
  <c r="R1357" i="11" a="1"/>
  <c r="R1357" i="11" s="1"/>
  <c r="R712" i="11" a="1"/>
  <c r="R712" i="11" s="1"/>
  <c r="N712" i="11" a="1"/>
  <c r="N712" i="11" s="1"/>
  <c r="V712" i="11" a="1"/>
  <c r="V712" i="11" s="1"/>
  <c r="T712" i="11" a="1"/>
  <c r="T712" i="11" s="1"/>
  <c r="V941" i="11" a="1"/>
  <c r="V941" i="11" s="1"/>
  <c r="T941" i="11" a="1"/>
  <c r="T941" i="11" s="1"/>
  <c r="R941" i="11" a="1"/>
  <c r="R941" i="11" s="1"/>
  <c r="N941" i="11" a="1"/>
  <c r="N941" i="11" s="1"/>
  <c r="V1083" i="11" a="1"/>
  <c r="V1083" i="11" s="1"/>
  <c r="T1083" i="11" a="1"/>
  <c r="T1083" i="11" s="1"/>
  <c r="N1083" i="11" a="1"/>
  <c r="N1083" i="11" s="1"/>
  <c r="R1083" i="11" a="1"/>
  <c r="R1083" i="11" s="1"/>
  <c r="N1378" i="11" a="1"/>
  <c r="N1378" i="11" s="1"/>
  <c r="R1378" i="11" a="1"/>
  <c r="R1378" i="11" s="1"/>
  <c r="V1378" i="11" a="1"/>
  <c r="V1378" i="11" s="1"/>
  <c r="T1378" i="11" a="1"/>
  <c r="T1378" i="11" s="1"/>
  <c r="N1213" i="11" a="1"/>
  <c r="N1213" i="11" s="1"/>
  <c r="R1213" i="11" a="1"/>
  <c r="R1213" i="11" s="1"/>
  <c r="T1213" i="11" a="1"/>
  <c r="T1213" i="11" s="1"/>
  <c r="V1213" i="11" a="1"/>
  <c r="V1213" i="11" s="1"/>
  <c r="R1345" i="11" a="1"/>
  <c r="R1345" i="11" s="1"/>
  <c r="T1345" i="11" a="1"/>
  <c r="T1345" i="11" s="1"/>
  <c r="N1345" i="11" a="1"/>
  <c r="N1345" i="11" s="1"/>
  <c r="V1345" i="11" a="1"/>
  <c r="V1345" i="11" s="1"/>
  <c r="T1374" i="11" a="1"/>
  <c r="T1374" i="11" s="1"/>
  <c r="N1374" i="11" a="1"/>
  <c r="N1374" i="11" s="1"/>
  <c r="V1374" i="11" a="1"/>
  <c r="V1374" i="11" s="1"/>
  <c r="R1374" i="11" a="1"/>
  <c r="R1374" i="11" s="1"/>
  <c r="R1390" i="11" a="1"/>
  <c r="R1390" i="11" s="1"/>
  <c r="N1390" i="11" a="1"/>
  <c r="N1390" i="11" s="1"/>
  <c r="V1390" i="11" a="1"/>
  <c r="V1390" i="11" s="1"/>
  <c r="T1390" i="11" a="1"/>
  <c r="T1390" i="11" s="1"/>
  <c r="V615" i="11" a="1"/>
  <c r="V615" i="11" s="1"/>
  <c r="R615" i="11" a="1"/>
  <c r="R615" i="11" s="1"/>
  <c r="N615" i="11" a="1"/>
  <c r="N615" i="11" s="1"/>
  <c r="T615" i="11" a="1"/>
  <c r="T615" i="11" s="1"/>
  <c r="V1294" i="11" a="1"/>
  <c r="V1294" i="11" s="1"/>
  <c r="T1294" i="11" a="1"/>
  <c r="T1294" i="11" s="1"/>
  <c r="N1294" i="11" a="1"/>
  <c r="N1294" i="11" s="1"/>
  <c r="R1294" i="11" a="1"/>
  <c r="R1294" i="11" s="1"/>
  <c r="N440" i="11" a="1"/>
  <c r="N440" i="11" s="1"/>
  <c r="R440" i="11" a="1"/>
  <c r="R440" i="11" s="1"/>
  <c r="V440" i="11" a="1"/>
  <c r="V440" i="11" s="1"/>
  <c r="T440" i="11" a="1"/>
  <c r="T440" i="11" s="1"/>
  <c r="T174" i="11" a="1"/>
  <c r="T174" i="11" s="1"/>
  <c r="N174" i="11" a="1"/>
  <c r="N174" i="11" s="1"/>
  <c r="R174" i="11" a="1"/>
  <c r="R174" i="11" s="1"/>
  <c r="V174" i="11" a="1"/>
  <c r="V174" i="11" s="1"/>
  <c r="R1321" i="11" a="1"/>
  <c r="R1321" i="11" s="1"/>
  <c r="V1321" i="11" a="1"/>
  <c r="V1321" i="11" s="1"/>
  <c r="N1321" i="11" a="1"/>
  <c r="N1321" i="11" s="1"/>
  <c r="T1321" i="11" a="1"/>
  <c r="T1321" i="11" s="1"/>
  <c r="R623" i="11" a="1"/>
  <c r="R623" i="11" s="1"/>
  <c r="T623" i="11" a="1"/>
  <c r="T623" i="11" s="1"/>
  <c r="N623" i="11" a="1"/>
  <c r="N623" i="11" s="1"/>
  <c r="V623" i="11" a="1"/>
  <c r="V623" i="11" s="1"/>
  <c r="T1262" i="11" a="1"/>
  <c r="T1262" i="11" s="1"/>
  <c r="N1262" i="11" a="1"/>
  <c r="N1262" i="11" s="1"/>
  <c r="R1262" i="11" a="1"/>
  <c r="R1262" i="11" s="1"/>
  <c r="V1262" i="11" a="1"/>
  <c r="V1262" i="11" s="1"/>
  <c r="N1461" i="11" a="1"/>
  <c r="N1461" i="11" s="1"/>
  <c r="T1461" i="11" a="1"/>
  <c r="T1461" i="11" s="1"/>
  <c r="V1461" i="11" a="1"/>
  <c r="V1461" i="11" s="1"/>
  <c r="R1461" i="11" a="1"/>
  <c r="R1461" i="11" s="1"/>
  <c r="V952" i="11" a="1"/>
  <c r="V952" i="11" s="1"/>
  <c r="R952" i="11" a="1"/>
  <c r="R952" i="11" s="1"/>
  <c r="T952" i="11" a="1"/>
  <c r="T952" i="11" s="1"/>
  <c r="N952" i="11" a="1"/>
  <c r="N952" i="11" s="1"/>
  <c r="V164" i="11" a="1"/>
  <c r="V164" i="11" s="1"/>
  <c r="T164" i="11" a="1"/>
  <c r="T164" i="11" s="1"/>
  <c r="R164" i="11" a="1"/>
  <c r="R164" i="11" s="1"/>
  <c r="N164" i="11" a="1"/>
  <c r="N164" i="11" s="1"/>
  <c r="T879" i="11" a="1"/>
  <c r="T879" i="11" s="1"/>
  <c r="V879" i="11" a="1"/>
  <c r="V879" i="11" s="1"/>
  <c r="N879" i="11" a="1"/>
  <c r="N879" i="11" s="1"/>
  <c r="R879" i="11" a="1"/>
  <c r="R879" i="11" s="1"/>
  <c r="V1104" i="11" a="1"/>
  <c r="V1104" i="11" s="1"/>
  <c r="T1104" i="11" a="1"/>
  <c r="T1104" i="11" s="1"/>
  <c r="N1104" i="11" a="1"/>
  <c r="N1104" i="11" s="1"/>
  <c r="R1104" i="11" a="1"/>
  <c r="R1104" i="11" s="1"/>
  <c r="R1290" i="11" a="1"/>
  <c r="R1290" i="11" s="1"/>
  <c r="V1290" i="11" a="1"/>
  <c r="V1290" i="11" s="1"/>
  <c r="T1290" i="11" a="1"/>
  <c r="T1290" i="11" s="1"/>
  <c r="N1290" i="11" a="1"/>
  <c r="N1290" i="11" s="1"/>
  <c r="R568" i="11" a="1"/>
  <c r="R568" i="11" s="1"/>
  <c r="N568" i="11" a="1"/>
  <c r="N568" i="11" s="1"/>
  <c r="V568" i="11" a="1"/>
  <c r="V568" i="11" s="1"/>
  <c r="T568" i="11" a="1"/>
  <c r="T568" i="11" s="1"/>
  <c r="T1355" i="11" a="1"/>
  <c r="T1355" i="11" s="1"/>
  <c r="N1355" i="11" a="1"/>
  <c r="N1355" i="11" s="1"/>
  <c r="R1355" i="11" a="1"/>
  <c r="R1355" i="11" s="1"/>
  <c r="V1355" i="11" a="1"/>
  <c r="V1355" i="11" s="1"/>
  <c r="T872" i="11" a="1"/>
  <c r="T872" i="11" s="1"/>
  <c r="V872" i="11" a="1"/>
  <c r="V872" i="11" s="1"/>
  <c r="N872" i="11" a="1"/>
  <c r="N872" i="11" s="1"/>
  <c r="R872" i="11" a="1"/>
  <c r="R872" i="11" s="1"/>
  <c r="V1396" i="11" a="1"/>
  <c r="V1396" i="11" s="1"/>
  <c r="N1396" i="11" a="1"/>
  <c r="N1396" i="11" s="1"/>
  <c r="R1396" i="11" a="1"/>
  <c r="R1396" i="11" s="1"/>
  <c r="T1396" i="11" a="1"/>
  <c r="T1396" i="11" s="1"/>
  <c r="V343" i="11" a="1"/>
  <c r="V343" i="11" s="1"/>
  <c r="R343" i="11" a="1"/>
  <c r="R343" i="11" s="1"/>
  <c r="T343" i="11" a="1"/>
  <c r="T343" i="11" s="1"/>
  <c r="N1484" i="11" a="1"/>
  <c r="N1484" i="11" s="1"/>
  <c r="R1484" i="11" a="1"/>
  <c r="R1484" i="11" s="1"/>
  <c r="V1484" i="11" a="1"/>
  <c r="V1484" i="11" s="1"/>
  <c r="T1484" i="11" a="1"/>
  <c r="T1484" i="11" s="1"/>
  <c r="R713" i="11" a="1"/>
  <c r="R713" i="11" s="1"/>
  <c r="N713" i="11" a="1"/>
  <c r="N713" i="11" s="1"/>
  <c r="T713" i="11" a="1"/>
  <c r="T713" i="11" s="1"/>
  <c r="V713" i="11" a="1"/>
  <c r="V713" i="11" s="1"/>
  <c r="R320" i="11" a="1"/>
  <c r="R320" i="11" s="1"/>
  <c r="V320" i="11" a="1"/>
  <c r="V320" i="11" s="1"/>
  <c r="T320" i="11" a="1"/>
  <c r="T320" i="11" s="1"/>
  <c r="N269" i="11" a="1"/>
  <c r="N269" i="11" s="1"/>
  <c r="T269" i="11" a="1"/>
  <c r="T269" i="11" s="1"/>
  <c r="R269" i="11" a="1"/>
  <c r="R269" i="11" s="1"/>
  <c r="V269" i="11" a="1"/>
  <c r="V269" i="11" s="1"/>
  <c r="R378" i="11" a="1"/>
  <c r="R378" i="11" s="1"/>
  <c r="N378" i="11" a="1"/>
  <c r="N378" i="11" s="1"/>
  <c r="T378" i="11" a="1"/>
  <c r="T378" i="11" s="1"/>
  <c r="V378" i="11" a="1"/>
  <c r="V378" i="11" s="1"/>
  <c r="V1111" i="11" a="1"/>
  <c r="V1111" i="11" s="1"/>
  <c r="T1111" i="11" a="1"/>
  <c r="T1111" i="11" s="1"/>
  <c r="N1111" i="11" a="1"/>
  <c r="N1111" i="11" s="1"/>
  <c r="R1111" i="11" a="1"/>
  <c r="R1111" i="11" s="1"/>
  <c r="N1478" i="11" a="1"/>
  <c r="N1478" i="11" s="1"/>
  <c r="V1478" i="11" a="1"/>
  <c r="V1478" i="11" s="1"/>
  <c r="T1478" i="11" a="1"/>
  <c r="T1478" i="11" s="1"/>
  <c r="R1478" i="11" a="1"/>
  <c r="R1478" i="11" s="1"/>
  <c r="R217" i="11" a="1"/>
  <c r="R217" i="11" s="1"/>
  <c r="N217" i="11" a="1"/>
  <c r="N217" i="11" s="1"/>
  <c r="T217" i="11" a="1"/>
  <c r="T217" i="11" s="1"/>
  <c r="V217" i="11" a="1"/>
  <c r="V217" i="11" s="1"/>
  <c r="V316" i="11" a="1"/>
  <c r="V316" i="11" s="1"/>
  <c r="T316" i="11" a="1"/>
  <c r="T316" i="11" s="1"/>
  <c r="R316" i="11" a="1"/>
  <c r="R316" i="11" s="1"/>
  <c r="T645" i="11" a="1"/>
  <c r="T645" i="11" s="1"/>
  <c r="N645" i="11" a="1"/>
  <c r="N645" i="11" s="1"/>
  <c r="V645" i="11" a="1"/>
  <c r="V645" i="11" s="1"/>
  <c r="R645" i="11" a="1"/>
  <c r="R645" i="11" s="1"/>
  <c r="R1329" i="11" a="1"/>
  <c r="R1329" i="11" s="1"/>
  <c r="V1329" i="11" a="1"/>
  <c r="V1329" i="11" s="1"/>
  <c r="T1329" i="11" a="1"/>
  <c r="T1329" i="11" s="1"/>
  <c r="N1329" i="11" a="1"/>
  <c r="N1329" i="11" s="1"/>
  <c r="T690" i="11" a="1"/>
  <c r="T690" i="11" s="1"/>
  <c r="R690" i="11" a="1"/>
  <c r="R690" i="11" s="1"/>
  <c r="V690" i="11" a="1"/>
  <c r="V690" i="11" s="1"/>
  <c r="N690" i="11" a="1"/>
  <c r="N690" i="11" s="1"/>
  <c r="N170" i="11" a="1"/>
  <c r="N170" i="11" s="1"/>
  <c r="V170" i="11" a="1"/>
  <c r="V170" i="11" s="1"/>
  <c r="T170" i="11" a="1"/>
  <c r="T170" i="11" s="1"/>
  <c r="R170" i="11" a="1"/>
  <c r="R170" i="11" s="1"/>
  <c r="V402" i="11" a="1"/>
  <c r="V402" i="11" s="1"/>
  <c r="R402" i="11" a="1"/>
  <c r="R402" i="11" s="1"/>
  <c r="T402" i="11" a="1"/>
  <c r="T402" i="11" s="1"/>
  <c r="N402" i="11" a="1"/>
  <c r="N402" i="11" s="1"/>
  <c r="R536" i="11" a="1"/>
  <c r="R536" i="11" s="1"/>
  <c r="V536" i="11" a="1"/>
  <c r="V536" i="11" s="1"/>
  <c r="T536" i="11" a="1"/>
  <c r="T536" i="11" s="1"/>
  <c r="N536" i="11" a="1"/>
  <c r="N536" i="11" s="1"/>
  <c r="T607" i="11" a="1"/>
  <c r="T607" i="11" s="1"/>
  <c r="R607" i="11" a="1"/>
  <c r="R607" i="11" s="1"/>
  <c r="N607" i="11" a="1"/>
  <c r="N607" i="11" s="1"/>
  <c r="V607" i="11" a="1"/>
  <c r="V607" i="11" s="1"/>
  <c r="V405" i="11" a="1"/>
  <c r="V405" i="11" s="1"/>
  <c r="R405" i="11" a="1"/>
  <c r="R405" i="11" s="1"/>
  <c r="N405" i="11" a="1"/>
  <c r="N405" i="11" s="1"/>
  <c r="T405" i="11" a="1"/>
  <c r="T405" i="11" s="1"/>
  <c r="T1202" i="11" a="1"/>
  <c r="T1202" i="11" s="1"/>
  <c r="N1202" i="11" a="1"/>
  <c r="N1202" i="11" s="1"/>
  <c r="R1202" i="11" a="1"/>
  <c r="R1202" i="11" s="1"/>
  <c r="V1202" i="11" a="1"/>
  <c r="V1202" i="11" s="1"/>
  <c r="R628" i="11" a="1"/>
  <c r="R628" i="11" s="1"/>
  <c r="T628" i="11" a="1"/>
  <c r="T628" i="11" s="1"/>
  <c r="N628" i="11" a="1"/>
  <c r="N628" i="11" s="1"/>
  <c r="V628" i="11" a="1"/>
  <c r="V628" i="11" s="1"/>
  <c r="V663" i="11" a="1"/>
  <c r="V663" i="11" s="1"/>
  <c r="N663" i="11" a="1"/>
  <c r="N663" i="11" s="1"/>
  <c r="R663" i="11" a="1"/>
  <c r="R663" i="11" s="1"/>
  <c r="T663" i="11" a="1"/>
  <c r="T663" i="11" s="1"/>
  <c r="N731" i="11" a="1"/>
  <c r="N731" i="11" s="1"/>
  <c r="R731" i="11" a="1"/>
  <c r="R731" i="11" s="1"/>
  <c r="T731" i="11" a="1"/>
  <c r="T731" i="11" s="1"/>
  <c r="V731" i="11" a="1"/>
  <c r="V731" i="11" s="1"/>
  <c r="N1247" i="11" a="1"/>
  <c r="N1247" i="11" s="1"/>
  <c r="V1247" i="11" a="1"/>
  <c r="V1247" i="11" s="1"/>
  <c r="R1247" i="11" a="1"/>
  <c r="R1247" i="11" s="1"/>
  <c r="T1247" i="11" a="1"/>
  <c r="T1247" i="11" s="1"/>
  <c r="T1498" i="11" a="1"/>
  <c r="T1498" i="11" s="1"/>
  <c r="N1498" i="11" a="1"/>
  <c r="N1498" i="11" s="1"/>
  <c r="R1498" i="11" a="1"/>
  <c r="R1498" i="11" s="1"/>
  <c r="V1498" i="11" a="1"/>
  <c r="V1498" i="11" s="1"/>
  <c r="V746" i="11" a="1"/>
  <c r="V746" i="11" s="1"/>
  <c r="R746" i="11" a="1"/>
  <c r="R746" i="11" s="1"/>
  <c r="T746" i="11" a="1"/>
  <c r="T746" i="11" s="1"/>
  <c r="N746" i="11" a="1"/>
  <c r="N746" i="11" s="1"/>
  <c r="R277" i="11" a="1"/>
  <c r="R277" i="11" s="1"/>
  <c r="N277" i="11" a="1"/>
  <c r="N277" i="11" s="1"/>
  <c r="V277" i="11" a="1"/>
  <c r="V277" i="11" s="1"/>
  <c r="T277" i="11" a="1"/>
  <c r="T277" i="11" s="1"/>
  <c r="R179" i="11" a="1"/>
  <c r="R179" i="11" s="1"/>
  <c r="N179" i="11" a="1"/>
  <c r="N179" i="11" s="1"/>
  <c r="T179" i="11" a="1"/>
  <c r="T179" i="11" s="1"/>
  <c r="V179" i="11" a="1"/>
  <c r="V179" i="11" s="1"/>
  <c r="N1187" i="11" a="1"/>
  <c r="N1187" i="11" s="1"/>
  <c r="T1187" i="11" a="1"/>
  <c r="T1187" i="11" s="1"/>
  <c r="R1187" i="11" a="1"/>
  <c r="R1187" i="11" s="1"/>
  <c r="V1187" i="11" a="1"/>
  <c r="V1187" i="11" s="1"/>
  <c r="N135" i="11" a="1"/>
  <c r="N135" i="11" s="1"/>
  <c r="T135" i="11" a="1"/>
  <c r="T135" i="11" s="1"/>
  <c r="R135" i="11" a="1"/>
  <c r="R135" i="11" s="1"/>
  <c r="V135" i="11" a="1"/>
  <c r="V135" i="11" s="1"/>
  <c r="N710" i="11" a="1"/>
  <c r="N710" i="11" s="1"/>
  <c r="T710" i="11" a="1"/>
  <c r="T710" i="11" s="1"/>
  <c r="R710" i="11" a="1"/>
  <c r="R710" i="11" s="1"/>
  <c r="V710" i="11" a="1"/>
  <c r="V710" i="11" s="1"/>
  <c r="R914" i="11" a="1"/>
  <c r="R914" i="11" s="1"/>
  <c r="T914" i="11" a="1"/>
  <c r="T914" i="11" s="1"/>
  <c r="V914" i="11" a="1"/>
  <c r="V914" i="11" s="1"/>
  <c r="N914" i="11" a="1"/>
  <c r="N914" i="11" s="1"/>
  <c r="N266" i="11" a="1"/>
  <c r="N266" i="11" s="1"/>
  <c r="V266" i="11" a="1"/>
  <c r="V266" i="11" s="1"/>
  <c r="T266" i="11" a="1"/>
  <c r="T266" i="11" s="1"/>
  <c r="R266" i="11" a="1"/>
  <c r="R266" i="11" s="1"/>
  <c r="N883" i="11" a="1"/>
  <c r="N883" i="11" s="1"/>
  <c r="R883" i="11" a="1"/>
  <c r="R883" i="11" s="1"/>
  <c r="T883" i="11" a="1"/>
  <c r="T883" i="11" s="1"/>
  <c r="V883" i="11" a="1"/>
  <c r="V883" i="11" s="1"/>
  <c r="T484" i="11" a="1"/>
  <c r="T484" i="11" s="1"/>
  <c r="N484" i="11" a="1"/>
  <c r="N484" i="11" s="1"/>
  <c r="V484" i="11" a="1"/>
  <c r="V484" i="11" s="1"/>
  <c r="R484" i="11" a="1"/>
  <c r="R484" i="11" s="1"/>
  <c r="R1050" i="11" a="1"/>
  <c r="R1050" i="11" s="1"/>
  <c r="V1050" i="11" a="1"/>
  <c r="V1050" i="11" s="1"/>
  <c r="N1050" i="11" a="1"/>
  <c r="N1050" i="11" s="1"/>
  <c r="T1050" i="11" a="1"/>
  <c r="T1050" i="11" s="1"/>
  <c r="T472" i="11" a="1"/>
  <c r="T472" i="11" s="1"/>
  <c r="N472" i="11" a="1"/>
  <c r="N472" i="11" s="1"/>
  <c r="V472" i="11" a="1"/>
  <c r="V472" i="11" s="1"/>
  <c r="R472" i="11" a="1"/>
  <c r="R472" i="11" s="1"/>
  <c r="R206" i="11" a="1"/>
  <c r="R206" i="11" s="1"/>
  <c r="T206" i="11" a="1"/>
  <c r="T206" i="11" s="1"/>
  <c r="V206" i="11" a="1"/>
  <c r="V206" i="11" s="1"/>
  <c r="N206" i="11" a="1"/>
  <c r="N206" i="11" s="1"/>
  <c r="R679" i="11" a="1"/>
  <c r="R679" i="11" s="1"/>
  <c r="N679" i="11" a="1"/>
  <c r="N679" i="11" s="1"/>
  <c r="V679" i="11" a="1"/>
  <c r="V679" i="11" s="1"/>
  <c r="T679" i="11" a="1"/>
  <c r="T679" i="11" s="1"/>
  <c r="R1193" i="11" a="1"/>
  <c r="R1193" i="11" s="1"/>
  <c r="N1193" i="11" a="1"/>
  <c r="N1193" i="11" s="1"/>
  <c r="V1193" i="11" a="1"/>
  <c r="V1193" i="11" s="1"/>
  <c r="T1193" i="11" a="1"/>
  <c r="T1193" i="11" s="1"/>
  <c r="N87" i="11" a="1"/>
  <c r="N87" i="11" s="1"/>
  <c r="R87" i="11" a="1"/>
  <c r="R87" i="11" s="1"/>
  <c r="V87" i="11" a="1"/>
  <c r="V87" i="11" s="1"/>
  <c r="T87" i="11" a="1"/>
  <c r="T87" i="11" s="1"/>
  <c r="T85" i="11" a="1"/>
  <c r="T85" i="11" s="1"/>
  <c r="N85" i="11" a="1"/>
  <c r="N85" i="11" s="1"/>
  <c r="V85" i="11" a="1"/>
  <c r="V85" i="11" s="1"/>
  <c r="R85" i="11" a="1"/>
  <c r="R85" i="11" s="1"/>
  <c r="T101" i="11" a="1"/>
  <c r="T101" i="11" s="1"/>
  <c r="N101" i="11" a="1"/>
  <c r="N101" i="11" s="1"/>
  <c r="R101" i="11" a="1"/>
  <c r="R101" i="11" s="1"/>
  <c r="V101" i="11" a="1"/>
  <c r="V101" i="11" s="1"/>
  <c r="N1363" i="11" a="1"/>
  <c r="N1363" i="11" s="1"/>
  <c r="R1363" i="11" a="1"/>
  <c r="R1363" i="11" s="1"/>
  <c r="V1363" i="11" a="1"/>
  <c r="V1363" i="11" s="1"/>
  <c r="T1363" i="11" a="1"/>
  <c r="T1363" i="11" s="1"/>
  <c r="T331" i="11" a="1"/>
  <c r="T331" i="11" s="1"/>
  <c r="R331" i="11" a="1"/>
  <c r="R331" i="11" s="1"/>
  <c r="V331" i="11" a="1"/>
  <c r="V331" i="11" s="1"/>
  <c r="R815" i="11" a="1"/>
  <c r="R815" i="11" s="1"/>
  <c r="T815" i="11" a="1"/>
  <c r="T815" i="11" s="1"/>
  <c r="N815" i="11" a="1"/>
  <c r="N815" i="11" s="1"/>
  <c r="V815" i="11" a="1"/>
  <c r="V815" i="11" s="1"/>
  <c r="N1306" i="11" a="1"/>
  <c r="N1306" i="11" s="1"/>
  <c r="R1306" i="11" a="1"/>
  <c r="R1306" i="11" s="1"/>
  <c r="V1306" i="11" a="1"/>
  <c r="V1306" i="11" s="1"/>
  <c r="T1306" i="11" a="1"/>
  <c r="T1306" i="11" s="1"/>
  <c r="R246" i="11" a="1"/>
  <c r="R246" i="11" s="1"/>
  <c r="V246" i="11" a="1"/>
  <c r="V246" i="11" s="1"/>
  <c r="N246" i="11" a="1"/>
  <c r="N246" i="11" s="1"/>
  <c r="T246" i="11" a="1"/>
  <c r="T246" i="11" s="1"/>
  <c r="V822" i="11" a="1"/>
  <c r="V822" i="11" s="1"/>
  <c r="R822" i="11" a="1"/>
  <c r="R822" i="11" s="1"/>
  <c r="T822" i="11" a="1"/>
  <c r="T822" i="11" s="1"/>
  <c r="N822" i="11" a="1"/>
  <c r="N822" i="11" s="1"/>
  <c r="R1258" i="11" a="1"/>
  <c r="R1258" i="11" s="1"/>
  <c r="T1258" i="11" a="1"/>
  <c r="T1258" i="11" s="1"/>
  <c r="N1258" i="11" a="1"/>
  <c r="N1258" i="11" s="1"/>
  <c r="V1258" i="11" a="1"/>
  <c r="V1258" i="11" s="1"/>
  <c r="T891" i="11" a="1"/>
  <c r="T891" i="11" s="1"/>
  <c r="N891" i="11" a="1"/>
  <c r="N891" i="11" s="1"/>
  <c r="V891" i="11" a="1"/>
  <c r="V891" i="11" s="1"/>
  <c r="R891" i="11" a="1"/>
  <c r="R891" i="11" s="1"/>
  <c r="V1221" i="11" a="1"/>
  <c r="V1221" i="11" s="1"/>
  <c r="N1221" i="11" a="1"/>
  <c r="N1221" i="11" s="1"/>
  <c r="T1221" i="11" a="1"/>
  <c r="T1221" i="11" s="1"/>
  <c r="R1221" i="11" a="1"/>
  <c r="R1221" i="11" s="1"/>
  <c r="T401" i="11" a="1"/>
  <c r="T401" i="11" s="1"/>
  <c r="V401" i="11" a="1"/>
  <c r="V401" i="11" s="1"/>
  <c r="R401" i="11" a="1"/>
  <c r="R401" i="11" s="1"/>
  <c r="N401" i="11" a="1"/>
  <c r="N401" i="11" s="1"/>
  <c r="N635" i="11" a="1"/>
  <c r="N635" i="11" s="1"/>
  <c r="R635" i="11" a="1"/>
  <c r="R635" i="11" s="1"/>
  <c r="T635" i="11" a="1"/>
  <c r="T635" i="11" s="1"/>
  <c r="V635" i="11" a="1"/>
  <c r="V635" i="11" s="1"/>
  <c r="V161" i="11" a="1"/>
  <c r="V161" i="11" s="1"/>
  <c r="N161" i="11" a="1"/>
  <c r="N161" i="11" s="1"/>
  <c r="R161" i="11" a="1"/>
  <c r="R161" i="11" s="1"/>
  <c r="T161" i="11" a="1"/>
  <c r="T161" i="11" s="1"/>
  <c r="T1102" i="11" a="1"/>
  <c r="T1102" i="11" s="1"/>
  <c r="R1102" i="11" a="1"/>
  <c r="R1102" i="11" s="1"/>
  <c r="N1102" i="11" a="1"/>
  <c r="N1102" i="11" s="1"/>
  <c r="V1102" i="11" a="1"/>
  <c r="V1102" i="11" s="1"/>
  <c r="T968" i="11" a="1"/>
  <c r="T968" i="11" s="1"/>
  <c r="V968" i="11" a="1"/>
  <c r="V968" i="11" s="1"/>
  <c r="R968" i="11" a="1"/>
  <c r="R968" i="11" s="1"/>
  <c r="N968" i="11" a="1"/>
  <c r="N968" i="11" s="1"/>
  <c r="N870" i="11" a="1"/>
  <c r="N870" i="11" s="1"/>
  <c r="R870" i="11" a="1"/>
  <c r="R870" i="11" s="1"/>
  <c r="V870" i="11" a="1"/>
  <c r="V870" i="11" s="1"/>
  <c r="T870" i="11" a="1"/>
  <c r="T870" i="11" s="1"/>
  <c r="R190" i="11" a="1"/>
  <c r="R190" i="11" s="1"/>
  <c r="T190" i="11" a="1"/>
  <c r="T190" i="11" s="1"/>
  <c r="V190" i="11" a="1"/>
  <c r="V190" i="11" s="1"/>
  <c r="N190" i="11" a="1"/>
  <c r="N190" i="11" s="1"/>
  <c r="V1270" i="11" a="1"/>
  <c r="V1270" i="11" s="1"/>
  <c r="R1270" i="11" a="1"/>
  <c r="R1270" i="11" s="1"/>
  <c r="T1270" i="11" a="1"/>
  <c r="T1270" i="11" s="1"/>
  <c r="N1270" i="11" a="1"/>
  <c r="N1270" i="11" s="1"/>
  <c r="T1024" i="11" a="1"/>
  <c r="T1024" i="11" s="1"/>
  <c r="N1024" i="11" a="1"/>
  <c r="N1024" i="11" s="1"/>
  <c r="R1024" i="11" a="1"/>
  <c r="R1024" i="11" s="1"/>
  <c r="V1024" i="11" a="1"/>
  <c r="V1024" i="11" s="1"/>
  <c r="V408" i="11" a="1"/>
  <c r="V408" i="11" s="1"/>
  <c r="N408" i="11" a="1"/>
  <c r="N408" i="11" s="1"/>
  <c r="T408" i="11" a="1"/>
  <c r="T408" i="11" s="1"/>
  <c r="R408" i="11" a="1"/>
  <c r="R408" i="11" s="1"/>
  <c r="N1004" i="11" a="1"/>
  <c r="N1004" i="11" s="1"/>
  <c r="R1004" i="11" a="1"/>
  <c r="R1004" i="11" s="1"/>
  <c r="V1004" i="11" a="1"/>
  <c r="V1004" i="11" s="1"/>
  <c r="T1004" i="11" a="1"/>
  <c r="T1004" i="11" s="1"/>
  <c r="T1295" i="11" a="1"/>
  <c r="T1295" i="11" s="1"/>
  <c r="R1295" i="11" a="1"/>
  <c r="R1295" i="11" s="1"/>
  <c r="N1295" i="11" a="1"/>
  <c r="N1295" i="11" s="1"/>
  <c r="V1295" i="11" a="1"/>
  <c r="V1295" i="11" s="1"/>
  <c r="T838" i="11" a="1"/>
  <c r="T838" i="11" s="1"/>
  <c r="N838" i="11" a="1"/>
  <c r="N838" i="11" s="1"/>
  <c r="R838" i="11" a="1"/>
  <c r="R838" i="11" s="1"/>
  <c r="V838" i="11" a="1"/>
  <c r="V838" i="11" s="1"/>
  <c r="V152" i="11" a="1"/>
  <c r="V152" i="11" s="1"/>
  <c r="N152" i="11" a="1"/>
  <c r="N152" i="11" s="1"/>
  <c r="R152" i="11" a="1"/>
  <c r="R152" i="11" s="1"/>
  <c r="T152" i="11" a="1"/>
  <c r="T152" i="11" s="1"/>
  <c r="N1080" i="11" a="1"/>
  <c r="N1080" i="11" s="1"/>
  <c r="R1080" i="11" a="1"/>
  <c r="R1080" i="11" s="1"/>
  <c r="V1080" i="11" a="1"/>
  <c r="V1080" i="11" s="1"/>
  <c r="T1080" i="11" a="1"/>
  <c r="T1080" i="11" s="1"/>
  <c r="N616" i="11" a="1"/>
  <c r="N616" i="11" s="1"/>
  <c r="R616" i="11" a="1"/>
  <c r="R616" i="11" s="1"/>
  <c r="T616" i="11" a="1"/>
  <c r="T616" i="11" s="1"/>
  <c r="V616" i="11" a="1"/>
  <c r="V616" i="11" s="1"/>
  <c r="R719" i="11" a="1"/>
  <c r="R719" i="11" s="1"/>
  <c r="V719" i="11" a="1"/>
  <c r="V719" i="11" s="1"/>
  <c r="T719" i="11" a="1"/>
  <c r="T719" i="11" s="1"/>
  <c r="N719" i="11" a="1"/>
  <c r="N719" i="11" s="1"/>
  <c r="R993" i="11" a="1"/>
  <c r="R993" i="11" s="1"/>
  <c r="T993" i="11" a="1"/>
  <c r="T993" i="11" s="1"/>
  <c r="N993" i="11" a="1"/>
  <c r="N993" i="11" s="1"/>
  <c r="V993" i="11" a="1"/>
  <c r="V993" i="11" s="1"/>
  <c r="T664" i="11" a="1"/>
  <c r="T664" i="11" s="1"/>
  <c r="R664" i="11" a="1"/>
  <c r="R664" i="11" s="1"/>
  <c r="V664" i="11" a="1"/>
  <c r="V664" i="11" s="1"/>
  <c r="N664" i="11" a="1"/>
  <c r="N664" i="11" s="1"/>
  <c r="T1310" i="11" a="1"/>
  <c r="T1310" i="11" s="1"/>
  <c r="N1310" i="11" a="1"/>
  <c r="N1310" i="11" s="1"/>
  <c r="R1310" i="11" a="1"/>
  <c r="R1310" i="11" s="1"/>
  <c r="V1310" i="11" a="1"/>
  <c r="V1310" i="11" s="1"/>
  <c r="V441" i="11" a="1"/>
  <c r="V441" i="11" s="1"/>
  <c r="N441" i="11" a="1"/>
  <c r="N441" i="11" s="1"/>
  <c r="T441" i="11" a="1"/>
  <c r="T441" i="11" s="1"/>
  <c r="R441" i="11" a="1"/>
  <c r="R441" i="11" s="1"/>
  <c r="T534" i="11" a="1"/>
  <c r="T534" i="11" s="1"/>
  <c r="R534" i="11" a="1"/>
  <c r="R534" i="11" s="1"/>
  <c r="N534" i="11" a="1"/>
  <c r="N534" i="11" s="1"/>
  <c r="V534" i="11" a="1"/>
  <c r="V534" i="11" s="1"/>
  <c r="N1239" i="11" a="1"/>
  <c r="N1239" i="11" s="1"/>
  <c r="T1239" i="11" a="1"/>
  <c r="T1239" i="11" s="1"/>
  <c r="V1239" i="11" a="1"/>
  <c r="V1239" i="11" s="1"/>
  <c r="R1239" i="11" a="1"/>
  <c r="R1239" i="11" s="1"/>
  <c r="T1284" i="11" a="1"/>
  <c r="T1284" i="11" s="1"/>
  <c r="R1284" i="11" a="1"/>
  <c r="R1284" i="11" s="1"/>
  <c r="V1284" i="11" a="1"/>
  <c r="V1284" i="11" s="1"/>
  <c r="N1284" i="11" a="1"/>
  <c r="N1284" i="11" s="1"/>
  <c r="R539" i="11" a="1"/>
  <c r="R539" i="11" s="1"/>
  <c r="N539" i="11" a="1"/>
  <c r="N539" i="11" s="1"/>
  <c r="V539" i="11" a="1"/>
  <c r="V539" i="11" s="1"/>
  <c r="T539" i="11" a="1"/>
  <c r="T539" i="11" s="1"/>
  <c r="T1215" i="11" a="1"/>
  <c r="T1215" i="11" s="1"/>
  <c r="N1215" i="11" a="1"/>
  <c r="N1215" i="11" s="1"/>
  <c r="V1215" i="11" a="1"/>
  <c r="V1215" i="11" s="1"/>
  <c r="R1215" i="11" a="1"/>
  <c r="R1215" i="11" s="1"/>
  <c r="R115" i="11" a="1"/>
  <c r="R115" i="11" s="1"/>
  <c r="N115" i="11" a="1"/>
  <c r="N115" i="11" s="1"/>
  <c r="T115" i="11" a="1"/>
  <c r="T115" i="11" s="1"/>
  <c r="V115" i="11" a="1"/>
  <c r="V115" i="11" s="1"/>
  <c r="T1472" i="11" a="1"/>
  <c r="T1472" i="11" s="1"/>
  <c r="R1472" i="11" a="1"/>
  <c r="R1472" i="11" s="1"/>
  <c r="N1472" i="11" a="1"/>
  <c r="N1472" i="11" s="1"/>
  <c r="V1472" i="11" a="1"/>
  <c r="V1472" i="11" s="1"/>
  <c r="N459" i="11" a="1"/>
  <c r="N459" i="11" s="1"/>
  <c r="T459" i="11" a="1"/>
  <c r="T459" i="11" s="1"/>
  <c r="R459" i="11" a="1"/>
  <c r="R459" i="11" s="1"/>
  <c r="V459" i="11" a="1"/>
  <c r="V459" i="11" s="1"/>
  <c r="V803" i="11" a="1"/>
  <c r="V803" i="11" s="1"/>
  <c r="T803" i="11" a="1"/>
  <c r="T803" i="11" s="1"/>
  <c r="N803" i="11" a="1"/>
  <c r="N803" i="11" s="1"/>
  <c r="R803" i="11" a="1"/>
  <c r="R803" i="11" s="1"/>
  <c r="T687" i="11" a="1"/>
  <c r="T687" i="11" s="1"/>
  <c r="V687" i="11" a="1"/>
  <c r="V687" i="11" s="1"/>
  <c r="R687" i="11" a="1"/>
  <c r="R687" i="11" s="1"/>
  <c r="N687" i="11" a="1"/>
  <c r="N687" i="11" s="1"/>
  <c r="V1332" i="11" a="1"/>
  <c r="V1332" i="11" s="1"/>
  <c r="R1332" i="11" a="1"/>
  <c r="R1332" i="11" s="1"/>
  <c r="T1332" i="11" a="1"/>
  <c r="T1332" i="11" s="1"/>
  <c r="N1332" i="11" a="1"/>
  <c r="N1332" i="11" s="1"/>
  <c r="V340" i="11" a="1"/>
  <c r="V340" i="11" s="1"/>
  <c r="T340" i="11" a="1"/>
  <c r="T340" i="11" s="1"/>
  <c r="R340" i="11" a="1"/>
  <c r="R340" i="11" s="1"/>
  <c r="N1156" i="11" a="1"/>
  <c r="N1156" i="11" s="1"/>
  <c r="T1156" i="11" a="1"/>
  <c r="T1156" i="11" s="1"/>
  <c r="V1156" i="11" a="1"/>
  <c r="V1156" i="11" s="1"/>
  <c r="R1156" i="11" a="1"/>
  <c r="R1156" i="11" s="1"/>
  <c r="N602" i="11" a="1"/>
  <c r="N602" i="11" s="1"/>
  <c r="T602" i="11" a="1"/>
  <c r="T602" i="11" s="1"/>
  <c r="R602" i="11" a="1"/>
  <c r="R602" i="11" s="1"/>
  <c r="V602" i="11" a="1"/>
  <c r="V602" i="11" s="1"/>
  <c r="N777" i="11" a="1"/>
  <c r="N777" i="11" s="1"/>
  <c r="R777" i="11" a="1"/>
  <c r="R777" i="11" s="1"/>
  <c r="V777" i="11" a="1"/>
  <c r="V777" i="11" s="1"/>
  <c r="T777" i="11" a="1"/>
  <c r="T777" i="11" s="1"/>
  <c r="V188" i="11" a="1"/>
  <c r="V188" i="11" s="1"/>
  <c r="T188" i="11" a="1"/>
  <c r="T188" i="11" s="1"/>
  <c r="R188" i="11" a="1"/>
  <c r="R188" i="11" s="1"/>
  <c r="N188" i="11" a="1"/>
  <c r="N188" i="11" s="1"/>
  <c r="R814" i="11" a="1"/>
  <c r="R814" i="11" s="1"/>
  <c r="T814" i="11" a="1"/>
  <c r="T814" i="11" s="1"/>
  <c r="N814" i="11" a="1"/>
  <c r="N814" i="11" s="1"/>
  <c r="V814" i="11" a="1"/>
  <c r="V814" i="11" s="1"/>
  <c r="V1136" i="11" a="1"/>
  <c r="V1136" i="11" s="1"/>
  <c r="N1136" i="11" a="1"/>
  <c r="N1136" i="11" s="1"/>
  <c r="T1136" i="11" a="1"/>
  <c r="T1136" i="11" s="1"/>
  <c r="R1136" i="11" a="1"/>
  <c r="R1136" i="11" s="1"/>
  <c r="R367" i="11" a="1"/>
  <c r="R367" i="11" s="1"/>
  <c r="T367" i="11" a="1"/>
  <c r="T367" i="11" s="1"/>
  <c r="N367" i="11" a="1"/>
  <c r="N367" i="11" s="1"/>
  <c r="V367" i="11" a="1"/>
  <c r="V367" i="11" s="1"/>
  <c r="N724" i="11" a="1"/>
  <c r="N724" i="11" s="1"/>
  <c r="V724" i="11" a="1"/>
  <c r="V724" i="11" s="1"/>
  <c r="R724" i="11" a="1"/>
  <c r="R724" i="11" s="1"/>
  <c r="T724" i="11" a="1"/>
  <c r="T724" i="11" s="1"/>
  <c r="V158" i="11" a="1"/>
  <c r="V158" i="11" s="1"/>
  <c r="N158" i="11" a="1"/>
  <c r="N158" i="11" s="1"/>
  <c r="R158" i="11" a="1"/>
  <c r="R158" i="11" s="1"/>
  <c r="T158" i="11" a="1"/>
  <c r="T158" i="11" s="1"/>
  <c r="R1151" i="11" a="1"/>
  <c r="R1151" i="11" s="1"/>
  <c r="N1151" i="11" a="1"/>
  <c r="N1151" i="11" s="1"/>
  <c r="V1151" i="11" a="1"/>
  <c r="V1151" i="11" s="1"/>
  <c r="T1151" i="11" a="1"/>
  <c r="T1151" i="11" s="1"/>
  <c r="R1354" i="11" a="1"/>
  <c r="R1354" i="11" s="1"/>
  <c r="T1354" i="11" a="1"/>
  <c r="T1354" i="11" s="1"/>
  <c r="V1354" i="11" a="1"/>
  <c r="V1354" i="11" s="1"/>
  <c r="N1354" i="11" a="1"/>
  <c r="N1354" i="11" s="1"/>
  <c r="N1006" i="11" a="1"/>
  <c r="N1006" i="11" s="1"/>
  <c r="R1006" i="11" a="1"/>
  <c r="R1006" i="11" s="1"/>
  <c r="T1006" i="11" a="1"/>
  <c r="T1006" i="11" s="1"/>
  <c r="V1006" i="11" a="1"/>
  <c r="V1006" i="11" s="1"/>
  <c r="N910" i="11" a="1"/>
  <c r="N910" i="11" s="1"/>
  <c r="T910" i="11" a="1"/>
  <c r="T910" i="11" s="1"/>
  <c r="V910" i="11" a="1"/>
  <c r="V910" i="11" s="1"/>
  <c r="R910" i="11" a="1"/>
  <c r="R910" i="11" s="1"/>
  <c r="V529" i="11" a="1"/>
  <c r="V529" i="11" s="1"/>
  <c r="R529" i="11" a="1"/>
  <c r="R529" i="11" s="1"/>
  <c r="T529" i="11" a="1"/>
  <c r="T529" i="11" s="1"/>
  <c r="N529" i="11" a="1"/>
  <c r="N529" i="11" s="1"/>
  <c r="R781" i="11" a="1"/>
  <c r="R781" i="11" s="1"/>
  <c r="V781" i="11" a="1"/>
  <c r="V781" i="11" s="1"/>
  <c r="N781" i="11" a="1"/>
  <c r="N781" i="11" s="1"/>
  <c r="T781" i="11" a="1"/>
  <c r="T781" i="11" s="1"/>
  <c r="N407" i="11" a="1"/>
  <c r="N407" i="11" s="1"/>
  <c r="T407" i="11" a="1"/>
  <c r="T407" i="11" s="1"/>
  <c r="V407" i="11" a="1"/>
  <c r="V407" i="11" s="1"/>
  <c r="R407" i="11" a="1"/>
  <c r="R407" i="11" s="1"/>
  <c r="R212" i="11" a="1"/>
  <c r="R212" i="11" s="1"/>
  <c r="N212" i="11" a="1"/>
  <c r="N212" i="11" s="1"/>
  <c r="T212" i="11" a="1"/>
  <c r="T212" i="11" s="1"/>
  <c r="V212" i="11" a="1"/>
  <c r="V212" i="11" s="1"/>
  <c r="V337" i="11" a="1"/>
  <c r="V337" i="11" s="1"/>
  <c r="T337" i="11" a="1"/>
  <c r="T337" i="11" s="1"/>
  <c r="R337" i="11" a="1"/>
  <c r="R337" i="11" s="1"/>
  <c r="R1086" i="11" a="1"/>
  <c r="R1086" i="11" s="1"/>
  <c r="V1086" i="11" a="1"/>
  <c r="V1086" i="11" s="1"/>
  <c r="N1086" i="11" a="1"/>
  <c r="N1086" i="11" s="1"/>
  <c r="T1086" i="11" a="1"/>
  <c r="T1086" i="11" s="1"/>
  <c r="V1452" i="11" a="1"/>
  <c r="V1452" i="11" s="1"/>
  <c r="N1452" i="11" a="1"/>
  <c r="N1452" i="11" s="1"/>
  <c r="R1452" i="11" a="1"/>
  <c r="R1452" i="11" s="1"/>
  <c r="T1452" i="11" a="1"/>
  <c r="T1452" i="11" s="1"/>
  <c r="R1236" i="11" a="1"/>
  <c r="R1236" i="11" s="1"/>
  <c r="T1236" i="11" a="1"/>
  <c r="T1236" i="11" s="1"/>
  <c r="V1236" i="11" a="1"/>
  <c r="V1236" i="11" s="1"/>
  <c r="N1236" i="11" a="1"/>
  <c r="N1236" i="11" s="1"/>
  <c r="N146" i="11" a="1"/>
  <c r="N146" i="11" s="1"/>
  <c r="T146" i="11" a="1"/>
  <c r="T146" i="11" s="1"/>
  <c r="V146" i="11" a="1"/>
  <c r="V146" i="11" s="1"/>
  <c r="R146" i="11" a="1"/>
  <c r="R146" i="11" s="1"/>
  <c r="T972" i="11" a="1"/>
  <c r="T972" i="11" s="1"/>
  <c r="R972" i="11" a="1"/>
  <c r="R972" i="11" s="1"/>
  <c r="N972" i="11" a="1"/>
  <c r="N972" i="11" s="1"/>
  <c r="V972" i="11" a="1"/>
  <c r="V972" i="11" s="1"/>
  <c r="T1089" i="11" a="1"/>
  <c r="T1089" i="11" s="1"/>
  <c r="N1089" i="11" a="1"/>
  <c r="N1089" i="11" s="1"/>
  <c r="V1089" i="11" a="1"/>
  <c r="V1089" i="11" s="1"/>
  <c r="R1089" i="11" a="1"/>
  <c r="R1089" i="11" s="1"/>
  <c r="R1341" i="11" a="1"/>
  <c r="R1341" i="11" s="1"/>
  <c r="V1341" i="11" a="1"/>
  <c r="V1341" i="11" s="1"/>
  <c r="T1341" i="11" a="1"/>
  <c r="T1341" i="11" s="1"/>
  <c r="N1341" i="11" a="1"/>
  <c r="N1341" i="11" s="1"/>
  <c r="V1045" i="11" a="1"/>
  <c r="V1045" i="11" s="1"/>
  <c r="T1045" i="11" a="1"/>
  <c r="T1045" i="11" s="1"/>
  <c r="N1045" i="11" a="1"/>
  <c r="N1045" i="11" s="1"/>
  <c r="R1045" i="11" a="1"/>
  <c r="R1045" i="11" s="1"/>
  <c r="R411" i="11" a="1"/>
  <c r="R411" i="11" s="1"/>
  <c r="T411" i="11" a="1"/>
  <c r="T411" i="11" s="1"/>
  <c r="N411" i="11" a="1"/>
  <c r="N411" i="11" s="1"/>
  <c r="V411" i="11" a="1"/>
  <c r="V411" i="11" s="1"/>
  <c r="N751" i="11" a="1"/>
  <c r="N751" i="11" s="1"/>
  <c r="T751" i="11" a="1"/>
  <c r="T751" i="11" s="1"/>
  <c r="V751" i="11" a="1"/>
  <c r="V751" i="11" s="1"/>
  <c r="R751" i="11" a="1"/>
  <c r="R751" i="11" s="1"/>
  <c r="R934" i="11" a="1"/>
  <c r="R934" i="11" s="1"/>
  <c r="N934" i="11" a="1"/>
  <c r="N934" i="11" s="1"/>
  <c r="T934" i="11" a="1"/>
  <c r="T934" i="11" s="1"/>
  <c r="V934" i="11" a="1"/>
  <c r="V934" i="11" s="1"/>
  <c r="V344" i="11" a="1"/>
  <c r="V344" i="11" s="1"/>
  <c r="R344" i="11" a="1"/>
  <c r="R344" i="11" s="1"/>
  <c r="T344" i="11" a="1"/>
  <c r="T344" i="11" s="1"/>
  <c r="V828" i="11" a="1"/>
  <c r="V828" i="11" s="1"/>
  <c r="T828" i="11" a="1"/>
  <c r="T828" i="11" s="1"/>
  <c r="N828" i="11" a="1"/>
  <c r="N828" i="11" s="1"/>
  <c r="R828" i="11" a="1"/>
  <c r="R828" i="11" s="1"/>
  <c r="T1009" i="11" a="1"/>
  <c r="T1009" i="11" s="1"/>
  <c r="N1009" i="11" a="1"/>
  <c r="N1009" i="11" s="1"/>
  <c r="R1009" i="11" a="1"/>
  <c r="R1009" i="11" s="1"/>
  <c r="V1009" i="11" a="1"/>
  <c r="V1009" i="11" s="1"/>
  <c r="V384" i="11" a="1"/>
  <c r="V384" i="11" s="1"/>
  <c r="T384" i="11" a="1"/>
  <c r="T384" i="11" s="1"/>
  <c r="R384" i="11" a="1"/>
  <c r="R384" i="11" s="1"/>
  <c r="N384" i="11" a="1"/>
  <c r="N384" i="11" s="1"/>
  <c r="R785" i="11" a="1"/>
  <c r="R785" i="11" s="1"/>
  <c r="N785" i="11" a="1"/>
  <c r="N785" i="11" s="1"/>
  <c r="V785" i="11" a="1"/>
  <c r="V785" i="11" s="1"/>
  <c r="T785" i="11" a="1"/>
  <c r="T785" i="11" s="1"/>
  <c r="V1049" i="11" a="1"/>
  <c r="V1049" i="11" s="1"/>
  <c r="T1049" i="11" a="1"/>
  <c r="T1049" i="11" s="1"/>
  <c r="N1049" i="11" a="1"/>
  <c r="N1049" i="11" s="1"/>
  <c r="R1049" i="11" a="1"/>
  <c r="R1049" i="11" s="1"/>
  <c r="R747" i="11" a="1"/>
  <c r="R747" i="11" s="1"/>
  <c r="T747" i="11" a="1"/>
  <c r="T747" i="11" s="1"/>
  <c r="N747" i="11" a="1"/>
  <c r="N747" i="11" s="1"/>
  <c r="V747" i="11" a="1"/>
  <c r="V747" i="11" s="1"/>
  <c r="V1380" i="11" a="1"/>
  <c r="V1380" i="11" s="1"/>
  <c r="T1380" i="11" a="1"/>
  <c r="T1380" i="11" s="1"/>
  <c r="N1380" i="11" a="1"/>
  <c r="N1380" i="11" s="1"/>
  <c r="R1380" i="11" a="1"/>
  <c r="R1380" i="11" s="1"/>
  <c r="N708" i="11" a="1"/>
  <c r="N708" i="11" s="1"/>
  <c r="V708" i="11" a="1"/>
  <c r="V708" i="11" s="1"/>
  <c r="T708" i="11" a="1"/>
  <c r="T708" i="11" s="1"/>
  <c r="R708" i="11" a="1"/>
  <c r="R708" i="11" s="1"/>
  <c r="T997" i="11" a="1"/>
  <c r="T997" i="11" s="1"/>
  <c r="R997" i="11" a="1"/>
  <c r="R997" i="11" s="1"/>
  <c r="N997" i="11" a="1"/>
  <c r="N997" i="11" s="1"/>
  <c r="V997" i="11" a="1"/>
  <c r="V997" i="11" s="1"/>
  <c r="V1174" i="11" a="1"/>
  <c r="V1174" i="11" s="1"/>
  <c r="T1174" i="11" a="1"/>
  <c r="T1174" i="11" s="1"/>
  <c r="R1174" i="11" a="1"/>
  <c r="R1174" i="11" s="1"/>
  <c r="N1174" i="11" a="1"/>
  <c r="N1174" i="11" s="1"/>
  <c r="R1401" i="11" a="1"/>
  <c r="R1401" i="11" s="1"/>
  <c r="N1401" i="11" a="1"/>
  <c r="N1401" i="11" s="1"/>
  <c r="T1401" i="11" a="1"/>
  <c r="T1401" i="11" s="1"/>
  <c r="V1401" i="11" a="1"/>
  <c r="V1401" i="11" s="1"/>
  <c r="T1304" i="11" a="1"/>
  <c r="T1304" i="11" s="1"/>
  <c r="N1304" i="11" a="1"/>
  <c r="N1304" i="11" s="1"/>
  <c r="V1304" i="11" a="1"/>
  <c r="V1304" i="11" s="1"/>
  <c r="R1304" i="11" a="1"/>
  <c r="R1304" i="11" s="1"/>
  <c r="T1433" i="11" a="1"/>
  <c r="T1433" i="11" s="1"/>
  <c r="N1433" i="11" a="1"/>
  <c r="N1433" i="11" s="1"/>
  <c r="V1433" i="11" a="1"/>
  <c r="V1433" i="11" s="1"/>
  <c r="R1433" i="11" a="1"/>
  <c r="R1433" i="11" s="1"/>
  <c r="V388" i="11" a="1"/>
  <c r="V388" i="11" s="1"/>
  <c r="N388" i="11" a="1"/>
  <c r="N388" i="11" s="1"/>
  <c r="R388" i="11" a="1"/>
  <c r="R388" i="11" s="1"/>
  <c r="T388" i="11" a="1"/>
  <c r="T388" i="11" s="1"/>
  <c r="T224" i="11" a="1"/>
  <c r="T224" i="11" s="1"/>
  <c r="R224" i="11" a="1"/>
  <c r="R224" i="11" s="1"/>
  <c r="V224" i="11" a="1"/>
  <c r="V224" i="11" s="1"/>
  <c r="N224" i="11" a="1"/>
  <c r="N224" i="11" s="1"/>
  <c r="R1379" i="11" a="1"/>
  <c r="R1379" i="11" s="1"/>
  <c r="T1379" i="11" a="1"/>
  <c r="T1379" i="11" s="1"/>
  <c r="N1379" i="11" a="1"/>
  <c r="N1379" i="11" s="1"/>
  <c r="V1379" i="11" a="1"/>
  <c r="V1379" i="11" s="1"/>
  <c r="N1446" i="11" a="1"/>
  <c r="N1446" i="11" s="1"/>
  <c r="R1446" i="11" a="1"/>
  <c r="R1446" i="11" s="1"/>
  <c r="V1446" i="11" a="1"/>
  <c r="V1446" i="11" s="1"/>
  <c r="T1446" i="11" a="1"/>
  <c r="T1446" i="11" s="1"/>
  <c r="V1103" i="11" a="1"/>
  <c r="V1103" i="11" s="1"/>
  <c r="N1103" i="11" a="1"/>
  <c r="N1103" i="11" s="1"/>
  <c r="T1103" i="11" a="1"/>
  <c r="T1103" i="11" s="1"/>
  <c r="R1103" i="11" a="1"/>
  <c r="R1103" i="11" s="1"/>
  <c r="N288" i="11" a="1"/>
  <c r="N288" i="11" s="1"/>
  <c r="V288" i="11" a="1"/>
  <c r="V288" i="11" s="1"/>
  <c r="T288" i="11" a="1"/>
  <c r="T288" i="11" s="1"/>
  <c r="R288" i="11" a="1"/>
  <c r="R288" i="11" s="1"/>
  <c r="R748" i="11" a="1"/>
  <c r="R748" i="11" s="1"/>
  <c r="T748" i="11" a="1"/>
  <c r="T748" i="11" s="1"/>
  <c r="N748" i="11" a="1"/>
  <c r="N748" i="11" s="1"/>
  <c r="V748" i="11" a="1"/>
  <c r="V748" i="11" s="1"/>
  <c r="V928" i="11" a="1"/>
  <c r="V928" i="11" s="1"/>
  <c r="T928" i="11" a="1"/>
  <c r="T928" i="11" s="1"/>
  <c r="N928" i="11" a="1"/>
  <c r="N928" i="11" s="1"/>
  <c r="R928" i="11" a="1"/>
  <c r="R928" i="11" s="1"/>
  <c r="V1101" i="11" a="1"/>
  <c r="V1101" i="11" s="1"/>
  <c r="T1101" i="11" a="1"/>
  <c r="T1101" i="11" s="1"/>
  <c r="N1101" i="11" a="1"/>
  <c r="N1101" i="11" s="1"/>
  <c r="R1101" i="11" a="1"/>
  <c r="R1101" i="11" s="1"/>
  <c r="T1420" i="11" a="1"/>
  <c r="T1420" i="11" s="1"/>
  <c r="V1420" i="11" a="1"/>
  <c r="V1420" i="11" s="1"/>
  <c r="N1420" i="11" a="1"/>
  <c r="N1420" i="11" s="1"/>
  <c r="R1420" i="11" a="1"/>
  <c r="R1420" i="11" s="1"/>
  <c r="T1500" i="11" a="1"/>
  <c r="T1500" i="11" s="1"/>
  <c r="R1500" i="11" a="1"/>
  <c r="R1500" i="11" s="1"/>
  <c r="V1500" i="11" a="1"/>
  <c r="V1500" i="11" s="1"/>
  <c r="N1500" i="11" a="1"/>
  <c r="N1500" i="11" s="1"/>
  <c r="R634" i="11" a="1"/>
  <c r="R634" i="11" s="1"/>
  <c r="V634" i="11" a="1"/>
  <c r="V634" i="11" s="1"/>
  <c r="N634" i="11" a="1"/>
  <c r="N634" i="11" s="1"/>
  <c r="T634" i="11" a="1"/>
  <c r="T634" i="11" s="1"/>
  <c r="N1451" i="11" a="1"/>
  <c r="N1451" i="11" s="1"/>
  <c r="T1451" i="11" a="1"/>
  <c r="T1451" i="11" s="1"/>
  <c r="R1451" i="11" a="1"/>
  <c r="R1451" i="11" s="1"/>
  <c r="V1451" i="11" a="1"/>
  <c r="V1451" i="11" s="1"/>
  <c r="V800" i="11" a="1"/>
  <c r="V800" i="11" s="1"/>
  <c r="R800" i="11" a="1"/>
  <c r="R800" i="11" s="1"/>
  <c r="T800" i="11" a="1"/>
  <c r="T800" i="11" s="1"/>
  <c r="N800" i="11" a="1"/>
  <c r="N800" i="11" s="1"/>
  <c r="T893" i="11" a="1"/>
  <c r="T893" i="11" s="1"/>
  <c r="V893" i="11" a="1"/>
  <c r="V893" i="11" s="1"/>
  <c r="N893" i="11" a="1"/>
  <c r="N893" i="11" s="1"/>
  <c r="R893" i="11" a="1"/>
  <c r="R893" i="11" s="1"/>
  <c r="R1456" i="11" a="1"/>
  <c r="R1456" i="11" s="1"/>
  <c r="N1456" i="11" a="1"/>
  <c r="N1456" i="11" s="1"/>
  <c r="V1456" i="11" a="1"/>
  <c r="V1456" i="11" s="1"/>
  <c r="T1456" i="11" a="1"/>
  <c r="T1456" i="11" s="1"/>
  <c r="V563" i="11" a="1"/>
  <c r="V563" i="11" s="1"/>
  <c r="T563" i="11" a="1"/>
  <c r="T563" i="11" s="1"/>
  <c r="R563" i="11" a="1"/>
  <c r="R563" i="11" s="1"/>
  <c r="N563" i="11" a="1"/>
  <c r="N563" i="11" s="1"/>
  <c r="N213" i="11" a="1"/>
  <c r="N213" i="11" s="1"/>
  <c r="R213" i="11" a="1"/>
  <c r="R213" i="11" s="1"/>
  <c r="V213" i="11" a="1"/>
  <c r="V213" i="11" s="1"/>
  <c r="T213" i="11" a="1"/>
  <c r="T213" i="11" s="1"/>
  <c r="N825" i="11" a="1"/>
  <c r="N825" i="11" s="1"/>
  <c r="V825" i="11" a="1"/>
  <c r="V825" i="11" s="1"/>
  <c r="R825" i="11" a="1"/>
  <c r="R825" i="11" s="1"/>
  <c r="T825" i="11" a="1"/>
  <c r="T825" i="11" s="1"/>
  <c r="R492" i="11" a="1"/>
  <c r="R492" i="11" s="1"/>
  <c r="V492" i="11" a="1"/>
  <c r="V492" i="11" s="1"/>
  <c r="T492" i="11" a="1"/>
  <c r="T492" i="11" s="1"/>
  <c r="N492" i="11" a="1"/>
  <c r="N492" i="11" s="1"/>
  <c r="T105" i="11" a="1"/>
  <c r="T105" i="11" s="1"/>
  <c r="V105" i="11" a="1"/>
  <c r="V105" i="11" s="1"/>
  <c r="R105" i="11" a="1"/>
  <c r="R105" i="11" s="1"/>
  <c r="N105" i="11" a="1"/>
  <c r="N105" i="11" s="1"/>
  <c r="R532" i="11" a="1"/>
  <c r="R532" i="11" s="1"/>
  <c r="N532" i="11" a="1"/>
  <c r="N532" i="11" s="1"/>
  <c r="T532" i="11" a="1"/>
  <c r="T532" i="11" s="1"/>
  <c r="V532" i="11" a="1"/>
  <c r="V532" i="11" s="1"/>
  <c r="V835" i="11" a="1"/>
  <c r="V835" i="11" s="1"/>
  <c r="N835" i="11" a="1"/>
  <c r="N835" i="11" s="1"/>
  <c r="R835" i="11" a="1"/>
  <c r="R835" i="11" s="1"/>
  <c r="T835" i="11" a="1"/>
  <c r="T835" i="11" s="1"/>
  <c r="T430" i="11" a="1"/>
  <c r="T430" i="11" s="1"/>
  <c r="R430" i="11" a="1"/>
  <c r="R430" i="11" s="1"/>
  <c r="N430" i="11" a="1"/>
  <c r="N430" i="11" s="1"/>
  <c r="V430" i="11" a="1"/>
  <c r="V430" i="11" s="1"/>
  <c r="T287" i="11" a="1"/>
  <c r="T287" i="11" s="1"/>
  <c r="N287" i="11" a="1"/>
  <c r="N287" i="11" s="1"/>
  <c r="R287" i="11" a="1"/>
  <c r="R287" i="11" s="1"/>
  <c r="V287" i="11" a="1"/>
  <c r="V287" i="11" s="1"/>
  <c r="V123" i="11" a="1"/>
  <c r="V123" i="11" s="1"/>
  <c r="N123" i="11" a="1"/>
  <c r="N123" i="11" s="1"/>
  <c r="T123" i="11" a="1"/>
  <c r="T123" i="11" s="1"/>
  <c r="R123" i="11" a="1"/>
  <c r="R123" i="11" s="1"/>
  <c r="V1476" i="11" a="1"/>
  <c r="V1476" i="11" s="1"/>
  <c r="N1476" i="11" a="1"/>
  <c r="N1476" i="11" s="1"/>
  <c r="T1476" i="11" a="1"/>
  <c r="T1476" i="11" s="1"/>
  <c r="R1476" i="11" a="1"/>
  <c r="R1476" i="11" s="1"/>
  <c r="R1463" i="11" a="1"/>
  <c r="R1463" i="11" s="1"/>
  <c r="T1463" i="11" a="1"/>
  <c r="T1463" i="11" s="1"/>
  <c r="V1463" i="11" a="1"/>
  <c r="V1463" i="11" s="1"/>
  <c r="N1463" i="11" a="1"/>
  <c r="N1463" i="11" s="1"/>
  <c r="R608" i="11" a="1"/>
  <c r="R608" i="11" s="1"/>
  <c r="N608" i="11" a="1"/>
  <c r="N608" i="11" s="1"/>
  <c r="T608" i="11" a="1"/>
  <c r="T608" i="11" s="1"/>
  <c r="V608" i="11" a="1"/>
  <c r="V608" i="11" s="1"/>
  <c r="V904" i="11" a="1"/>
  <c r="V904" i="11" s="1"/>
  <c r="N904" i="11" a="1"/>
  <c r="N904" i="11" s="1"/>
  <c r="T904" i="11" a="1"/>
  <c r="T904" i="11" s="1"/>
  <c r="R904" i="11" a="1"/>
  <c r="R904" i="11" s="1"/>
  <c r="T1036" i="11" a="1"/>
  <c r="T1036" i="11" s="1"/>
  <c r="R1036" i="11" a="1"/>
  <c r="R1036" i="11" s="1"/>
  <c r="V1036" i="11" a="1"/>
  <c r="V1036" i="11" s="1"/>
  <c r="N1036" i="11" a="1"/>
  <c r="N1036" i="11" s="1"/>
  <c r="V851" i="11" a="1"/>
  <c r="V851" i="11" s="1"/>
  <c r="T851" i="11" a="1"/>
  <c r="T851" i="11" s="1"/>
  <c r="N851" i="11" a="1"/>
  <c r="N851" i="11" s="1"/>
  <c r="R851" i="11" a="1"/>
  <c r="R851" i="11" s="1"/>
  <c r="T1070" i="11" a="1"/>
  <c r="T1070" i="11" s="1"/>
  <c r="N1070" i="11" a="1"/>
  <c r="N1070" i="11" s="1"/>
  <c r="R1070" i="11" a="1"/>
  <c r="R1070" i="11" s="1"/>
  <c r="V1070" i="11" a="1"/>
  <c r="V1070" i="11" s="1"/>
  <c r="N1138" i="11" a="1"/>
  <c r="N1138" i="11" s="1"/>
  <c r="V1138" i="11" a="1"/>
  <c r="V1138" i="11" s="1"/>
  <c r="T1138" i="11" a="1"/>
  <c r="T1138" i="11" s="1"/>
  <c r="R1138" i="11" a="1"/>
  <c r="R1138" i="11" s="1"/>
  <c r="T1063" i="11" a="1"/>
  <c r="T1063" i="11" s="1"/>
  <c r="N1063" i="11" a="1"/>
  <c r="N1063" i="11" s="1"/>
  <c r="V1063" i="11" a="1"/>
  <c r="V1063" i="11" s="1"/>
  <c r="R1063" i="11" a="1"/>
  <c r="R1063" i="11" s="1"/>
  <c r="N617" i="11" a="1"/>
  <c r="N617" i="11" s="1"/>
  <c r="R617" i="11" a="1"/>
  <c r="R617" i="11" s="1"/>
  <c r="V617" i="11" a="1"/>
  <c r="V617" i="11" s="1"/>
  <c r="T617" i="11" a="1"/>
  <c r="T617" i="11" s="1"/>
  <c r="T988" i="11" a="1"/>
  <c r="T988" i="11" s="1"/>
  <c r="N988" i="11" a="1"/>
  <c r="N988" i="11" s="1"/>
  <c r="V988" i="11" a="1"/>
  <c r="V988" i="11" s="1"/>
  <c r="R988" i="11" a="1"/>
  <c r="R988" i="11" s="1"/>
  <c r="V1017" i="11" a="1"/>
  <c r="V1017" i="11" s="1"/>
  <c r="T1017" i="11" a="1"/>
  <c r="T1017" i="11" s="1"/>
  <c r="N1017" i="11" a="1"/>
  <c r="N1017" i="11" s="1"/>
  <c r="R1017" i="11" a="1"/>
  <c r="R1017" i="11" s="1"/>
  <c r="V1493" i="11" a="1"/>
  <c r="V1493" i="11" s="1"/>
  <c r="N1493" i="11" a="1"/>
  <c r="N1493" i="11" s="1"/>
  <c r="R1493" i="11" a="1"/>
  <c r="R1493" i="11" s="1"/>
  <c r="T1493" i="11" a="1"/>
  <c r="T1493" i="11" s="1"/>
  <c r="R1040" i="11" a="1"/>
  <c r="R1040" i="11" s="1"/>
  <c r="V1040" i="11" a="1"/>
  <c r="V1040" i="11" s="1"/>
  <c r="T1040" i="11" a="1"/>
  <c r="T1040" i="11" s="1"/>
  <c r="N1040" i="11" a="1"/>
  <c r="N1040" i="11" s="1"/>
  <c r="R804" i="11" a="1"/>
  <c r="R804" i="11" s="1"/>
  <c r="T804" i="11" a="1"/>
  <c r="T804" i="11" s="1"/>
  <c r="N804" i="11" a="1"/>
  <c r="N804" i="11" s="1"/>
  <c r="V804" i="11" a="1"/>
  <c r="V804" i="11" s="1"/>
  <c r="R172" i="11" a="1"/>
  <c r="R172" i="11" s="1"/>
  <c r="V172" i="11" a="1"/>
  <c r="V172" i="11" s="1"/>
  <c r="N172" i="11" a="1"/>
  <c r="N172" i="11" s="1"/>
  <c r="T172" i="11" a="1"/>
  <c r="T172" i="11" s="1"/>
  <c r="V1453" i="11" a="1"/>
  <c r="V1453" i="11" s="1"/>
  <c r="N1453" i="11" a="1"/>
  <c r="N1453" i="11" s="1"/>
  <c r="R1453" i="11" a="1"/>
  <c r="R1453" i="11" s="1"/>
  <c r="T1453" i="11" a="1"/>
  <c r="T1453" i="11" s="1"/>
  <c r="T1267" i="11" a="1"/>
  <c r="T1267" i="11" s="1"/>
  <c r="R1267" i="11" a="1"/>
  <c r="R1267" i="11" s="1"/>
  <c r="V1267" i="11" a="1"/>
  <c r="V1267" i="11" s="1"/>
  <c r="N1267" i="11" a="1"/>
  <c r="N1267" i="11" s="1"/>
  <c r="T533" i="11" a="1"/>
  <c r="T533" i="11" s="1"/>
  <c r="R533" i="11" a="1"/>
  <c r="R533" i="11" s="1"/>
  <c r="V533" i="11" a="1"/>
  <c r="V533" i="11" s="1"/>
  <c r="N533" i="11" a="1"/>
  <c r="N533" i="11" s="1"/>
  <c r="N1019" i="11" a="1"/>
  <c r="N1019" i="11" s="1"/>
  <c r="V1019" i="11" a="1"/>
  <c r="V1019" i="11" s="1"/>
  <c r="T1019" i="11" a="1"/>
  <c r="T1019" i="11" s="1"/>
  <c r="R1019" i="11" a="1"/>
  <c r="R1019" i="11" s="1"/>
  <c r="N564" i="11" a="1"/>
  <c r="N564" i="11" s="1"/>
  <c r="R564" i="11" a="1"/>
  <c r="R564" i="11" s="1"/>
  <c r="V564" i="11" a="1"/>
  <c r="V564" i="11" s="1"/>
  <c r="T564" i="11" a="1"/>
  <c r="T564" i="11" s="1"/>
  <c r="R671" i="11" a="1"/>
  <c r="R671" i="11" s="1"/>
  <c r="N671" i="11" a="1"/>
  <c r="N671" i="11" s="1"/>
  <c r="T671" i="11" a="1"/>
  <c r="T671" i="11" s="1"/>
  <c r="V671" i="11" a="1"/>
  <c r="V671" i="11" s="1"/>
  <c r="V1319" i="11" a="1"/>
  <c r="V1319" i="11" s="1"/>
  <c r="T1319" i="11" a="1"/>
  <c r="T1319" i="11" s="1"/>
  <c r="N1319" i="11" a="1"/>
  <c r="N1319" i="11" s="1"/>
  <c r="R1319" i="11" a="1"/>
  <c r="R1319" i="11" s="1"/>
  <c r="T1392" i="11" a="1"/>
  <c r="T1392" i="11" s="1"/>
  <c r="V1392" i="11" a="1"/>
  <c r="V1392" i="11" s="1"/>
  <c r="N1392" i="11" a="1"/>
  <c r="N1392" i="11" s="1"/>
  <c r="R1392" i="11" a="1"/>
  <c r="R1392" i="11" s="1"/>
  <c r="N435" i="11" a="1"/>
  <c r="N435" i="11" s="1"/>
  <c r="V435" i="11" a="1"/>
  <c r="V435" i="11" s="1"/>
  <c r="T435" i="11" a="1"/>
  <c r="T435" i="11" s="1"/>
  <c r="R435" i="11" a="1"/>
  <c r="R435" i="11" s="1"/>
  <c r="T97" i="11" a="1"/>
  <c r="T97" i="11" s="1"/>
  <c r="R97" i="11" a="1"/>
  <c r="R97" i="11" s="1"/>
  <c r="N97" i="11" a="1"/>
  <c r="N97" i="11" s="1"/>
  <c r="V97" i="11" a="1"/>
  <c r="V97" i="11" s="1"/>
  <c r="R836" i="11" a="1"/>
  <c r="R836" i="11" s="1"/>
  <c r="N836" i="11" a="1"/>
  <c r="N836" i="11" s="1"/>
  <c r="V836" i="11" a="1"/>
  <c r="V836" i="11" s="1"/>
  <c r="T836" i="11" a="1"/>
  <c r="T836" i="11" s="1"/>
  <c r="N354" i="11" a="1"/>
  <c r="N354" i="11" s="1"/>
  <c r="T354" i="11" a="1"/>
  <c r="T354" i="11" s="1"/>
  <c r="V354" i="11" a="1"/>
  <c r="V354" i="11" s="1"/>
  <c r="R354" i="11" a="1"/>
  <c r="R354" i="11" s="1"/>
  <c r="V655" i="11" a="1"/>
  <c r="V655" i="11" s="1"/>
  <c r="R655" i="11" a="1"/>
  <c r="R655" i="11" s="1"/>
  <c r="N655" i="11" a="1"/>
  <c r="N655" i="11" s="1"/>
  <c r="T655" i="11" a="1"/>
  <c r="T655" i="11" s="1"/>
  <c r="T143" i="11" a="1"/>
  <c r="T143" i="11" s="1"/>
  <c r="N143" i="11" a="1"/>
  <c r="N143" i="11" s="1"/>
  <c r="V143" i="11" a="1"/>
  <c r="V143" i="11" s="1"/>
  <c r="R143" i="11" a="1"/>
  <c r="R143" i="11" s="1"/>
  <c r="T649" i="11" a="1"/>
  <c r="T649" i="11" s="1"/>
  <c r="N649" i="11" a="1"/>
  <c r="N649" i="11" s="1"/>
  <c r="R649" i="11" a="1"/>
  <c r="R649" i="11" s="1"/>
  <c r="V649" i="11" a="1"/>
  <c r="V649" i="11" s="1"/>
  <c r="N1134" i="11" a="1"/>
  <c r="N1134" i="11" s="1"/>
  <c r="T1134" i="11" a="1"/>
  <c r="T1134" i="11" s="1"/>
  <c r="V1134" i="11" a="1"/>
  <c r="V1134" i="11" s="1"/>
  <c r="R1134" i="11" a="1"/>
  <c r="R1134" i="11" s="1"/>
  <c r="T1292" i="11" a="1"/>
  <c r="T1292" i="11" s="1"/>
  <c r="N1292" i="11" a="1"/>
  <c r="N1292" i="11" s="1"/>
  <c r="R1292" i="11" a="1"/>
  <c r="R1292" i="11" s="1"/>
  <c r="V1292" i="11" a="1"/>
  <c r="V1292" i="11" s="1"/>
  <c r="T454" i="11" a="1"/>
  <c r="T454" i="11" s="1"/>
  <c r="R454" i="11" a="1"/>
  <c r="R454" i="11" s="1"/>
  <c r="V454" i="11" a="1"/>
  <c r="V454" i="11" s="1"/>
  <c r="N454" i="11" a="1"/>
  <c r="N454" i="11" s="1"/>
  <c r="N1153" i="11" a="1"/>
  <c r="N1153" i="11" s="1"/>
  <c r="R1153" i="11" a="1"/>
  <c r="R1153" i="11" s="1"/>
  <c r="V1153" i="11" a="1"/>
  <c r="V1153" i="11" s="1"/>
  <c r="T1153" i="11" a="1"/>
  <c r="T1153" i="11" s="1"/>
  <c r="T450" i="11" a="1"/>
  <c r="T450" i="11" s="1"/>
  <c r="N450" i="11" a="1"/>
  <c r="N450" i="11" s="1"/>
  <c r="V450" i="11" a="1"/>
  <c r="V450" i="11" s="1"/>
  <c r="R450" i="11" a="1"/>
  <c r="R450" i="11" s="1"/>
  <c r="N680" i="11" a="1"/>
  <c r="N680" i="11" s="1"/>
  <c r="T680" i="11" a="1"/>
  <c r="T680" i="11" s="1"/>
  <c r="V680" i="11" a="1"/>
  <c r="V680" i="11" s="1"/>
  <c r="R680" i="11" a="1"/>
  <c r="R680" i="11" s="1"/>
  <c r="V1048" i="11" a="1"/>
  <c r="V1048" i="11" s="1"/>
  <c r="T1048" i="11" a="1"/>
  <c r="T1048" i="11" s="1"/>
  <c r="N1048" i="11" a="1"/>
  <c r="N1048" i="11" s="1"/>
  <c r="R1048" i="11" a="1"/>
  <c r="R1048" i="11" s="1"/>
  <c r="T144" i="11" a="1"/>
  <c r="T144" i="11" s="1"/>
  <c r="R144" i="11" a="1"/>
  <c r="R144" i="11" s="1"/>
  <c r="V144" i="11" a="1"/>
  <c r="V144" i="11" s="1"/>
  <c r="N144" i="11" a="1"/>
  <c r="N144" i="11" s="1"/>
  <c r="V931" i="11" a="1"/>
  <c r="V931" i="11" s="1"/>
  <c r="N931" i="11" a="1"/>
  <c r="N931" i="11" s="1"/>
  <c r="R931" i="11" a="1"/>
  <c r="R931" i="11" s="1"/>
  <c r="T931" i="11" a="1"/>
  <c r="T931" i="11" s="1"/>
  <c r="N512" i="11" a="1"/>
  <c r="N512" i="11" s="1"/>
  <c r="T512" i="11" a="1"/>
  <c r="T512" i="11" s="1"/>
  <c r="R512" i="11" a="1"/>
  <c r="R512" i="11" s="1"/>
  <c r="V512" i="11" a="1"/>
  <c r="V512" i="11" s="1"/>
  <c r="V1266" i="11" a="1"/>
  <c r="V1266" i="11" s="1"/>
  <c r="R1266" i="11" a="1"/>
  <c r="R1266" i="11" s="1"/>
  <c r="N1266" i="11" a="1"/>
  <c r="N1266" i="11" s="1"/>
  <c r="T1266" i="11" a="1"/>
  <c r="T1266" i="11" s="1"/>
  <c r="T208" i="11" a="1"/>
  <c r="T208" i="11" s="1"/>
  <c r="R208" i="11" a="1"/>
  <c r="R208" i="11" s="1"/>
  <c r="N208" i="11" a="1"/>
  <c r="N208" i="11" s="1"/>
  <c r="V208" i="11" a="1"/>
  <c r="V208" i="11" s="1"/>
  <c r="R225" i="11" a="1"/>
  <c r="R225" i="11" s="1"/>
  <c r="V225" i="11" a="1"/>
  <c r="V225" i="11" s="1"/>
  <c r="N225" i="11" a="1"/>
  <c r="N225" i="11" s="1"/>
  <c r="T225" i="11" a="1"/>
  <c r="T225" i="11" s="1"/>
  <c r="R913" i="11" a="1"/>
  <c r="R913" i="11" s="1"/>
  <c r="V913" i="11" a="1"/>
  <c r="V913" i="11" s="1"/>
  <c r="T913" i="11" a="1"/>
  <c r="T913" i="11" s="1"/>
  <c r="N913" i="11" a="1"/>
  <c r="N913" i="11" s="1"/>
  <c r="T1485" i="11" a="1"/>
  <c r="T1485" i="11" s="1"/>
  <c r="R1485" i="11" a="1"/>
  <c r="R1485" i="11" s="1"/>
  <c r="N1485" i="11" a="1"/>
  <c r="N1485" i="11" s="1"/>
  <c r="V1485" i="11" a="1"/>
  <c r="V1485" i="11" s="1"/>
  <c r="V538" i="11" a="1"/>
  <c r="V538" i="11" s="1"/>
  <c r="R538" i="11" a="1"/>
  <c r="R538" i="11" s="1"/>
  <c r="N538" i="11" a="1"/>
  <c r="N538" i="11" s="1"/>
  <c r="T538" i="11" a="1"/>
  <c r="T538" i="11" s="1"/>
  <c r="R697" i="11" a="1"/>
  <c r="R697" i="11" s="1"/>
  <c r="T697" i="11" a="1"/>
  <c r="T697" i="11" s="1"/>
  <c r="V697" i="11" a="1"/>
  <c r="V697" i="11" s="1"/>
  <c r="N697" i="11" a="1"/>
  <c r="N697" i="11" s="1"/>
  <c r="R1257" i="11" a="1"/>
  <c r="R1257" i="11" s="1"/>
  <c r="N1257" i="11" a="1"/>
  <c r="N1257" i="11" s="1"/>
  <c r="V1257" i="11" a="1"/>
  <c r="V1257" i="11" s="1"/>
  <c r="T1257" i="11" a="1"/>
  <c r="T1257" i="11" s="1"/>
  <c r="T1113" i="11" a="1"/>
  <c r="T1113" i="11" s="1"/>
  <c r="V1113" i="11" a="1"/>
  <c r="V1113" i="11" s="1"/>
  <c r="N1113" i="11" a="1"/>
  <c r="N1113" i="11" s="1"/>
  <c r="R1113" i="11" a="1"/>
  <c r="R1113" i="11" s="1"/>
  <c r="R1242" i="11" a="1"/>
  <c r="R1242" i="11" s="1"/>
  <c r="V1242" i="11" a="1"/>
  <c r="V1242" i="11" s="1"/>
  <c r="N1242" i="11" a="1"/>
  <c r="N1242" i="11" s="1"/>
  <c r="T1242" i="11" a="1"/>
  <c r="T1242" i="11" s="1"/>
  <c r="T131" i="11" a="1"/>
  <c r="T131" i="11" s="1"/>
  <c r="V131" i="11" a="1"/>
  <c r="V131" i="11" s="1"/>
  <c r="R131" i="11" a="1"/>
  <c r="R131" i="11" s="1"/>
  <c r="N131" i="11" a="1"/>
  <c r="N131" i="11" s="1"/>
  <c r="R1028" i="11" a="1"/>
  <c r="R1028" i="11" s="1"/>
  <c r="V1028" i="11" a="1"/>
  <c r="V1028" i="11" s="1"/>
  <c r="T1028" i="11" a="1"/>
  <c r="T1028" i="11" s="1"/>
  <c r="N1028" i="11" a="1"/>
  <c r="N1028" i="11" s="1"/>
  <c r="V911" i="11" a="1"/>
  <c r="V911" i="11" s="1"/>
  <c r="N911" i="11" a="1"/>
  <c r="N911" i="11" s="1"/>
  <c r="T911" i="11" a="1"/>
  <c r="T911" i="11" s="1"/>
  <c r="R911" i="11" a="1"/>
  <c r="R911" i="11" s="1"/>
  <c r="V387" i="11" a="1"/>
  <c r="V387" i="11" s="1"/>
  <c r="R387" i="11" a="1"/>
  <c r="R387" i="11" s="1"/>
  <c r="N387" i="11" a="1"/>
  <c r="N387" i="11" s="1"/>
  <c r="T387" i="11" a="1"/>
  <c r="T387" i="11" s="1"/>
  <c r="V261" i="11" a="1"/>
  <c r="V261" i="11" s="1"/>
  <c r="T261" i="11" a="1"/>
  <c r="T261" i="11" s="1"/>
  <c r="R261" i="11" a="1"/>
  <c r="R261" i="11" s="1"/>
  <c r="N261" i="11" a="1"/>
  <c r="N261" i="11" s="1"/>
  <c r="N359" i="11" a="1"/>
  <c r="N359" i="11" s="1"/>
  <c r="T359" i="11" a="1"/>
  <c r="T359" i="11" s="1"/>
  <c r="R359" i="11" a="1"/>
  <c r="R359" i="11" s="1"/>
  <c r="V359" i="11" a="1"/>
  <c r="V359" i="11" s="1"/>
  <c r="N1029" i="11" a="1"/>
  <c r="N1029" i="11" s="1"/>
  <c r="R1029" i="11" a="1"/>
  <c r="R1029" i="11" s="1"/>
  <c r="V1029" i="11" a="1"/>
  <c r="V1029" i="11" s="1"/>
  <c r="T1029" i="11" a="1"/>
  <c r="T1029" i="11" s="1"/>
  <c r="R365" i="11" a="1"/>
  <c r="R365" i="11" s="1"/>
  <c r="V365" i="11" a="1"/>
  <c r="V365" i="11" s="1"/>
  <c r="N365" i="11" a="1"/>
  <c r="N365" i="11" s="1"/>
  <c r="T365" i="11" a="1"/>
  <c r="T365" i="11" s="1"/>
  <c r="T1435" i="11" a="1"/>
  <c r="T1435" i="11" s="1"/>
  <c r="N1435" i="11" a="1"/>
  <c r="N1435" i="11" s="1"/>
  <c r="R1435" i="11" a="1"/>
  <c r="R1435" i="11" s="1"/>
  <c r="V1435" i="11" a="1"/>
  <c r="V1435" i="11" s="1"/>
  <c r="T187" i="11" a="1"/>
  <c r="T187" i="11" s="1"/>
  <c r="N187" i="11" a="1"/>
  <c r="N187" i="11" s="1"/>
  <c r="V187" i="11" a="1"/>
  <c r="V187" i="11" s="1"/>
  <c r="R187" i="11" a="1"/>
  <c r="R187" i="11" s="1"/>
  <c r="T1096" i="11" a="1"/>
  <c r="T1096" i="11" s="1"/>
  <c r="R1096" i="11" a="1"/>
  <c r="R1096" i="11" s="1"/>
  <c r="V1096" i="11" a="1"/>
  <c r="V1096" i="11" s="1"/>
  <c r="N1096" i="11" a="1"/>
  <c r="N1096" i="11" s="1"/>
  <c r="N379" i="11" a="1"/>
  <c r="N379" i="11" s="1"/>
  <c r="T379" i="11" a="1"/>
  <c r="T379" i="11" s="1"/>
  <c r="R379" i="11" a="1"/>
  <c r="R379" i="11" s="1"/>
  <c r="V379" i="11" a="1"/>
  <c r="V379" i="11" s="1"/>
  <c r="N637" i="11" a="1"/>
  <c r="N637" i="11" s="1"/>
  <c r="R637" i="11" a="1"/>
  <c r="R637" i="11" s="1"/>
  <c r="V637" i="11" a="1"/>
  <c r="V637" i="11" s="1"/>
  <c r="T637" i="11" a="1"/>
  <c r="T637" i="11" s="1"/>
  <c r="T82" i="11" a="1"/>
  <c r="T82" i="11" s="1"/>
  <c r="R82" i="11" a="1"/>
  <c r="R82" i="11" s="1"/>
  <c r="V82" i="11" a="1"/>
  <c r="V82" i="11" s="1"/>
  <c r="N82" i="11" a="1"/>
  <c r="N82" i="11" s="1"/>
  <c r="V848" i="11" a="1"/>
  <c r="V848" i="11" s="1"/>
  <c r="T848" i="11" a="1"/>
  <c r="T848" i="11" s="1"/>
  <c r="N848" i="11" a="1"/>
  <c r="N848" i="11" s="1"/>
  <c r="R848" i="11" a="1"/>
  <c r="R848" i="11" s="1"/>
  <c r="V317" i="11" a="1"/>
  <c r="V317" i="11" s="1"/>
  <c r="R317" i="11" a="1"/>
  <c r="R317" i="11" s="1"/>
  <c r="T317" i="11" a="1"/>
  <c r="T317" i="11" s="1"/>
  <c r="T461" i="11" a="1"/>
  <c r="T461" i="11" s="1"/>
  <c r="R461" i="11" a="1"/>
  <c r="R461" i="11" s="1"/>
  <c r="N461" i="11" a="1"/>
  <c r="N461" i="11" s="1"/>
  <c r="V461" i="11" a="1"/>
  <c r="V461" i="11" s="1"/>
  <c r="T596" i="11" a="1"/>
  <c r="T596" i="11" s="1"/>
  <c r="N596" i="11" a="1"/>
  <c r="N596" i="11" s="1"/>
  <c r="V596" i="11" a="1"/>
  <c r="V596" i="11" s="1"/>
  <c r="R596" i="11" a="1"/>
  <c r="R596" i="11" s="1"/>
  <c r="N1309" i="11" a="1"/>
  <c r="N1309" i="11" s="1"/>
  <c r="R1309" i="11" a="1"/>
  <c r="R1309" i="11" s="1"/>
  <c r="V1309" i="11" a="1"/>
  <c r="V1309" i="11" s="1"/>
  <c r="T1309" i="11" a="1"/>
  <c r="T1309" i="11" s="1"/>
  <c r="T1146" i="11" a="1"/>
  <c r="T1146" i="11" s="1"/>
  <c r="R1146" i="11" a="1"/>
  <c r="R1146" i="11" s="1"/>
  <c r="V1146" i="11" a="1"/>
  <c r="V1146" i="11" s="1"/>
  <c r="N1146" i="11" a="1"/>
  <c r="N1146" i="11" s="1"/>
  <c r="V598" i="11" a="1"/>
  <c r="V598" i="11" s="1"/>
  <c r="R598" i="11" a="1"/>
  <c r="R598" i="11" s="1"/>
  <c r="T598" i="11" a="1"/>
  <c r="T598" i="11" s="1"/>
  <c r="N598" i="11" a="1"/>
  <c r="N598" i="11" s="1"/>
  <c r="V1015" i="11" a="1"/>
  <c r="V1015" i="11" s="1"/>
  <c r="N1015" i="11" a="1"/>
  <c r="N1015" i="11" s="1"/>
  <c r="R1015" i="11" a="1"/>
  <c r="R1015" i="11" s="1"/>
  <c r="T1015" i="11" a="1"/>
  <c r="T1015" i="11" s="1"/>
  <c r="R861" i="11" a="1"/>
  <c r="R861" i="11" s="1"/>
  <c r="T861" i="11" a="1"/>
  <c r="T861" i="11" s="1"/>
  <c r="V861" i="11" a="1"/>
  <c r="V861" i="11" s="1"/>
  <c r="N861" i="11" a="1"/>
  <c r="N861" i="11" s="1"/>
  <c r="V353" i="11" a="1"/>
  <c r="V353" i="11" s="1"/>
  <c r="T353" i="11" a="1"/>
  <c r="T353" i="11" s="1"/>
  <c r="R353" i="11" a="1"/>
  <c r="R353" i="11" s="1"/>
  <c r="N353" i="11" a="1"/>
  <c r="N353" i="11" s="1"/>
  <c r="V773" i="11" a="1"/>
  <c r="V773" i="11" s="1"/>
  <c r="T773" i="11" a="1"/>
  <c r="T773" i="11" s="1"/>
  <c r="N773" i="11" a="1"/>
  <c r="N773" i="11" s="1"/>
  <c r="R773" i="11" a="1"/>
  <c r="R773" i="11" s="1"/>
  <c r="V377" i="11" a="1"/>
  <c r="V377" i="11" s="1"/>
  <c r="R377" i="11" a="1"/>
  <c r="R377" i="11" s="1"/>
  <c r="T377" i="11" a="1"/>
  <c r="T377" i="11" s="1"/>
  <c r="N377" i="11" a="1"/>
  <c r="N377" i="11" s="1"/>
  <c r="N1000" i="11" a="1"/>
  <c r="N1000" i="11" s="1"/>
  <c r="R1000" i="11" a="1"/>
  <c r="R1000" i="11" s="1"/>
  <c r="V1000" i="11" a="1"/>
  <c r="V1000" i="11" s="1"/>
  <c r="T1000" i="11" a="1"/>
  <c r="T1000" i="11" s="1"/>
  <c r="V711" i="11" a="1"/>
  <c r="V711" i="11" s="1"/>
  <c r="N711" i="11" a="1"/>
  <c r="N711" i="11" s="1"/>
  <c r="T711" i="11" a="1"/>
  <c r="T711" i="11" s="1"/>
  <c r="R711" i="11" a="1"/>
  <c r="R711" i="11" s="1"/>
  <c r="T342" i="11" a="1"/>
  <c r="T342" i="11" s="1"/>
  <c r="V342" i="11" a="1"/>
  <c r="V342" i="11" s="1"/>
  <c r="R342" i="11" a="1"/>
  <c r="R342" i="11" s="1"/>
  <c r="V1144" i="11" a="1"/>
  <c r="V1144" i="11" s="1"/>
  <c r="R1144" i="11" a="1"/>
  <c r="R1144" i="11" s="1"/>
  <c r="T1144" i="11" a="1"/>
  <c r="T1144" i="11" s="1"/>
  <c r="N1144" i="11" a="1"/>
  <c r="N1144" i="11" s="1"/>
  <c r="T699" i="11" a="1"/>
  <c r="T699" i="11" s="1"/>
  <c r="N699" i="11" a="1"/>
  <c r="N699" i="11" s="1"/>
  <c r="V699" i="11" a="1"/>
  <c r="V699" i="11" s="1"/>
  <c r="R699" i="11" a="1"/>
  <c r="R699" i="11" s="1"/>
  <c r="R1486" i="11" a="1"/>
  <c r="R1486" i="11" s="1"/>
  <c r="T1486" i="11" a="1"/>
  <c r="T1486" i="11" s="1"/>
  <c r="N1486" i="11" a="1"/>
  <c r="N1486" i="11" s="1"/>
  <c r="V1486" i="11" a="1"/>
  <c r="V1486" i="11" s="1"/>
  <c r="V1250" i="11" a="1"/>
  <c r="V1250" i="11" s="1"/>
  <c r="N1250" i="11" a="1"/>
  <c r="N1250" i="11" s="1"/>
  <c r="T1250" i="11" a="1"/>
  <c r="T1250" i="11" s="1"/>
  <c r="R1250" i="11" a="1"/>
  <c r="R1250" i="11" s="1"/>
  <c r="T1353" i="11" a="1"/>
  <c r="T1353" i="11" s="1"/>
  <c r="R1353" i="11" a="1"/>
  <c r="R1353" i="11" s="1"/>
  <c r="V1353" i="11" a="1"/>
  <c r="V1353" i="11" s="1"/>
  <c r="N1353" i="11" a="1"/>
  <c r="N1353" i="11" s="1"/>
  <c r="T632" i="11" a="1"/>
  <c r="T632" i="11" s="1"/>
  <c r="V632" i="11" a="1"/>
  <c r="V632" i="11" s="1"/>
  <c r="R632" i="11" a="1"/>
  <c r="R632" i="11" s="1"/>
  <c r="N632" i="11" a="1"/>
  <c r="N632" i="11" s="1"/>
  <c r="V763" i="11" a="1"/>
  <c r="V763" i="11" s="1"/>
  <c r="R763" i="11" a="1"/>
  <c r="R763" i="11" s="1"/>
  <c r="T763" i="11" a="1"/>
  <c r="T763" i="11" s="1"/>
  <c r="N763" i="11" a="1"/>
  <c r="N763" i="11" s="1"/>
  <c r="R614" i="11" a="1"/>
  <c r="R614" i="11" s="1"/>
  <c r="V614" i="11" a="1"/>
  <c r="V614" i="11" s="1"/>
  <c r="T614" i="11" a="1"/>
  <c r="T614" i="11" s="1"/>
  <c r="N614" i="11" a="1"/>
  <c r="N614" i="11" s="1"/>
  <c r="R885" i="11" a="1"/>
  <c r="R885" i="11" s="1"/>
  <c r="T885" i="11" a="1"/>
  <c r="T885" i="11" s="1"/>
  <c r="V885" i="11" a="1"/>
  <c r="V885" i="11" s="1"/>
  <c r="N885" i="11" a="1"/>
  <c r="N885" i="11" s="1"/>
  <c r="T186" i="11" a="1"/>
  <c r="T186" i="11" s="1"/>
  <c r="R186" i="11" a="1"/>
  <c r="R186" i="11" s="1"/>
  <c r="V186" i="11" a="1"/>
  <c r="V186" i="11" s="1"/>
  <c r="N186" i="11" a="1"/>
  <c r="N186" i="11" s="1"/>
  <c r="V1383" i="11" a="1"/>
  <c r="V1383" i="11" s="1"/>
  <c r="T1383" i="11" a="1"/>
  <c r="T1383" i="11" s="1"/>
  <c r="N1383" i="11" a="1"/>
  <c r="N1383" i="11" s="1"/>
  <c r="R1383" i="11" a="1"/>
  <c r="R1383" i="11" s="1"/>
  <c r="T594" i="11" a="1"/>
  <c r="T594" i="11" s="1"/>
  <c r="V594" i="11" a="1"/>
  <c r="V594" i="11" s="1"/>
  <c r="R594" i="11" a="1"/>
  <c r="R594" i="11" s="1"/>
  <c r="N594" i="11" a="1"/>
  <c r="N594" i="11" s="1"/>
  <c r="N1359" i="11" a="1"/>
  <c r="N1359" i="11" s="1"/>
  <c r="R1359" i="11" a="1"/>
  <c r="R1359" i="11" s="1"/>
  <c r="V1359" i="11" a="1"/>
  <c r="V1359" i="11" s="1"/>
  <c r="T1359" i="11" a="1"/>
  <c r="T1359" i="11" s="1"/>
  <c r="N806" i="11" a="1"/>
  <c r="N806" i="11" s="1"/>
  <c r="R806" i="11" a="1"/>
  <c r="R806" i="11" s="1"/>
  <c r="V806" i="11" a="1"/>
  <c r="V806" i="11" s="1"/>
  <c r="T806" i="11" a="1"/>
  <c r="T806" i="11" s="1"/>
  <c r="N755" i="11" a="1"/>
  <c r="N755" i="11" s="1"/>
  <c r="R755" i="11" a="1"/>
  <c r="R755" i="11" s="1"/>
  <c r="T755" i="11" a="1"/>
  <c r="T755" i="11" s="1"/>
  <c r="V755" i="11" a="1"/>
  <c r="V755" i="11" s="1"/>
  <c r="T90" i="11" a="1"/>
  <c r="T90" i="11" s="1"/>
  <c r="N90" i="11" a="1"/>
  <c r="N90" i="11" s="1"/>
  <c r="R90" i="11" a="1"/>
  <c r="R90" i="11" s="1"/>
  <c r="V90" i="11" a="1"/>
  <c r="V90" i="11" s="1"/>
  <c r="R1181" i="11" a="1"/>
  <c r="R1181" i="11" s="1"/>
  <c r="N1181" i="11" a="1"/>
  <c r="N1181" i="11" s="1"/>
  <c r="T1181" i="11" a="1"/>
  <c r="T1181" i="11" s="1"/>
  <c r="V1181" i="11" a="1"/>
  <c r="V1181" i="11" s="1"/>
  <c r="V372" i="11" a="1"/>
  <c r="V372" i="11" s="1"/>
  <c r="T372" i="11" a="1"/>
  <c r="T372" i="11" s="1"/>
  <c r="N372" i="11" a="1"/>
  <c r="N372" i="11" s="1"/>
  <c r="R372" i="11" a="1"/>
  <c r="R372" i="11" s="1"/>
  <c r="V194" i="11" a="1"/>
  <c r="V194" i="11" s="1"/>
  <c r="R194" i="11" a="1"/>
  <c r="R194" i="11" s="1"/>
  <c r="N194" i="11" a="1"/>
  <c r="N194" i="11" s="1"/>
  <c r="T194" i="11" a="1"/>
  <c r="T194" i="11" s="1"/>
  <c r="N646" i="11" a="1"/>
  <c r="N646" i="11" s="1"/>
  <c r="T646" i="11" a="1"/>
  <c r="T646" i="11" s="1"/>
  <c r="R646" i="11" a="1"/>
  <c r="R646" i="11" s="1"/>
  <c r="V646" i="11" a="1"/>
  <c r="V646" i="11" s="1"/>
  <c r="T524" i="11" a="1"/>
  <c r="T524" i="11" s="1"/>
  <c r="R524" i="11" a="1"/>
  <c r="R524" i="11" s="1"/>
  <c r="V524" i="11" a="1"/>
  <c r="V524" i="11" s="1"/>
  <c r="N524" i="11" a="1"/>
  <c r="N524" i="11" s="1"/>
  <c r="R498" i="11" a="1"/>
  <c r="R498" i="11" s="1"/>
  <c r="T498" i="11" a="1"/>
  <c r="T498" i="11" s="1"/>
  <c r="V498" i="11" a="1"/>
  <c r="V498" i="11" s="1"/>
  <c r="N498" i="11" a="1"/>
  <c r="N498" i="11" s="1"/>
  <c r="T1419" i="11" a="1"/>
  <c r="T1419" i="11" s="1"/>
  <c r="R1419" i="11" a="1"/>
  <c r="R1419" i="11" s="1"/>
  <c r="V1419" i="11" a="1"/>
  <c r="V1419" i="11" s="1"/>
  <c r="N1419" i="11" a="1"/>
  <c r="N1419" i="11" s="1"/>
  <c r="V1261" i="11" a="1"/>
  <c r="V1261" i="11" s="1"/>
  <c r="N1261" i="11" a="1"/>
  <c r="N1261" i="11" s="1"/>
  <c r="R1261" i="11" a="1"/>
  <c r="R1261" i="11" s="1"/>
  <c r="T1261" i="11" a="1"/>
  <c r="T1261" i="11" s="1"/>
  <c r="T995" i="11" a="1"/>
  <c r="T995" i="11" s="1"/>
  <c r="N995" i="11" a="1"/>
  <c r="N995" i="11" s="1"/>
  <c r="V995" i="11" a="1"/>
  <c r="V995" i="11" s="1"/>
  <c r="R995" i="11" a="1"/>
  <c r="R995" i="11" s="1"/>
  <c r="T929" i="11" a="1"/>
  <c r="T929" i="11" s="1"/>
  <c r="V929" i="11" a="1"/>
  <c r="V929" i="11" s="1"/>
  <c r="N929" i="11" a="1"/>
  <c r="N929" i="11" s="1"/>
  <c r="R929" i="11" a="1"/>
  <c r="R929" i="11" s="1"/>
  <c r="R364" i="11" a="1"/>
  <c r="R364" i="11" s="1"/>
  <c r="T364" i="11" a="1"/>
  <c r="T364" i="11" s="1"/>
  <c r="N364" i="11" a="1"/>
  <c r="N364" i="11" s="1"/>
  <c r="V364" i="11" a="1"/>
  <c r="V364" i="11" s="1"/>
  <c r="N611" i="11" a="1"/>
  <c r="N611" i="11" s="1"/>
  <c r="V611" i="11" a="1"/>
  <c r="V611" i="11" s="1"/>
  <c r="R611" i="11" a="1"/>
  <c r="R611" i="11" s="1"/>
  <c r="T611" i="11" a="1"/>
  <c r="T611" i="11" s="1"/>
  <c r="R421" i="11" a="1"/>
  <c r="R421" i="11" s="1"/>
  <c r="V421" i="11" a="1"/>
  <c r="V421" i="11" s="1"/>
  <c r="T421" i="11" a="1"/>
  <c r="T421" i="11" s="1"/>
  <c r="N421" i="11" a="1"/>
  <c r="N421" i="11" s="1"/>
  <c r="N765" i="11" a="1"/>
  <c r="N765" i="11" s="1"/>
  <c r="R765" i="11" a="1"/>
  <c r="R765" i="11" s="1"/>
  <c r="V765" i="11" a="1"/>
  <c r="V765" i="11" s="1"/>
  <c r="T765" i="11" a="1"/>
  <c r="T765" i="11" s="1"/>
  <c r="V845" i="11" a="1"/>
  <c r="V845" i="11" s="1"/>
  <c r="R845" i="11" a="1"/>
  <c r="R845" i="11" s="1"/>
  <c r="T845" i="11" a="1"/>
  <c r="T845" i="11" s="1"/>
  <c r="N845" i="11" a="1"/>
  <c r="N845" i="11" s="1"/>
  <c r="R308" i="11" a="1"/>
  <c r="R308" i="11" s="1"/>
  <c r="V308" i="11" a="1"/>
  <c r="V308" i="11" s="1"/>
  <c r="T308" i="11" a="1"/>
  <c r="T308" i="11" s="1"/>
  <c r="V760" i="11" a="1"/>
  <c r="V760" i="11" s="1"/>
  <c r="R760" i="11" a="1"/>
  <c r="R760" i="11" s="1"/>
  <c r="T760" i="11" a="1"/>
  <c r="T760" i="11" s="1"/>
  <c r="N760" i="11" a="1"/>
  <c r="N760" i="11" s="1"/>
  <c r="V505" i="11" a="1"/>
  <c r="V505" i="11" s="1"/>
  <c r="N505" i="11" a="1"/>
  <c r="N505" i="11" s="1"/>
  <c r="T505" i="11" a="1"/>
  <c r="T505" i="11" s="1"/>
  <c r="R505" i="11" a="1"/>
  <c r="R505" i="11" s="1"/>
  <c r="V542" i="11" a="1"/>
  <c r="V542" i="11" s="1"/>
  <c r="N542" i="11" a="1"/>
  <c r="N542" i="11" s="1"/>
  <c r="R542" i="11" a="1"/>
  <c r="R542" i="11" s="1"/>
  <c r="T542" i="11" a="1"/>
  <c r="T542" i="11" s="1"/>
  <c r="T1119" i="11" a="1"/>
  <c r="T1119" i="11" s="1"/>
  <c r="R1119" i="11" a="1"/>
  <c r="R1119" i="11" s="1"/>
  <c r="V1119" i="11" a="1"/>
  <c r="V1119" i="11" s="1"/>
  <c r="N1119" i="11" a="1"/>
  <c r="N1119" i="11" s="1"/>
  <c r="R110" i="11" a="1"/>
  <c r="R110" i="11" s="1"/>
  <c r="V110" i="11" a="1"/>
  <c r="V110" i="11" s="1"/>
  <c r="N110" i="11" a="1"/>
  <c r="N110" i="11" s="1"/>
  <c r="T110" i="11" a="1"/>
  <c r="T110" i="11" s="1"/>
  <c r="V737" i="11" a="1"/>
  <c r="V737" i="11" s="1"/>
  <c r="T737" i="11" a="1"/>
  <c r="T737" i="11" s="1"/>
  <c r="R737" i="11" a="1"/>
  <c r="R737" i="11" s="1"/>
  <c r="N737" i="11" a="1"/>
  <c r="N737" i="11" s="1"/>
  <c r="R113" i="11" a="1"/>
  <c r="R113" i="11" s="1"/>
  <c r="V113" i="11" a="1"/>
  <c r="V113" i="11" s="1"/>
  <c r="T113" i="11" a="1"/>
  <c r="T113" i="11" s="1"/>
  <c r="N113" i="11" a="1"/>
  <c r="N113" i="11" s="1"/>
  <c r="R1352" i="11" a="1"/>
  <c r="R1352" i="11" s="1"/>
  <c r="N1352" i="11" a="1"/>
  <c r="N1352" i="11" s="1"/>
  <c r="V1352" i="11" a="1"/>
  <c r="V1352" i="11" s="1"/>
  <c r="T1352" i="11" a="1"/>
  <c r="T1352" i="11" s="1"/>
  <c r="T1073" i="11" a="1"/>
  <c r="T1073" i="11" s="1"/>
  <c r="N1073" i="11" a="1"/>
  <c r="N1073" i="11" s="1"/>
  <c r="V1073" i="11" a="1"/>
  <c r="V1073" i="11" s="1"/>
  <c r="R1073" i="11" a="1"/>
  <c r="R1073" i="11" s="1"/>
  <c r="T1349" i="11" a="1"/>
  <c r="T1349" i="11" s="1"/>
  <c r="N1349" i="11" a="1"/>
  <c r="N1349" i="11" s="1"/>
  <c r="V1349" i="11" a="1"/>
  <c r="V1349" i="11" s="1"/>
  <c r="R1349" i="11" a="1"/>
  <c r="R1349" i="11" s="1"/>
  <c r="T491" i="11" a="1"/>
  <c r="T491" i="11" s="1"/>
  <c r="N491" i="11" a="1"/>
  <c r="N491" i="11" s="1"/>
  <c r="R491" i="11" a="1"/>
  <c r="R491" i="11" s="1"/>
  <c r="V491" i="11" a="1"/>
  <c r="V491" i="11" s="1"/>
  <c r="T449" i="11" a="1"/>
  <c r="T449" i="11" s="1"/>
  <c r="V449" i="11" a="1"/>
  <c r="V449" i="11" s="1"/>
  <c r="N449" i="11" a="1"/>
  <c r="N449" i="11" s="1"/>
  <c r="R449" i="11" a="1"/>
  <c r="R449" i="11" s="1"/>
  <c r="R409" i="11" a="1"/>
  <c r="R409" i="11" s="1"/>
  <c r="V409" i="11" a="1"/>
  <c r="V409" i="11" s="1"/>
  <c r="N409" i="11" a="1"/>
  <c r="N409" i="11" s="1"/>
  <c r="T409" i="11" a="1"/>
  <c r="T409" i="11" s="1"/>
  <c r="N181" i="11" a="1"/>
  <c r="N181" i="11" s="1"/>
  <c r="R181" i="11" a="1"/>
  <c r="R181" i="11" s="1"/>
  <c r="V181" i="11" a="1"/>
  <c r="V181" i="11" s="1"/>
  <c r="T181" i="11" a="1"/>
  <c r="T181" i="11" s="1"/>
  <c r="N1444" i="11" a="1"/>
  <c r="N1444" i="11" s="1"/>
  <c r="R1444" i="11" a="1"/>
  <c r="R1444" i="11" s="1"/>
  <c r="V1444" i="11" a="1"/>
  <c r="V1444" i="11" s="1"/>
  <c r="T1444" i="11" a="1"/>
  <c r="T1444" i="11" s="1"/>
  <c r="T1269" i="11" a="1"/>
  <c r="T1269" i="11" s="1"/>
  <c r="N1269" i="11" a="1"/>
  <c r="N1269" i="11" s="1"/>
  <c r="R1269" i="11" a="1"/>
  <c r="R1269" i="11" s="1"/>
  <c r="V1269" i="11" a="1"/>
  <c r="V1269" i="11" s="1"/>
  <c r="N982" i="11" a="1"/>
  <c r="N982" i="11" s="1"/>
  <c r="T982" i="11" a="1"/>
  <c r="T982" i="11" s="1"/>
  <c r="R982" i="11" a="1"/>
  <c r="R982" i="11" s="1"/>
  <c r="V982" i="11" a="1"/>
  <c r="V982" i="11" s="1"/>
  <c r="T336" i="11" a="1"/>
  <c r="T336" i="11" s="1"/>
  <c r="R336" i="11" a="1"/>
  <c r="R336" i="11" s="1"/>
  <c r="V336" i="11" a="1"/>
  <c r="V336" i="11" s="1"/>
  <c r="N525" i="11" a="1"/>
  <c r="N525" i="11" s="1"/>
  <c r="V525" i="11" a="1"/>
  <c r="V525" i="11" s="1"/>
  <c r="T525" i="11" a="1"/>
  <c r="T525" i="11" s="1"/>
  <c r="R525" i="11" a="1"/>
  <c r="R525" i="11" s="1"/>
  <c r="V600" i="11" a="1"/>
  <c r="V600" i="11" s="1"/>
  <c r="N600" i="11" a="1"/>
  <c r="N600" i="11" s="1"/>
  <c r="T600" i="11" a="1"/>
  <c r="T600" i="11" s="1"/>
  <c r="R600" i="11" a="1"/>
  <c r="R600" i="11" s="1"/>
  <c r="T1201" i="11" a="1"/>
  <c r="T1201" i="11" s="1"/>
  <c r="V1201" i="11" a="1"/>
  <c r="V1201" i="11" s="1"/>
  <c r="N1201" i="11" a="1"/>
  <c r="N1201" i="11" s="1"/>
  <c r="R1201" i="11" a="1"/>
  <c r="R1201" i="11" s="1"/>
  <c r="R1177" i="11" a="1"/>
  <c r="R1177" i="11" s="1"/>
  <c r="V1177" i="11" a="1"/>
  <c r="V1177" i="11" s="1"/>
  <c r="N1177" i="11" a="1"/>
  <c r="N1177" i="11" s="1"/>
  <c r="T1177" i="11" a="1"/>
  <c r="T1177" i="11" s="1"/>
  <c r="V990" i="11" a="1"/>
  <c r="V990" i="11" s="1"/>
  <c r="R990" i="11" a="1"/>
  <c r="R990" i="11" s="1"/>
  <c r="T990" i="11" a="1"/>
  <c r="T990" i="11" s="1"/>
  <c r="N990" i="11" a="1"/>
  <c r="N990" i="11" s="1"/>
  <c r="T678" i="11" a="1"/>
  <c r="T678" i="11" s="1"/>
  <c r="N678" i="11" a="1"/>
  <c r="N678" i="11" s="1"/>
  <c r="V678" i="11" a="1"/>
  <c r="V678" i="11" s="1"/>
  <c r="R678" i="11" a="1"/>
  <c r="R678" i="11" s="1"/>
  <c r="N1437" i="11" a="1"/>
  <c r="N1437" i="11" s="1"/>
  <c r="R1437" i="11" a="1"/>
  <c r="R1437" i="11" s="1"/>
  <c r="V1437" i="11" a="1"/>
  <c r="V1437" i="11" s="1"/>
  <c r="T1437" i="11" a="1"/>
  <c r="T1437" i="11" s="1"/>
  <c r="V1135" i="11" a="1"/>
  <c r="V1135" i="11" s="1"/>
  <c r="R1135" i="11" a="1"/>
  <c r="R1135" i="11" s="1"/>
  <c r="T1135" i="11" a="1"/>
  <c r="T1135" i="11" s="1"/>
  <c r="N1135" i="11" a="1"/>
  <c r="N1135" i="11" s="1"/>
  <c r="T318" i="11" a="1"/>
  <c r="T318" i="11" s="1"/>
  <c r="R318" i="11" a="1"/>
  <c r="R318" i="11" s="1"/>
  <c r="V318" i="11" a="1"/>
  <c r="V318" i="11" s="1"/>
  <c r="V325" i="11" a="1"/>
  <c r="V325" i="11" s="1"/>
  <c r="R325" i="11" a="1"/>
  <c r="R325" i="11" s="1"/>
  <c r="T325" i="11" a="1"/>
  <c r="T325" i="11" s="1"/>
  <c r="N228" i="11" a="1"/>
  <c r="N228" i="11" s="1"/>
  <c r="V228" i="11" a="1"/>
  <c r="V228" i="11" s="1"/>
  <c r="T228" i="11" a="1"/>
  <c r="T228" i="11" s="1"/>
  <c r="R228" i="11" a="1"/>
  <c r="R228" i="11" s="1"/>
  <c r="T884" i="11" a="1"/>
  <c r="T884" i="11" s="1"/>
  <c r="V884" i="11" a="1"/>
  <c r="V884" i="11" s="1"/>
  <c r="R884" i="11" a="1"/>
  <c r="R884" i="11" s="1"/>
  <c r="N884" i="11" a="1"/>
  <c r="N884" i="11" s="1"/>
  <c r="V986" i="11" a="1"/>
  <c r="V986" i="11" s="1"/>
  <c r="R986" i="11" a="1"/>
  <c r="R986" i="11" s="1"/>
  <c r="T986" i="11" a="1"/>
  <c r="T986" i="11" s="1"/>
  <c r="N986" i="11" a="1"/>
  <c r="N986" i="11" s="1"/>
  <c r="V404" i="11" a="1"/>
  <c r="V404" i="11" s="1"/>
  <c r="T404" i="11" a="1"/>
  <c r="T404" i="11" s="1"/>
  <c r="R404" i="11" a="1"/>
  <c r="R404" i="11" s="1"/>
  <c r="N404" i="11" a="1"/>
  <c r="N404" i="11" s="1"/>
  <c r="N493" i="11" a="1"/>
  <c r="N493" i="11" s="1"/>
  <c r="V493" i="11" a="1"/>
  <c r="V493" i="11" s="1"/>
  <c r="R493" i="11" a="1"/>
  <c r="R493" i="11" s="1"/>
  <c r="T493" i="11" a="1"/>
  <c r="T493" i="11" s="1"/>
  <c r="T1124" i="11" a="1"/>
  <c r="T1124" i="11" s="1"/>
  <c r="R1124" i="11" a="1"/>
  <c r="R1124" i="11" s="1"/>
  <c r="V1124" i="11" a="1"/>
  <c r="V1124" i="11" s="1"/>
  <c r="N1124" i="11" a="1"/>
  <c r="N1124" i="11" s="1"/>
  <c r="T1286" i="11" a="1"/>
  <c r="T1286" i="11" s="1"/>
  <c r="R1286" i="11" a="1"/>
  <c r="R1286" i="11" s="1"/>
  <c r="V1286" i="11" a="1"/>
  <c r="V1286" i="11" s="1"/>
  <c r="N1286" i="11" a="1"/>
  <c r="N1286" i="11" s="1"/>
  <c r="R767" i="11" a="1"/>
  <c r="R767" i="11" s="1"/>
  <c r="T767" i="11" a="1"/>
  <c r="T767" i="11" s="1"/>
  <c r="N767" i="11" a="1"/>
  <c r="N767" i="11" s="1"/>
  <c r="V767" i="11" a="1"/>
  <c r="V767" i="11" s="1"/>
  <c r="N259" i="11" a="1"/>
  <c r="N259" i="11" s="1"/>
  <c r="R259" i="11" a="1"/>
  <c r="R259" i="11" s="1"/>
  <c r="T259" i="11" a="1"/>
  <c r="T259" i="11" s="1"/>
  <c r="V259" i="11" a="1"/>
  <c r="V259" i="11" s="1"/>
  <c r="R716" i="11" a="1"/>
  <c r="R716" i="11" s="1"/>
  <c r="V716" i="11" a="1"/>
  <c r="V716" i="11" s="1"/>
  <c r="N716" i="11" a="1"/>
  <c r="N716" i="11" s="1"/>
  <c r="T716" i="11" a="1"/>
  <c r="T716" i="11" s="1"/>
  <c r="V1299" i="11" a="1"/>
  <c r="V1299" i="11" s="1"/>
  <c r="R1299" i="11" a="1"/>
  <c r="R1299" i="11" s="1"/>
  <c r="N1299" i="11" a="1"/>
  <c r="N1299" i="11" s="1"/>
  <c r="T1299" i="11" a="1"/>
  <c r="T1299" i="11" s="1"/>
  <c r="N1071" i="11" a="1"/>
  <c r="N1071" i="11" s="1"/>
  <c r="R1071" i="11" a="1"/>
  <c r="R1071" i="11" s="1"/>
  <c r="T1071" i="11" a="1"/>
  <c r="T1071" i="11" s="1"/>
  <c r="V1071" i="11" a="1"/>
  <c r="V1071" i="11" s="1"/>
  <c r="R880" i="11" a="1"/>
  <c r="R880" i="11" s="1"/>
  <c r="N880" i="11" a="1"/>
  <c r="N880" i="11" s="1"/>
  <c r="T880" i="11" a="1"/>
  <c r="T880" i="11" s="1"/>
  <c r="V880" i="11" a="1"/>
  <c r="V880" i="11" s="1"/>
  <c r="R721" i="11" a="1"/>
  <c r="R721" i="11" s="1"/>
  <c r="N721" i="11" a="1"/>
  <c r="N721" i="11" s="1"/>
  <c r="T721" i="11" a="1"/>
  <c r="T721" i="11" s="1"/>
  <c r="V721" i="11" a="1"/>
  <c r="V721" i="11" s="1"/>
  <c r="R1180" i="11" a="1"/>
  <c r="R1180" i="11" s="1"/>
  <c r="T1180" i="11" a="1"/>
  <c r="T1180" i="11" s="1"/>
  <c r="N1180" i="11" a="1"/>
  <c r="N1180" i="11" s="1"/>
  <c r="V1180" i="11" a="1"/>
  <c r="V1180" i="11" s="1"/>
  <c r="N1448" i="11" a="1"/>
  <c r="N1448" i="11" s="1"/>
  <c r="V1448" i="11" a="1"/>
  <c r="V1448" i="11" s="1"/>
  <c r="T1448" i="11" a="1"/>
  <c r="T1448" i="11" s="1"/>
  <c r="R1448" i="11" a="1"/>
  <c r="R1448" i="11" s="1"/>
  <c r="N133" i="11" a="1"/>
  <c r="N133" i="11" s="1"/>
  <c r="T133" i="11" a="1"/>
  <c r="T133" i="11" s="1"/>
  <c r="R133" i="11" a="1"/>
  <c r="R133" i="11" s="1"/>
  <c r="V133" i="11" a="1"/>
  <c r="V133" i="11" s="1"/>
  <c r="N1440" i="11" a="1"/>
  <c r="N1440" i="11" s="1"/>
  <c r="V1440" i="11" a="1"/>
  <c r="V1440" i="11" s="1"/>
  <c r="R1440" i="11" a="1"/>
  <c r="R1440" i="11" s="1"/>
  <c r="T1440" i="11" a="1"/>
  <c r="T1440" i="11" s="1"/>
  <c r="T799" i="11" a="1"/>
  <c r="T799" i="11" s="1"/>
  <c r="N799" i="11" a="1"/>
  <c r="N799" i="11" s="1"/>
  <c r="V799" i="11" a="1"/>
  <c r="V799" i="11" s="1"/>
  <c r="R799" i="11" a="1"/>
  <c r="R799" i="11" s="1"/>
  <c r="N1052" i="11" a="1"/>
  <c r="N1052" i="11" s="1"/>
  <c r="R1052" i="11" a="1"/>
  <c r="R1052" i="11" s="1"/>
  <c r="V1052" i="11" a="1"/>
  <c r="V1052" i="11" s="1"/>
  <c r="T1052" i="11" a="1"/>
  <c r="T1052" i="11" s="1"/>
  <c r="T793" i="11" a="1"/>
  <c r="T793" i="11" s="1"/>
  <c r="N793" i="11" a="1"/>
  <c r="N793" i="11" s="1"/>
  <c r="R793" i="11" a="1"/>
  <c r="R793" i="11" s="1"/>
  <c r="V793" i="11" a="1"/>
  <c r="V793" i="11" s="1"/>
  <c r="N145" i="11" a="1"/>
  <c r="N145" i="11" s="1"/>
  <c r="T145" i="11" a="1"/>
  <c r="T145" i="11" s="1"/>
  <c r="R145" i="11" a="1"/>
  <c r="R145" i="11" s="1"/>
  <c r="V145" i="11" a="1"/>
  <c r="V145" i="11" s="1"/>
  <c r="N1140" i="11" a="1"/>
  <c r="N1140" i="11" s="1"/>
  <c r="T1140" i="11" a="1"/>
  <c r="T1140" i="11" s="1"/>
  <c r="V1140" i="11" a="1"/>
  <c r="V1140" i="11" s="1"/>
  <c r="R1140" i="11" a="1"/>
  <c r="R1140" i="11" s="1"/>
  <c r="V1260" i="11" a="1"/>
  <c r="V1260" i="11" s="1"/>
  <c r="R1260" i="11" a="1"/>
  <c r="R1260" i="11" s="1"/>
  <c r="T1260" i="11" a="1"/>
  <c r="T1260" i="11" s="1"/>
  <c r="N1260" i="11" a="1"/>
  <c r="N1260" i="11" s="1"/>
  <c r="R178" i="11" a="1"/>
  <c r="R178" i="11" s="1"/>
  <c r="N178" i="11" a="1"/>
  <c r="N178" i="11" s="1"/>
  <c r="V178" i="11" a="1"/>
  <c r="V178" i="11" s="1"/>
  <c r="T178" i="11" a="1"/>
  <c r="T178" i="11" s="1"/>
  <c r="T833" i="11" a="1"/>
  <c r="T833" i="11" s="1"/>
  <c r="N833" i="11" a="1"/>
  <c r="N833" i="11" s="1"/>
  <c r="V833" i="11" a="1"/>
  <c r="V833" i="11" s="1"/>
  <c r="R833" i="11" a="1"/>
  <c r="R833" i="11" s="1"/>
  <c r="T630" i="11" a="1"/>
  <c r="T630" i="11" s="1"/>
  <c r="V630" i="11" a="1"/>
  <c r="V630" i="11" s="1"/>
  <c r="N630" i="11" a="1"/>
  <c r="N630" i="11" s="1"/>
  <c r="R630" i="11" a="1"/>
  <c r="R630" i="11" s="1"/>
  <c r="V1226" i="11" a="1"/>
  <c r="V1226" i="11" s="1"/>
  <c r="R1226" i="11" a="1"/>
  <c r="R1226" i="11" s="1"/>
  <c r="T1226" i="11" a="1"/>
  <c r="T1226" i="11" s="1"/>
  <c r="N1226" i="11" a="1"/>
  <c r="N1226" i="11" s="1"/>
  <c r="T1222" i="11" a="1"/>
  <c r="T1222" i="11" s="1"/>
  <c r="V1222" i="11" a="1"/>
  <c r="V1222" i="11" s="1"/>
  <c r="N1222" i="11" a="1"/>
  <c r="N1222" i="11" s="1"/>
  <c r="R1222" i="11" a="1"/>
  <c r="R1222" i="11" s="1"/>
  <c r="T587" i="11" a="1"/>
  <c r="T587" i="11" s="1"/>
  <c r="N587" i="11" a="1"/>
  <c r="N587" i="11" s="1"/>
  <c r="R587" i="11" a="1"/>
  <c r="R587" i="11" s="1"/>
  <c r="V587" i="11" a="1"/>
  <c r="V587" i="11" s="1"/>
  <c r="N562" i="11" a="1"/>
  <c r="N562" i="11" s="1"/>
  <c r="V562" i="11" a="1"/>
  <c r="V562" i="11" s="1"/>
  <c r="T562" i="11" a="1"/>
  <c r="T562" i="11" s="1"/>
  <c r="R562" i="11" a="1"/>
  <c r="R562" i="11" s="1"/>
  <c r="R1351" i="11" a="1"/>
  <c r="R1351" i="11" s="1"/>
  <c r="T1351" i="11" a="1"/>
  <c r="T1351" i="11" s="1"/>
  <c r="N1351" i="11" a="1"/>
  <c r="N1351" i="11" s="1"/>
  <c r="V1351" i="11" a="1"/>
  <c r="V1351" i="11" s="1"/>
  <c r="N691" i="11" a="1"/>
  <c r="N691" i="11" s="1"/>
  <c r="T691" i="11" a="1"/>
  <c r="T691" i="11" s="1"/>
  <c r="V691" i="11" a="1"/>
  <c r="V691" i="11" s="1"/>
  <c r="R691" i="11" a="1"/>
  <c r="R691" i="11" s="1"/>
  <c r="R1320" i="11" a="1"/>
  <c r="R1320" i="11" s="1"/>
  <c r="V1320" i="11" a="1"/>
  <c r="V1320" i="11" s="1"/>
  <c r="T1320" i="11" a="1"/>
  <c r="T1320" i="11" s="1"/>
  <c r="N1320" i="11" a="1"/>
  <c r="N1320" i="11" s="1"/>
  <c r="V1185" i="11" a="1"/>
  <c r="V1185" i="11" s="1"/>
  <c r="N1185" i="11" a="1"/>
  <c r="N1185" i="11" s="1"/>
  <c r="T1185" i="11" a="1"/>
  <c r="T1185" i="11" s="1"/>
  <c r="R1185" i="11" a="1"/>
  <c r="R1185" i="11" s="1"/>
  <c r="N352" i="11" a="1"/>
  <c r="N352" i="11" s="1"/>
  <c r="V352" i="11" a="1"/>
  <c r="V352" i="11" s="1"/>
  <c r="R352" i="11" a="1"/>
  <c r="R352" i="11" s="1"/>
  <c r="T352" i="11" a="1"/>
  <c r="T352" i="11" s="1"/>
  <c r="N250" i="11" a="1"/>
  <c r="N250" i="11" s="1"/>
  <c r="V250" i="11" a="1"/>
  <c r="V250" i="11" s="1"/>
  <c r="R250" i="11" a="1"/>
  <c r="R250" i="11" s="1"/>
  <c r="T250" i="11" a="1"/>
  <c r="T250" i="11" s="1"/>
  <c r="T1082" i="11" a="1"/>
  <c r="T1082" i="11" s="1"/>
  <c r="N1082" i="11" a="1"/>
  <c r="N1082" i="11" s="1"/>
  <c r="V1082" i="11" a="1"/>
  <c r="V1082" i="11" s="1"/>
  <c r="R1082" i="11" a="1"/>
  <c r="R1082" i="11" s="1"/>
  <c r="V873" i="11" a="1"/>
  <c r="V873" i="11" s="1"/>
  <c r="R873" i="11" a="1"/>
  <c r="R873" i="11" s="1"/>
  <c r="T873" i="11" a="1"/>
  <c r="T873" i="11" s="1"/>
  <c r="N873" i="11" a="1"/>
  <c r="N873" i="11" s="1"/>
  <c r="V311" i="11" a="1"/>
  <c r="V311" i="11" s="1"/>
  <c r="R311" i="11" a="1"/>
  <c r="R311" i="11" s="1"/>
  <c r="T311" i="11" a="1"/>
  <c r="T311" i="11" s="1"/>
  <c r="V1235" i="11" a="1"/>
  <c r="V1235" i="11" s="1"/>
  <c r="R1235" i="11" a="1"/>
  <c r="R1235" i="11" s="1"/>
  <c r="N1235" i="11" a="1"/>
  <c r="N1235" i="11" s="1"/>
  <c r="T1235" i="11" a="1"/>
  <c r="T1235" i="11" s="1"/>
  <c r="R88" i="11" a="1"/>
  <c r="R88" i="11" s="1"/>
  <c r="V88" i="11" a="1"/>
  <c r="V88" i="11" s="1"/>
  <c r="T88" i="11" a="1"/>
  <c r="T88" i="11" s="1"/>
  <c r="N88" i="11" a="1"/>
  <c r="N88" i="11" s="1"/>
  <c r="N263" i="11" a="1"/>
  <c r="N263" i="11" s="1"/>
  <c r="T263" i="11" a="1"/>
  <c r="T263" i="11" s="1"/>
  <c r="R263" i="11" a="1"/>
  <c r="R263" i="11" s="1"/>
  <c r="V263" i="11" a="1"/>
  <c r="V263" i="11" s="1"/>
  <c r="R1397" i="11" a="1"/>
  <c r="R1397" i="11" s="1"/>
  <c r="T1397" i="11" a="1"/>
  <c r="T1397" i="11" s="1"/>
  <c r="N1397" i="11" a="1"/>
  <c r="N1397" i="11" s="1"/>
  <c r="V1397" i="11" a="1"/>
  <c r="V1397" i="11" s="1"/>
  <c r="V939" i="11" a="1"/>
  <c r="V939" i="11" s="1"/>
  <c r="T939" i="11" a="1"/>
  <c r="T939" i="11" s="1"/>
  <c r="N939" i="11" a="1"/>
  <c r="N939" i="11" s="1"/>
  <c r="R939" i="11" a="1"/>
  <c r="R939" i="11" s="1"/>
  <c r="R322" i="11" a="1"/>
  <c r="R322" i="11" s="1"/>
  <c r="V322" i="11" a="1"/>
  <c r="V322" i="11" s="1"/>
  <c r="T322" i="11" a="1"/>
  <c r="T322" i="11" s="1"/>
  <c r="T764" i="11" a="1"/>
  <c r="T764" i="11" s="1"/>
  <c r="N764" i="11" a="1"/>
  <c r="N764" i="11" s="1"/>
  <c r="R764" i="11" a="1"/>
  <c r="R764" i="11" s="1"/>
  <c r="V764" i="11" a="1"/>
  <c r="V764" i="11" s="1"/>
  <c r="V951" i="11" a="1"/>
  <c r="V951" i="11" s="1"/>
  <c r="N951" i="11" a="1"/>
  <c r="N951" i="11" s="1"/>
  <c r="T951" i="11" a="1"/>
  <c r="T951" i="11" s="1"/>
  <c r="R951" i="11" a="1"/>
  <c r="R951" i="11" s="1"/>
  <c r="T423" i="11" a="1"/>
  <c r="T423" i="11" s="1"/>
  <c r="R423" i="11" a="1"/>
  <c r="R423" i="11" s="1"/>
  <c r="N423" i="11" a="1"/>
  <c r="N423" i="11" s="1"/>
  <c r="V423" i="11" a="1"/>
  <c r="V423" i="11" s="1"/>
  <c r="R396" i="11" a="1"/>
  <c r="R396" i="11" s="1"/>
  <c r="V396" i="11" a="1"/>
  <c r="V396" i="11" s="1"/>
  <c r="N396" i="11" a="1"/>
  <c r="N396" i="11" s="1"/>
  <c r="T396" i="11" a="1"/>
  <c r="T396" i="11" s="1"/>
  <c r="T647" i="11" a="1"/>
  <c r="T647" i="11" s="1"/>
  <c r="N647" i="11" a="1"/>
  <c r="N647" i="11" s="1"/>
  <c r="V647" i="11" a="1"/>
  <c r="V647" i="11" s="1"/>
  <c r="R647" i="11" a="1"/>
  <c r="R647" i="11" s="1"/>
  <c r="T281" i="11" a="1"/>
  <c r="T281" i="11" s="1"/>
  <c r="R281" i="11" a="1"/>
  <c r="R281" i="11" s="1"/>
  <c r="V281" i="11" a="1"/>
  <c r="V281" i="11" s="1"/>
  <c r="N281" i="11" a="1"/>
  <c r="N281" i="11" s="1"/>
  <c r="R1053" i="11" a="1"/>
  <c r="R1053" i="11" s="1"/>
  <c r="T1053" i="11" a="1"/>
  <c r="T1053" i="11" s="1"/>
  <c r="N1053" i="11" a="1"/>
  <c r="N1053" i="11" s="1"/>
  <c r="V1053" i="11" a="1"/>
  <c r="V1053" i="11" s="1"/>
  <c r="N843" i="11" a="1"/>
  <c r="N843" i="11" s="1"/>
  <c r="V843" i="11" a="1"/>
  <c r="V843" i="11" s="1"/>
  <c r="T843" i="11" a="1"/>
  <c r="T843" i="11" s="1"/>
  <c r="R843" i="11" a="1"/>
  <c r="R843" i="11" s="1"/>
  <c r="N823" i="11" a="1"/>
  <c r="N823" i="11" s="1"/>
  <c r="V823" i="11" a="1"/>
  <c r="V823" i="11" s="1"/>
  <c r="T823" i="11" a="1"/>
  <c r="T823" i="11" s="1"/>
  <c r="R823" i="11" a="1"/>
  <c r="R823" i="11" s="1"/>
  <c r="T483" i="11" a="1"/>
  <c r="T483" i="11" s="1"/>
  <c r="N483" i="11" a="1"/>
  <c r="N483" i="11" s="1"/>
  <c r="V483" i="11" a="1"/>
  <c r="V483" i="11" s="1"/>
  <c r="R483" i="11" a="1"/>
  <c r="R483" i="11" s="1"/>
  <c r="V332" i="11" a="1"/>
  <c r="V332" i="11" s="1"/>
  <c r="T332" i="11" a="1"/>
  <c r="T332" i="11" s="1"/>
  <c r="R332" i="11" a="1"/>
  <c r="R332" i="11" s="1"/>
  <c r="V881" i="11" a="1"/>
  <c r="V881" i="11" s="1"/>
  <c r="R881" i="11" a="1"/>
  <c r="R881" i="11" s="1"/>
  <c r="T881" i="11" a="1"/>
  <c r="T881" i="11" s="1"/>
  <c r="N881" i="11" a="1"/>
  <c r="N881" i="11" s="1"/>
  <c r="R209" i="11" a="1"/>
  <c r="R209" i="11" s="1"/>
  <c r="T209" i="11" a="1"/>
  <c r="T209" i="11" s="1"/>
  <c r="N209" i="11" a="1"/>
  <c r="N209" i="11" s="1"/>
  <c r="V209" i="11" a="1"/>
  <c r="V209" i="11" s="1"/>
  <c r="V1055" i="11" a="1"/>
  <c r="V1055" i="11" s="1"/>
  <c r="R1055" i="11" a="1"/>
  <c r="R1055" i="11" s="1"/>
  <c r="N1055" i="11" a="1"/>
  <c r="N1055" i="11" s="1"/>
  <c r="T1055" i="11" a="1"/>
  <c r="T1055" i="11" s="1"/>
  <c r="T1504" i="11" a="1"/>
  <c r="T1504" i="11" s="1"/>
  <c r="R1504" i="11" a="1"/>
  <c r="R1504" i="11" s="1"/>
  <c r="V1504" i="11" a="1"/>
  <c r="V1504" i="11" s="1"/>
  <c r="N1504" i="11" a="1"/>
  <c r="N1504" i="11" s="1"/>
  <c r="V391" i="11" a="1"/>
  <c r="V391" i="11" s="1"/>
  <c r="N391" i="11" a="1"/>
  <c r="N391" i="11" s="1"/>
  <c r="R391" i="11" a="1"/>
  <c r="R391" i="11" s="1"/>
  <c r="T391" i="11" a="1"/>
  <c r="T391" i="11" s="1"/>
  <c r="R816" i="11" a="1"/>
  <c r="R816" i="11" s="1"/>
  <c r="V816" i="11" a="1"/>
  <c r="V816" i="11" s="1"/>
  <c r="T816" i="11" a="1"/>
  <c r="T816" i="11" s="1"/>
  <c r="N816" i="11" a="1"/>
  <c r="N816" i="11" s="1"/>
  <c r="T117" i="11" a="1"/>
  <c r="T117" i="11" s="1"/>
  <c r="R117" i="11" a="1"/>
  <c r="R117" i="11" s="1"/>
  <c r="N117" i="11" a="1"/>
  <c r="N117" i="11" s="1"/>
  <c r="V117" i="11" a="1"/>
  <c r="V117" i="11" s="1"/>
  <c r="T574" i="11" a="1"/>
  <c r="T574" i="11" s="1"/>
  <c r="V574" i="11" a="1"/>
  <c r="V574" i="11" s="1"/>
  <c r="N574" i="11" a="1"/>
  <c r="N574" i="11" s="1"/>
  <c r="R574" i="11" a="1"/>
  <c r="R574" i="11" s="1"/>
  <c r="T700" i="11" a="1"/>
  <c r="T700" i="11" s="1"/>
  <c r="R700" i="11" a="1"/>
  <c r="R700" i="11" s="1"/>
  <c r="V700" i="11" a="1"/>
  <c r="V700" i="11" s="1"/>
  <c r="N700" i="11" a="1"/>
  <c r="N700" i="11" s="1"/>
  <c r="R1076" i="11" a="1"/>
  <c r="R1076" i="11" s="1"/>
  <c r="V1076" i="11" a="1"/>
  <c r="V1076" i="11" s="1"/>
  <c r="T1076" i="11" a="1"/>
  <c r="T1076" i="11" s="1"/>
  <c r="N1076" i="11" a="1"/>
  <c r="N1076" i="11" s="1"/>
  <c r="R1369" i="11" a="1"/>
  <c r="R1369" i="11" s="1"/>
  <c r="V1369" i="11" a="1"/>
  <c r="V1369" i="11" s="1"/>
  <c r="N1369" i="11" a="1"/>
  <c r="N1369" i="11" s="1"/>
  <c r="T1369" i="11" a="1"/>
  <c r="T1369" i="11" s="1"/>
  <c r="R276" i="11" a="1"/>
  <c r="R276" i="11" s="1"/>
  <c r="T276" i="11" a="1"/>
  <c r="T276" i="11" s="1"/>
  <c r="N276" i="11" a="1"/>
  <c r="N276" i="11" s="1"/>
  <c r="V276" i="11" a="1"/>
  <c r="V276" i="11" s="1"/>
  <c r="R1339" i="11" a="1"/>
  <c r="R1339" i="11" s="1"/>
  <c r="V1339" i="11" a="1"/>
  <c r="V1339" i="11" s="1"/>
  <c r="T1339" i="11" a="1"/>
  <c r="T1339" i="11" s="1"/>
  <c r="N1339" i="11" a="1"/>
  <c r="N1339" i="11" s="1"/>
  <c r="N1164" i="11" a="1"/>
  <c r="N1164" i="11" s="1"/>
  <c r="V1164" i="11" a="1"/>
  <c r="V1164" i="11" s="1"/>
  <c r="T1164" i="11" a="1"/>
  <c r="T1164" i="11" s="1"/>
  <c r="R1164" i="11" a="1"/>
  <c r="R1164" i="11" s="1"/>
  <c r="N1159" i="11" a="1"/>
  <c r="N1159" i="11" s="1"/>
  <c r="T1159" i="11" a="1"/>
  <c r="T1159" i="11" s="1"/>
  <c r="R1159" i="11" a="1"/>
  <c r="R1159" i="11" s="1"/>
  <c r="V1159" i="11" a="1"/>
  <c r="V1159" i="11" s="1"/>
  <c r="N1342" i="11" a="1"/>
  <c r="N1342" i="11" s="1"/>
  <c r="R1342" i="11" a="1"/>
  <c r="R1342" i="11" s="1"/>
  <c r="V1342" i="11" a="1"/>
  <c r="V1342" i="11" s="1"/>
  <c r="T1342" i="11" a="1"/>
  <c r="T1342" i="11" s="1"/>
  <c r="R1465" i="11" a="1"/>
  <c r="R1465" i="11" s="1"/>
  <c r="N1465" i="11" a="1"/>
  <c r="N1465" i="11" s="1"/>
  <c r="T1465" i="11" a="1"/>
  <c r="T1465" i="11" s="1"/>
  <c r="V1465" i="11" a="1"/>
  <c r="V1465" i="11" s="1"/>
  <c r="V676" i="11" a="1"/>
  <c r="V676" i="11" s="1"/>
  <c r="N676" i="11" a="1"/>
  <c r="N676" i="11" s="1"/>
  <c r="R676" i="11" a="1"/>
  <c r="R676" i="11" s="1"/>
  <c r="T676" i="11" a="1"/>
  <c r="T676" i="11" s="1"/>
  <c r="T159" i="11" a="1"/>
  <c r="T159" i="11" s="1"/>
  <c r="V159" i="11" a="1"/>
  <c r="V159" i="11" s="1"/>
  <c r="R159" i="11" a="1"/>
  <c r="R159" i="11" s="1"/>
  <c r="N159" i="11" a="1"/>
  <c r="N159" i="11" s="1"/>
  <c r="R118" i="11" a="1"/>
  <c r="R118" i="11" s="1"/>
  <c r="N118" i="11" a="1"/>
  <c r="N118" i="11" s="1"/>
  <c r="T118" i="11" a="1"/>
  <c r="T118" i="11" s="1"/>
  <c r="V118" i="11" a="1"/>
  <c r="V118" i="11" s="1"/>
  <c r="T727" i="11" a="1"/>
  <c r="T727" i="11" s="1"/>
  <c r="R727" i="11" a="1"/>
  <c r="R727" i="11" s="1"/>
  <c r="N727" i="11" a="1"/>
  <c r="N727" i="11" s="1"/>
  <c r="V727" i="11" a="1"/>
  <c r="V727" i="11" s="1"/>
  <c r="V355" i="11" a="1"/>
  <c r="V355" i="11" s="1"/>
  <c r="N355" i="11" a="1"/>
  <c r="N355" i="11" s="1"/>
  <c r="R355" i="11" a="1"/>
  <c r="R355" i="11" s="1"/>
  <c r="T355" i="11" a="1"/>
  <c r="T355" i="11" s="1"/>
  <c r="R705" i="11" a="1"/>
  <c r="R705" i="11" s="1"/>
  <c r="N705" i="11" a="1"/>
  <c r="N705" i="11" s="1"/>
  <c r="V705" i="11" a="1"/>
  <c r="V705" i="11" s="1"/>
  <c r="T705" i="11" a="1"/>
  <c r="T705" i="11" s="1"/>
  <c r="R156" i="11" a="1"/>
  <c r="R156" i="11" s="1"/>
  <c r="V156" i="11" a="1"/>
  <c r="V156" i="11" s="1"/>
  <c r="N156" i="11" a="1"/>
  <c r="N156" i="11" s="1"/>
  <c r="T156" i="11" a="1"/>
  <c r="T156" i="11" s="1"/>
  <c r="T1042" i="11" a="1"/>
  <c r="T1042" i="11" s="1"/>
  <c r="N1042" i="11" a="1"/>
  <c r="N1042" i="11" s="1"/>
  <c r="R1042" i="11" a="1"/>
  <c r="R1042" i="11" s="1"/>
  <c r="V1042" i="11" a="1"/>
  <c r="V1042" i="11" s="1"/>
  <c r="T1208" i="11" a="1"/>
  <c r="T1208" i="11" s="1"/>
  <c r="V1208" i="11" a="1"/>
  <c r="V1208" i="11" s="1"/>
  <c r="R1208" i="11" a="1"/>
  <c r="R1208" i="11" s="1"/>
  <c r="N1208" i="11" a="1"/>
  <c r="N1208" i="11" s="1"/>
  <c r="R398" i="11" a="1"/>
  <c r="R398" i="11" s="1"/>
  <c r="T398" i="11" a="1"/>
  <c r="T398" i="11" s="1"/>
  <c r="V398" i="11" a="1"/>
  <c r="V398" i="11" s="1"/>
  <c r="N398" i="11" a="1"/>
  <c r="N398" i="11" s="1"/>
  <c r="R468" i="11" a="1"/>
  <c r="R468" i="11" s="1"/>
  <c r="N468" i="11" a="1"/>
  <c r="N468" i="11" s="1"/>
  <c r="V468" i="11" a="1"/>
  <c r="V468" i="11" s="1"/>
  <c r="T468" i="11" a="1"/>
  <c r="T468" i="11" s="1"/>
  <c r="V1166" i="11" a="1"/>
  <c r="V1166" i="11" s="1"/>
  <c r="N1166" i="11" a="1"/>
  <c r="N1166" i="11" s="1"/>
  <c r="R1166" i="11" a="1"/>
  <c r="R1166" i="11" s="1"/>
  <c r="T1166" i="11" a="1"/>
  <c r="T1166" i="11" s="1"/>
  <c r="V265" i="11" a="1"/>
  <c r="V265" i="11" s="1"/>
  <c r="R265" i="11" a="1"/>
  <c r="R265" i="11" s="1"/>
  <c r="T265" i="11" a="1"/>
  <c r="T265" i="11" s="1"/>
  <c r="N265" i="11" a="1"/>
  <c r="N265" i="11" s="1"/>
  <c r="N121" i="11" a="1"/>
  <c r="N121" i="11" s="1"/>
  <c r="T121" i="11" a="1"/>
  <c r="T121" i="11" s="1"/>
  <c r="R121" i="11" a="1"/>
  <c r="R121" i="11" s="1"/>
  <c r="V121" i="11" a="1"/>
  <c r="V121" i="11" s="1"/>
  <c r="N173" i="11" a="1"/>
  <c r="N173" i="11" s="1"/>
  <c r="R173" i="11" a="1"/>
  <c r="R173" i="11" s="1"/>
  <c r="V173" i="11" a="1"/>
  <c r="V173" i="11" s="1"/>
  <c r="T173" i="11" a="1"/>
  <c r="T173" i="11" s="1"/>
  <c r="N673" i="11" a="1"/>
  <c r="N673" i="11" s="1"/>
  <c r="V673" i="11" a="1"/>
  <c r="V673" i="11" s="1"/>
  <c r="T673" i="11" a="1"/>
  <c r="T673" i="11" s="1"/>
  <c r="R673" i="11" a="1"/>
  <c r="R673" i="11" s="1"/>
  <c r="T460" i="11" a="1"/>
  <c r="T460" i="11" s="1"/>
  <c r="R460" i="11" a="1"/>
  <c r="R460" i="11" s="1"/>
  <c r="N460" i="11" a="1"/>
  <c r="N460" i="11" s="1"/>
  <c r="V460" i="11" a="1"/>
  <c r="V460" i="11" s="1"/>
  <c r="R406" i="11" a="1"/>
  <c r="R406" i="11" s="1"/>
  <c r="N406" i="11" a="1"/>
  <c r="N406" i="11" s="1"/>
  <c r="T406" i="11" a="1"/>
  <c r="T406" i="11" s="1"/>
  <c r="V406" i="11" a="1"/>
  <c r="V406" i="11" s="1"/>
  <c r="T360" i="11" a="1"/>
  <c r="T360" i="11" s="1"/>
  <c r="R360" i="11" a="1"/>
  <c r="R360" i="11" s="1"/>
  <c r="V360" i="11" a="1"/>
  <c r="V360" i="11" s="1"/>
  <c r="N360" i="11" a="1"/>
  <c r="N360" i="11" s="1"/>
  <c r="T660" i="11" a="1"/>
  <c r="T660" i="11" s="1"/>
  <c r="R660" i="11" a="1"/>
  <c r="R660" i="11" s="1"/>
  <c r="N660" i="11" a="1"/>
  <c r="N660" i="11" s="1"/>
  <c r="V660" i="11" a="1"/>
  <c r="V660" i="11" s="1"/>
  <c r="T783" i="11" a="1"/>
  <c r="T783" i="11" s="1"/>
  <c r="N783" i="11" a="1"/>
  <c r="N783" i="11" s="1"/>
  <c r="V783" i="11" a="1"/>
  <c r="V783" i="11" s="1"/>
  <c r="R783" i="11" a="1"/>
  <c r="R783" i="11" s="1"/>
  <c r="R933" i="11" a="1"/>
  <c r="R933" i="11" s="1"/>
  <c r="N933" i="11" a="1"/>
  <c r="N933" i="11" s="1"/>
  <c r="V933" i="11" a="1"/>
  <c r="V933" i="11" s="1"/>
  <c r="T933" i="11" a="1"/>
  <c r="T933" i="11" s="1"/>
  <c r="N1195" i="11" a="1"/>
  <c r="N1195" i="11" s="1"/>
  <c r="R1195" i="11" a="1"/>
  <c r="R1195" i="11" s="1"/>
  <c r="T1195" i="11" a="1"/>
  <c r="T1195" i="11" s="1"/>
  <c r="V1195" i="11" a="1"/>
  <c r="V1195" i="11" s="1"/>
  <c r="R1334" i="11" a="1"/>
  <c r="R1334" i="11" s="1"/>
  <c r="V1334" i="11" a="1"/>
  <c r="V1334" i="11" s="1"/>
  <c r="N1334" i="11" a="1"/>
  <c r="N1334" i="11" s="1"/>
  <c r="T1334" i="11" a="1"/>
  <c r="T1334" i="11" s="1"/>
  <c r="N1163" i="11" a="1"/>
  <c r="N1163" i="11" s="1"/>
  <c r="V1163" i="11" a="1"/>
  <c r="V1163" i="11" s="1"/>
  <c r="T1163" i="11" a="1"/>
  <c r="T1163" i="11" s="1"/>
  <c r="R1163" i="11" a="1"/>
  <c r="R1163" i="11" s="1"/>
  <c r="V508" i="11" a="1"/>
  <c r="V508" i="11" s="1"/>
  <c r="R508" i="11" a="1"/>
  <c r="R508" i="11" s="1"/>
  <c r="N508" i="11" a="1"/>
  <c r="N508" i="11" s="1"/>
  <c r="T508" i="11" a="1"/>
  <c r="T508" i="11" s="1"/>
  <c r="R1190" i="11" a="1"/>
  <c r="R1190" i="11" s="1"/>
  <c r="T1190" i="11" a="1"/>
  <c r="T1190" i="11" s="1"/>
  <c r="N1190" i="11" a="1"/>
  <c r="N1190" i="11" s="1"/>
  <c r="V1190" i="11" a="1"/>
  <c r="V1190" i="11" s="1"/>
  <c r="T1232" i="11" a="1"/>
  <c r="T1232" i="11" s="1"/>
  <c r="N1232" i="11" a="1"/>
  <c r="N1232" i="11" s="1"/>
  <c r="R1232" i="11" a="1"/>
  <c r="R1232" i="11" s="1"/>
  <c r="V1232" i="11" a="1"/>
  <c r="V1232" i="11" s="1"/>
  <c r="V374" i="11" a="1"/>
  <c r="V374" i="11" s="1"/>
  <c r="N374" i="11" a="1"/>
  <c r="N374" i="11" s="1"/>
  <c r="T374" i="11" a="1"/>
  <c r="T374" i="11" s="1"/>
  <c r="R374" i="11" a="1"/>
  <c r="R374" i="11" s="1"/>
  <c r="V887" i="11" a="1"/>
  <c r="V887" i="11" s="1"/>
  <c r="R887" i="11" a="1"/>
  <c r="R887" i="11" s="1"/>
  <c r="T887" i="11" a="1"/>
  <c r="T887" i="11" s="1"/>
  <c r="N887" i="11" a="1"/>
  <c r="N887" i="11" s="1"/>
  <c r="V99" i="11" a="1"/>
  <c r="V99" i="11" s="1"/>
  <c r="N99" i="11" a="1"/>
  <c r="N99" i="11" s="1"/>
  <c r="T99" i="11" a="1"/>
  <c r="T99" i="11" s="1"/>
  <c r="R99" i="11" a="1"/>
  <c r="R99" i="11" s="1"/>
  <c r="T249" i="11" a="1"/>
  <c r="T249" i="11" s="1"/>
  <c r="V249" i="11" a="1"/>
  <c r="V249" i="11" s="1"/>
  <c r="N249" i="11" a="1"/>
  <c r="N249" i="11" s="1"/>
  <c r="R249" i="11" a="1"/>
  <c r="R249" i="11" s="1"/>
  <c r="V130" i="11" a="1"/>
  <c r="V130" i="11" s="1"/>
  <c r="R130" i="11" a="1"/>
  <c r="R130" i="11" s="1"/>
  <c r="T130" i="11" a="1"/>
  <c r="T130" i="11" s="1"/>
  <c r="N130" i="11" a="1"/>
  <c r="N130" i="11" s="1"/>
  <c r="V921" i="11" a="1"/>
  <c r="V921" i="11" s="1"/>
  <c r="T921" i="11" a="1"/>
  <c r="T921" i="11" s="1"/>
  <c r="N921" i="11" a="1"/>
  <c r="N921" i="11" s="1"/>
  <c r="R921" i="11" a="1"/>
  <c r="R921" i="11" s="1"/>
  <c r="T330" i="11" a="1"/>
  <c r="T330" i="11" s="1"/>
  <c r="V330" i="11" a="1"/>
  <c r="V330" i="11" s="1"/>
  <c r="R330" i="11" a="1"/>
  <c r="R330" i="11" s="1"/>
  <c r="N446" i="11" a="1"/>
  <c r="N446" i="11" s="1"/>
  <c r="R446" i="11" a="1"/>
  <c r="R446" i="11" s="1"/>
  <c r="T446" i="11" a="1"/>
  <c r="T446" i="11" s="1"/>
  <c r="V446" i="11" a="1"/>
  <c r="V446" i="11" s="1"/>
  <c r="R1044" i="11" a="1"/>
  <c r="R1044" i="11" s="1"/>
  <c r="T1044" i="11" a="1"/>
  <c r="T1044" i="11" s="1"/>
  <c r="N1044" i="11" a="1"/>
  <c r="N1044" i="11" s="1"/>
  <c r="V1044" i="11" a="1"/>
  <c r="V1044" i="11" s="1"/>
  <c r="V108" i="11" a="1"/>
  <c r="V108" i="11" s="1"/>
  <c r="R108" i="11" a="1"/>
  <c r="R108" i="11" s="1"/>
  <c r="T108" i="11" a="1"/>
  <c r="T108" i="11" s="1"/>
  <c r="N108" i="11" a="1"/>
  <c r="N108" i="11" s="1"/>
  <c r="V356" i="11" a="1"/>
  <c r="V356" i="11" s="1"/>
  <c r="T356" i="11" a="1"/>
  <c r="T356" i="11" s="1"/>
  <c r="R356" i="11" a="1"/>
  <c r="R356" i="11" s="1"/>
  <c r="N356" i="11" a="1"/>
  <c r="N356" i="11" s="1"/>
  <c r="T709" i="11" a="1"/>
  <c r="T709" i="11" s="1"/>
  <c r="R709" i="11" a="1"/>
  <c r="R709" i="11" s="1"/>
  <c r="N709" i="11" a="1"/>
  <c r="N709" i="11" s="1"/>
  <c r="V709" i="11" a="1"/>
  <c r="V709" i="11" s="1"/>
  <c r="N1501" i="11" a="1"/>
  <c r="N1501" i="11" s="1"/>
  <c r="R1501" i="11" a="1"/>
  <c r="R1501" i="11" s="1"/>
  <c r="V1501" i="11" a="1"/>
  <c r="V1501" i="11" s="1"/>
  <c r="T1501" i="11" a="1"/>
  <c r="T1501" i="11" s="1"/>
  <c r="T1064" i="11" a="1"/>
  <c r="T1064" i="11" s="1"/>
  <c r="N1064" i="11" a="1"/>
  <c r="N1064" i="11" s="1"/>
  <c r="V1064" i="11" a="1"/>
  <c r="V1064" i="11" s="1"/>
  <c r="R1064" i="11" a="1"/>
  <c r="R1064" i="11" s="1"/>
  <c r="N844" i="11" a="1"/>
  <c r="N844" i="11" s="1"/>
  <c r="V844" i="11" a="1"/>
  <c r="V844" i="11" s="1"/>
  <c r="T844" i="11" a="1"/>
  <c r="T844" i="11" s="1"/>
  <c r="R844" i="11" a="1"/>
  <c r="R844" i="11" s="1"/>
  <c r="R273" i="11" a="1"/>
  <c r="R273" i="11" s="1"/>
  <c r="V273" i="11" a="1"/>
  <c r="V273" i="11" s="1"/>
  <c r="N273" i="11" a="1"/>
  <c r="N273" i="11" s="1"/>
  <c r="T273" i="11" a="1"/>
  <c r="T273" i="11" s="1"/>
  <c r="R1412" i="11" a="1"/>
  <c r="R1412" i="11" s="1"/>
  <c r="N1412" i="11" a="1"/>
  <c r="N1412" i="11" s="1"/>
  <c r="V1412" i="11" a="1"/>
  <c r="V1412" i="11" s="1"/>
  <c r="T1412" i="11" a="1"/>
  <c r="T1412" i="11" s="1"/>
  <c r="N431" i="11" a="1"/>
  <c r="N431" i="11" s="1"/>
  <c r="R431" i="11" a="1"/>
  <c r="R431" i="11" s="1"/>
  <c r="V431" i="11" a="1"/>
  <c r="V431" i="11" s="1"/>
  <c r="T431" i="11" a="1"/>
  <c r="T431" i="11" s="1"/>
  <c r="R1274" i="11" a="1"/>
  <c r="R1274" i="11" s="1"/>
  <c r="N1274" i="11" a="1"/>
  <c r="N1274" i="11" s="1"/>
  <c r="T1274" i="11" a="1"/>
  <c r="T1274" i="11" s="1"/>
  <c r="V1274" i="11" a="1"/>
  <c r="V1274" i="11" s="1"/>
  <c r="T428" i="11" a="1"/>
  <c r="T428" i="11" s="1"/>
  <c r="N428" i="11" a="1"/>
  <c r="N428" i="11" s="1"/>
  <c r="R428" i="11" a="1"/>
  <c r="R428" i="11" s="1"/>
  <c r="V428" i="11" a="1"/>
  <c r="V428" i="11" s="1"/>
  <c r="T100" i="11" a="1"/>
  <c r="T100" i="11" s="1"/>
  <c r="N100" i="11" a="1"/>
  <c r="N100" i="11" s="1"/>
  <c r="R100" i="11" a="1"/>
  <c r="R100" i="11" s="1"/>
  <c r="V100" i="11" a="1"/>
  <c r="V100" i="11" s="1"/>
  <c r="T976" i="11" a="1"/>
  <c r="T976" i="11" s="1"/>
  <c r="V976" i="11" a="1"/>
  <c r="V976" i="11" s="1"/>
  <c r="N976" i="11" a="1"/>
  <c r="N976" i="11" s="1"/>
  <c r="R976" i="11" a="1"/>
  <c r="R976" i="11" s="1"/>
  <c r="V1184" i="11" a="1"/>
  <c r="V1184" i="11" s="1"/>
  <c r="T1184" i="11" a="1"/>
  <c r="T1184" i="11" s="1"/>
  <c r="N1184" i="11" a="1"/>
  <c r="N1184" i="11" s="1"/>
  <c r="R1184" i="11" a="1"/>
  <c r="R1184" i="11" s="1"/>
  <c r="V636" i="11" a="1"/>
  <c r="V636" i="11" s="1"/>
  <c r="R636" i="11" a="1"/>
  <c r="R636" i="11" s="1"/>
  <c r="T636" i="11" a="1"/>
  <c r="T636" i="11" s="1"/>
  <c r="N636" i="11" a="1"/>
  <c r="N636" i="11" s="1"/>
  <c r="T681" i="11" a="1"/>
  <c r="T681" i="11" s="1"/>
  <c r="R681" i="11" a="1"/>
  <c r="R681" i="11" s="1"/>
  <c r="V681" i="11" a="1"/>
  <c r="V681" i="11" s="1"/>
  <c r="N681" i="11" a="1"/>
  <c r="N681" i="11" s="1"/>
  <c r="N775" i="11" a="1"/>
  <c r="N775" i="11" s="1"/>
  <c r="V775" i="11" a="1"/>
  <c r="V775" i="11" s="1"/>
  <c r="R775" i="11" a="1"/>
  <c r="R775" i="11" s="1"/>
  <c r="T775" i="11" a="1"/>
  <c r="T775" i="11" s="1"/>
  <c r="V1254" i="11" a="1"/>
  <c r="V1254" i="11" s="1"/>
  <c r="N1254" i="11" a="1"/>
  <c r="N1254" i="11" s="1"/>
  <c r="R1254" i="11" a="1"/>
  <c r="R1254" i="11" s="1"/>
  <c r="T1254" i="11" a="1"/>
  <c r="T1254" i="11" s="1"/>
  <c r="T202" i="11" a="1"/>
  <c r="T202" i="11" s="1"/>
  <c r="V202" i="11" a="1"/>
  <c r="V202" i="11" s="1"/>
  <c r="R202" i="11" a="1"/>
  <c r="R202" i="11" s="1"/>
  <c r="N202" i="11" a="1"/>
  <c r="N202" i="11" s="1"/>
  <c r="R1011" i="11" a="1"/>
  <c r="R1011" i="11" s="1"/>
  <c r="N1011" i="11" a="1"/>
  <c r="N1011" i="11" s="1"/>
  <c r="T1011" i="11" a="1"/>
  <c r="T1011" i="11" s="1"/>
  <c r="V1011" i="11" a="1"/>
  <c r="V1011" i="11" s="1"/>
  <c r="R335" i="11" a="1"/>
  <c r="R335" i="11" s="1"/>
  <c r="V335" i="11" a="1"/>
  <c r="V335" i="11" s="1"/>
  <c r="T335" i="11" a="1"/>
  <c r="T335" i="11" s="1"/>
  <c r="T262" i="11" a="1"/>
  <c r="T262" i="11" s="1"/>
  <c r="N262" i="11" a="1"/>
  <c r="N262" i="11" s="1"/>
  <c r="R262" i="11" a="1"/>
  <c r="R262" i="11" s="1"/>
  <c r="V262" i="11" a="1"/>
  <c r="V262" i="11" s="1"/>
  <c r="T1077" i="11" a="1"/>
  <c r="T1077" i="11" s="1"/>
  <c r="N1077" i="11" a="1"/>
  <c r="N1077" i="11" s="1"/>
  <c r="R1077" i="11" a="1"/>
  <c r="R1077" i="11" s="1"/>
  <c r="V1077" i="11" a="1"/>
  <c r="V1077" i="11" s="1"/>
  <c r="R1336" i="11" a="1"/>
  <c r="R1336" i="11" s="1"/>
  <c r="V1336" i="11" a="1"/>
  <c r="V1336" i="11" s="1"/>
  <c r="T1336" i="11" a="1"/>
  <c r="T1336" i="11" s="1"/>
  <c r="N1336" i="11" a="1"/>
  <c r="N1336" i="11" s="1"/>
  <c r="N1455" i="11" a="1"/>
  <c r="N1455" i="11" s="1"/>
  <c r="R1455" i="11" a="1"/>
  <c r="R1455" i="11" s="1"/>
  <c r="V1455" i="11" a="1"/>
  <c r="V1455" i="11" s="1"/>
  <c r="T1455" i="11" a="1"/>
  <c r="T1455" i="11" s="1"/>
  <c r="T1224" i="11" a="1"/>
  <c r="T1224" i="11" s="1"/>
  <c r="R1224" i="11" a="1"/>
  <c r="R1224" i="11" s="1"/>
  <c r="V1224" i="11" a="1"/>
  <c r="V1224" i="11" s="1"/>
  <c r="N1224" i="11" a="1"/>
  <c r="N1224" i="11" s="1"/>
  <c r="R412" i="11" a="1"/>
  <c r="R412" i="11" s="1"/>
  <c r="T412" i="11" a="1"/>
  <c r="T412" i="11" s="1"/>
  <c r="N412" i="11" a="1"/>
  <c r="N412" i="11" s="1"/>
  <c r="V412" i="11" a="1"/>
  <c r="V412" i="11" s="1"/>
  <c r="N98" i="11" a="1"/>
  <c r="N98" i="11" s="1"/>
  <c r="R98" i="11" a="1"/>
  <c r="R98" i="11" s="1"/>
  <c r="T98" i="11" a="1"/>
  <c r="T98" i="11" s="1"/>
  <c r="V98" i="11" a="1"/>
  <c r="V98" i="11" s="1"/>
  <c r="V349" i="11" a="1"/>
  <c r="V349" i="11" s="1"/>
  <c r="R349" i="11" a="1"/>
  <c r="R349" i="11" s="1"/>
  <c r="T349" i="11" a="1"/>
  <c r="T349" i="11" s="1"/>
  <c r="V488" i="11" a="1"/>
  <c r="V488" i="11" s="1"/>
  <c r="N488" i="11" a="1"/>
  <c r="N488" i="11" s="1"/>
  <c r="R488" i="11" a="1"/>
  <c r="R488" i="11" s="1"/>
  <c r="T488" i="11" a="1"/>
  <c r="T488" i="11" s="1"/>
  <c r="V1506" i="11" a="1"/>
  <c r="V1506" i="11" s="1"/>
  <c r="T1506" i="11" a="1"/>
  <c r="T1506" i="11" s="1"/>
  <c r="N1506" i="11" a="1"/>
  <c r="N1506" i="11" s="1"/>
  <c r="R1506" i="11" a="1"/>
  <c r="R1506" i="11" s="1"/>
  <c r="V229" i="11" a="1"/>
  <c r="V229" i="11" s="1"/>
  <c r="N229" i="11" a="1"/>
  <c r="N229" i="11" s="1"/>
  <c r="R229" i="11" a="1"/>
  <c r="R229" i="11" s="1"/>
  <c r="T229" i="11" a="1"/>
  <c r="T229" i="11" s="1"/>
  <c r="R1033" i="11" a="1"/>
  <c r="R1033" i="11" s="1"/>
  <c r="N1033" i="11" a="1"/>
  <c r="N1033" i="11" s="1"/>
  <c r="V1033" i="11" a="1"/>
  <c r="V1033" i="11" s="1"/>
  <c r="T1033" i="11" a="1"/>
  <c r="T1033" i="11" s="1"/>
  <c r="T289" i="11" a="1"/>
  <c r="T289" i="11" s="1"/>
  <c r="N289" i="11" a="1"/>
  <c r="N289" i="11" s="1"/>
  <c r="V289" i="11" a="1"/>
  <c r="V289" i="11" s="1"/>
  <c r="R289" i="11" a="1"/>
  <c r="R289" i="11" s="1"/>
  <c r="N571" i="11" a="1"/>
  <c r="N571" i="11" s="1"/>
  <c r="R571" i="11" a="1"/>
  <c r="R571" i="11" s="1"/>
  <c r="V571" i="11" a="1"/>
  <c r="V571" i="11" s="1"/>
  <c r="T571" i="11" a="1"/>
  <c r="T571" i="11" s="1"/>
  <c r="N523" i="11" a="1"/>
  <c r="N523" i="11" s="1"/>
  <c r="R523" i="11" a="1"/>
  <c r="R523" i="11" s="1"/>
  <c r="V523" i="11" a="1"/>
  <c r="V523" i="11" s="1"/>
  <c r="T523" i="11" a="1"/>
  <c r="T523" i="11" s="1"/>
  <c r="V268" i="11" a="1"/>
  <c r="V268" i="11" s="1"/>
  <c r="R268" i="11" a="1"/>
  <c r="R268" i="11" s="1"/>
  <c r="N268" i="11" a="1"/>
  <c r="N268" i="11" s="1"/>
  <c r="T268" i="11" a="1"/>
  <c r="T268" i="11" s="1"/>
  <c r="N622" i="11" a="1"/>
  <c r="N622" i="11" s="1"/>
  <c r="R622" i="11" a="1"/>
  <c r="R622" i="11" s="1"/>
  <c r="V622" i="11" a="1"/>
  <c r="V622" i="11" s="1"/>
  <c r="T622" i="11" a="1"/>
  <c r="T622" i="11" s="1"/>
  <c r="T1225" i="11" a="1"/>
  <c r="T1225" i="11" s="1"/>
  <c r="N1225" i="11" a="1"/>
  <c r="N1225" i="11" s="1"/>
  <c r="V1225" i="11" a="1"/>
  <c r="V1225" i="11" s="1"/>
  <c r="R1225" i="11" a="1"/>
  <c r="R1225" i="11" s="1"/>
  <c r="N1031" i="11" a="1"/>
  <c r="N1031" i="11" s="1"/>
  <c r="R1031" i="11" a="1"/>
  <c r="R1031" i="11" s="1"/>
  <c r="V1031" i="11" a="1"/>
  <c r="V1031" i="11" s="1"/>
  <c r="T1031" i="11" a="1"/>
  <c r="T1031" i="11" s="1"/>
  <c r="T1219" i="11" a="1"/>
  <c r="T1219" i="11" s="1"/>
  <c r="N1219" i="11" a="1"/>
  <c r="N1219" i="11" s="1"/>
  <c r="V1219" i="11" a="1"/>
  <c r="V1219" i="11" s="1"/>
  <c r="R1219" i="11" a="1"/>
  <c r="R1219" i="11" s="1"/>
  <c r="N618" i="11" a="1"/>
  <c r="N618" i="11" s="1"/>
  <c r="T618" i="11" a="1"/>
  <c r="T618" i="11" s="1"/>
  <c r="R618" i="11" a="1"/>
  <c r="R618" i="11" s="1"/>
  <c r="V618" i="11" a="1"/>
  <c r="V618" i="11" s="1"/>
  <c r="R476" i="11" a="1"/>
  <c r="R476" i="11" s="1"/>
  <c r="V476" i="11" a="1"/>
  <c r="V476" i="11" s="1"/>
  <c r="T476" i="11" a="1"/>
  <c r="T476" i="11" s="1"/>
  <c r="N476" i="11" a="1"/>
  <c r="N476" i="11" s="1"/>
  <c r="V633" i="11" a="1"/>
  <c r="V633" i="11" s="1"/>
  <c r="N633" i="11" a="1"/>
  <c r="N633" i="11" s="1"/>
  <c r="T633" i="11" a="1"/>
  <c r="T633" i="11" s="1"/>
  <c r="R633" i="11" a="1"/>
  <c r="R633" i="11" s="1"/>
  <c r="R659" i="11" a="1"/>
  <c r="R659" i="11" s="1"/>
  <c r="T659" i="11" a="1"/>
  <c r="T659" i="11" s="1"/>
  <c r="N659" i="11" a="1"/>
  <c r="N659" i="11" s="1"/>
  <c r="V659" i="11" a="1"/>
  <c r="V659" i="11" s="1"/>
  <c r="R1280" i="11" a="1"/>
  <c r="R1280" i="11" s="1"/>
  <c r="V1280" i="11" a="1"/>
  <c r="V1280" i="11" s="1"/>
  <c r="N1280" i="11" a="1"/>
  <c r="N1280" i="11" s="1"/>
  <c r="T1280" i="11" a="1"/>
  <c r="T1280" i="11" s="1"/>
  <c r="T1059" i="11" a="1"/>
  <c r="T1059" i="11" s="1"/>
  <c r="N1059" i="11" a="1"/>
  <c r="N1059" i="11" s="1"/>
  <c r="R1059" i="11" a="1"/>
  <c r="R1059" i="11" s="1"/>
  <c r="V1059" i="11" a="1"/>
  <c r="V1059" i="11" s="1"/>
  <c r="R1371" i="11" a="1"/>
  <c r="R1371" i="11" s="1"/>
  <c r="V1371" i="11" a="1"/>
  <c r="V1371" i="11" s="1"/>
  <c r="N1371" i="11" a="1"/>
  <c r="N1371" i="11" s="1"/>
  <c r="T1371" i="11" a="1"/>
  <c r="T1371" i="11" s="1"/>
  <c r="R595" i="11" a="1"/>
  <c r="R595" i="11" s="1"/>
  <c r="N595" i="11" a="1"/>
  <c r="N595" i="11" s="1"/>
  <c r="V595" i="11" a="1"/>
  <c r="V595" i="11" s="1"/>
  <c r="T595" i="11" a="1"/>
  <c r="T595" i="11" s="1"/>
  <c r="N272" i="11" a="1"/>
  <c r="N272" i="11" s="1"/>
  <c r="V272" i="11" a="1"/>
  <c r="V272" i="11" s="1"/>
  <c r="T272" i="11" a="1"/>
  <c r="T272" i="11" s="1"/>
  <c r="R272" i="11" a="1"/>
  <c r="R272" i="11" s="1"/>
  <c r="V925" i="11" a="1"/>
  <c r="V925" i="11" s="1"/>
  <c r="T925" i="11" a="1"/>
  <c r="T925" i="11" s="1"/>
  <c r="N925" i="11" a="1"/>
  <c r="N925" i="11" s="1"/>
  <c r="R925" i="11" a="1"/>
  <c r="R925" i="11" s="1"/>
  <c r="R786" i="11" a="1"/>
  <c r="R786" i="11" s="1"/>
  <c r="V786" i="11" a="1"/>
  <c r="V786" i="11" s="1"/>
  <c r="N786" i="11" a="1"/>
  <c r="N786" i="11" s="1"/>
  <c r="T786" i="11" a="1"/>
  <c r="T786" i="11" s="1"/>
  <c r="R1460" i="11" a="1"/>
  <c r="R1460" i="11" s="1"/>
  <c r="N1460" i="11" a="1"/>
  <c r="N1460" i="11" s="1"/>
  <c r="T1460" i="11" a="1"/>
  <c r="T1460" i="11" s="1"/>
  <c r="V1460" i="11" a="1"/>
  <c r="V1460" i="11" s="1"/>
  <c r="N657" i="11" a="1"/>
  <c r="N657" i="11" s="1"/>
  <c r="T657" i="11" a="1"/>
  <c r="T657" i="11" s="1"/>
  <c r="R657" i="11" a="1"/>
  <c r="R657" i="11" s="1"/>
  <c r="V657" i="11" a="1"/>
  <c r="V657" i="11" s="1"/>
  <c r="R1118" i="11" a="1"/>
  <c r="R1118" i="11" s="1"/>
  <c r="T1118" i="11" a="1"/>
  <c r="T1118" i="11" s="1"/>
  <c r="V1118" i="11" a="1"/>
  <c r="V1118" i="11" s="1"/>
  <c r="N1118" i="11" a="1"/>
  <c r="N1118" i="11" s="1"/>
  <c r="V810" i="11" a="1"/>
  <c r="V810" i="11" s="1"/>
  <c r="T810" i="11" a="1"/>
  <c r="T810" i="11" s="1"/>
  <c r="N810" i="11" a="1"/>
  <c r="N810" i="11" s="1"/>
  <c r="R810" i="11" a="1"/>
  <c r="R810" i="11" s="1"/>
  <c r="V1462" i="11" a="1"/>
  <c r="V1462" i="11" s="1"/>
  <c r="R1462" i="11" a="1"/>
  <c r="R1462" i="11" s="1"/>
  <c r="T1462" i="11" a="1"/>
  <c r="T1462" i="11" s="1"/>
  <c r="N1462" i="11" a="1"/>
  <c r="N1462" i="11" s="1"/>
  <c r="T774" i="11" a="1"/>
  <c r="T774" i="11" s="1"/>
  <c r="N774" i="11" a="1"/>
  <c r="N774" i="11" s="1"/>
  <c r="R774" i="11" a="1"/>
  <c r="R774" i="11" s="1"/>
  <c r="V774" i="11" a="1"/>
  <c r="V774" i="11" s="1"/>
  <c r="N715" i="11" a="1"/>
  <c r="N715" i="11" s="1"/>
  <c r="T715" i="11" a="1"/>
  <c r="T715" i="11" s="1"/>
  <c r="V715" i="11" a="1"/>
  <c r="V715" i="11" s="1"/>
  <c r="R715" i="11" a="1"/>
  <c r="R715" i="11" s="1"/>
  <c r="R309" i="11" a="1"/>
  <c r="R309" i="11" s="1"/>
  <c r="V309" i="11" a="1"/>
  <c r="V309" i="11" s="1"/>
  <c r="T309" i="11" a="1"/>
  <c r="T309" i="11" s="1"/>
  <c r="V157" i="11" a="1"/>
  <c r="V157" i="11" s="1"/>
  <c r="N157" i="11" a="1"/>
  <c r="N157" i="11" s="1"/>
  <c r="R157" i="11" a="1"/>
  <c r="R157" i="11" s="1"/>
  <c r="T157" i="11" a="1"/>
  <c r="T157" i="11" s="1"/>
  <c r="V1139" i="11" a="1"/>
  <c r="V1139" i="11" s="1"/>
  <c r="R1139" i="11" a="1"/>
  <c r="R1139" i="11" s="1"/>
  <c r="N1139" i="11" a="1"/>
  <c r="N1139" i="11" s="1"/>
  <c r="T1139" i="11" a="1"/>
  <c r="T1139" i="11" s="1"/>
  <c r="R445" i="11" a="1"/>
  <c r="R445" i="11" s="1"/>
  <c r="T445" i="11" a="1"/>
  <c r="T445" i="11" s="1"/>
  <c r="N445" i="11" a="1"/>
  <c r="N445" i="11" s="1"/>
  <c r="V445" i="11" a="1"/>
  <c r="V445" i="11" s="1"/>
  <c r="R1323" i="11" a="1"/>
  <c r="R1323" i="11" s="1"/>
  <c r="V1323" i="11" a="1"/>
  <c r="V1323" i="11" s="1"/>
  <c r="T1323" i="11" a="1"/>
  <c r="T1323" i="11" s="1"/>
  <c r="N1323" i="11" a="1"/>
  <c r="N1323" i="11" s="1"/>
  <c r="V1429" i="11" a="1"/>
  <c r="V1429" i="11" s="1"/>
  <c r="N1429" i="11" a="1"/>
  <c r="N1429" i="11" s="1"/>
  <c r="T1429" i="11" a="1"/>
  <c r="T1429" i="11" s="1"/>
  <c r="R1429" i="11" a="1"/>
  <c r="R1429" i="11" s="1"/>
  <c r="V1410" i="11" a="1"/>
  <c r="V1410" i="11" s="1"/>
  <c r="R1410" i="11" a="1"/>
  <c r="R1410" i="11" s="1"/>
  <c r="T1410" i="11" a="1"/>
  <c r="T1410" i="11" s="1"/>
  <c r="N1410" i="11" a="1"/>
  <c r="N1410" i="11" s="1"/>
  <c r="N248" i="11" a="1"/>
  <c r="N248" i="11" s="1"/>
  <c r="R248" i="11" a="1"/>
  <c r="R248" i="11" s="1"/>
  <c r="T248" i="11" a="1"/>
  <c r="T248" i="11" s="1"/>
  <c r="V248" i="11" a="1"/>
  <c r="V248" i="11" s="1"/>
  <c r="V77" i="11" a="1"/>
  <c r="V77" i="11" s="1"/>
  <c r="R77" i="11" a="1"/>
  <c r="R77" i="11" s="1"/>
  <c r="T77" i="11" a="1"/>
  <c r="T77" i="11" s="1"/>
  <c r="N77" i="11" a="1"/>
  <c r="N77" i="11" s="1"/>
  <c r="V255" i="11" a="1"/>
  <c r="V255" i="11" s="1"/>
  <c r="N255" i="11" a="1"/>
  <c r="N255" i="11" s="1"/>
  <c r="T255" i="11" a="1"/>
  <c r="T255" i="11" s="1"/>
  <c r="R255" i="11" a="1"/>
  <c r="R255" i="11" s="1"/>
  <c r="T780" i="11" a="1"/>
  <c r="T780" i="11" s="1"/>
  <c r="N780" i="11" a="1"/>
  <c r="N780" i="11" s="1"/>
  <c r="V780" i="11" a="1"/>
  <c r="V780" i="11" s="1"/>
  <c r="R780" i="11" a="1"/>
  <c r="R780" i="11" s="1"/>
  <c r="R987" i="11" a="1"/>
  <c r="R987" i="11" s="1"/>
  <c r="T987" i="11" a="1"/>
  <c r="T987" i="11" s="1"/>
  <c r="N987" i="11" a="1"/>
  <c r="N987" i="11" s="1"/>
  <c r="V987" i="11" a="1"/>
  <c r="V987" i="11" s="1"/>
  <c r="V824" i="11" a="1"/>
  <c r="V824" i="11" s="1"/>
  <c r="T824" i="11" a="1"/>
  <c r="T824" i="11" s="1"/>
  <c r="R824" i="11" a="1"/>
  <c r="R824" i="11" s="1"/>
  <c r="N824" i="11" a="1"/>
  <c r="N824" i="11" s="1"/>
  <c r="N812" i="11" a="1"/>
  <c r="N812" i="11" s="1"/>
  <c r="R812" i="11" a="1"/>
  <c r="R812" i="11" s="1"/>
  <c r="T812" i="11" a="1"/>
  <c r="T812" i="11" s="1"/>
  <c r="V812" i="11" a="1"/>
  <c r="V812" i="11" s="1"/>
  <c r="R437" i="11" a="1"/>
  <c r="R437" i="11" s="1"/>
  <c r="N437" i="11" a="1"/>
  <c r="N437" i="11" s="1"/>
  <c r="V437" i="11" a="1"/>
  <c r="V437" i="11" s="1"/>
  <c r="T437" i="11" a="1"/>
  <c r="T437" i="11" s="1"/>
  <c r="V314" i="11" a="1"/>
  <c r="V314" i="11" s="1"/>
  <c r="T314" i="11" a="1"/>
  <c r="T314" i="11" s="1"/>
  <c r="R314" i="11" a="1"/>
  <c r="R314" i="11" s="1"/>
  <c r="T1488" i="11" a="1"/>
  <c r="T1488" i="11" s="1"/>
  <c r="N1488" i="11" a="1"/>
  <c r="N1488" i="11" s="1"/>
  <c r="R1488" i="11" a="1"/>
  <c r="R1488" i="11" s="1"/>
  <c r="V1488" i="11" a="1"/>
  <c r="V1488" i="11" s="1"/>
  <c r="R310" i="11" a="1"/>
  <c r="R310" i="11" s="1"/>
  <c r="T310" i="11" a="1"/>
  <c r="T310" i="11" s="1"/>
  <c r="V310" i="11" a="1"/>
  <c r="V310" i="11" s="1"/>
  <c r="R306" i="11" a="1"/>
  <c r="R306" i="11" s="1"/>
  <c r="V306" i="11" a="1"/>
  <c r="V306" i="11" s="1"/>
  <c r="T306" i="11" a="1"/>
  <c r="T306" i="11" s="1"/>
  <c r="T307" i="11" a="1"/>
  <c r="T307" i="11" s="1"/>
  <c r="R307" i="11" a="1"/>
  <c r="R307" i="11" s="1"/>
  <c r="V307" i="11" a="1"/>
  <c r="V307" i="11" s="1"/>
  <c r="T251" i="11" a="1"/>
  <c r="T251" i="11" s="1"/>
  <c r="N251" i="11" a="1"/>
  <c r="N251" i="11" s="1"/>
  <c r="R251" i="11" a="1"/>
  <c r="R251" i="11" s="1"/>
  <c r="V251" i="11" a="1"/>
  <c r="V251" i="11" s="1"/>
  <c r="V274" i="11" a="1"/>
  <c r="V274" i="11" s="1"/>
  <c r="R274" i="11" a="1"/>
  <c r="R274" i="11" s="1"/>
  <c r="N274" i="11" a="1"/>
  <c r="N274" i="11" s="1"/>
  <c r="T274" i="11" a="1"/>
  <c r="T274" i="11" s="1"/>
  <c r="N960" i="11" a="1"/>
  <c r="N960" i="11" s="1"/>
  <c r="T960" i="11" a="1"/>
  <c r="T960" i="11" s="1"/>
  <c r="V960" i="11" a="1"/>
  <c r="V960" i="11" s="1"/>
  <c r="R960" i="11" a="1"/>
  <c r="R960" i="11" s="1"/>
  <c r="V947" i="11" a="1"/>
  <c r="V947" i="11" s="1"/>
  <c r="R947" i="11" a="1"/>
  <c r="R947" i="11" s="1"/>
  <c r="T947" i="11" a="1"/>
  <c r="T947" i="11" s="1"/>
  <c r="N947" i="11" a="1"/>
  <c r="N947" i="11" s="1"/>
  <c r="V1439" i="11" a="1"/>
  <c r="V1439" i="11" s="1"/>
  <c r="T1439" i="11" a="1"/>
  <c r="T1439" i="11" s="1"/>
  <c r="N1439" i="11" a="1"/>
  <c r="N1439" i="11" s="1"/>
  <c r="R1439" i="11" a="1"/>
  <c r="R1439" i="11" s="1"/>
  <c r="T641" i="11" a="1"/>
  <c r="T641" i="11" s="1"/>
  <c r="N641" i="11" a="1"/>
  <c r="N641" i="11" s="1"/>
  <c r="R641" i="11" a="1"/>
  <c r="R641" i="11" s="1"/>
  <c r="V641" i="11" a="1"/>
  <c r="V641" i="11" s="1"/>
  <c r="T215" i="11" a="1"/>
  <c r="T215" i="11" s="1"/>
  <c r="N215" i="11" a="1"/>
  <c r="N215" i="11" s="1"/>
  <c r="R215" i="11" a="1"/>
  <c r="R215" i="11" s="1"/>
  <c r="V215" i="11" a="1"/>
  <c r="V215" i="11" s="1"/>
  <c r="N503" i="11" a="1"/>
  <c r="N503" i="11" s="1"/>
  <c r="V503" i="11" a="1"/>
  <c r="V503" i="11" s="1"/>
  <c r="T503" i="11" a="1"/>
  <c r="T503" i="11" s="1"/>
  <c r="R503" i="11" a="1"/>
  <c r="R503" i="11" s="1"/>
  <c r="N1302" i="11" a="1"/>
  <c r="N1302" i="11" s="1"/>
  <c r="R1302" i="11" a="1"/>
  <c r="R1302" i="11" s="1"/>
  <c r="V1302" i="11" a="1"/>
  <c r="V1302" i="11" s="1"/>
  <c r="T1302" i="11" a="1"/>
  <c r="T1302" i="11" s="1"/>
  <c r="V1275" i="11" a="1"/>
  <c r="V1275" i="11" s="1"/>
  <c r="N1275" i="11" a="1"/>
  <c r="N1275" i="11" s="1"/>
  <c r="R1275" i="11" a="1"/>
  <c r="R1275" i="11" s="1"/>
  <c r="T1275" i="11" a="1"/>
  <c r="T1275" i="11" s="1"/>
  <c r="N506" i="11" a="1"/>
  <c r="N506" i="11" s="1"/>
  <c r="R506" i="11" a="1"/>
  <c r="R506" i="11" s="1"/>
  <c r="T506" i="11" a="1"/>
  <c r="T506" i="11" s="1"/>
  <c r="V506" i="11" a="1"/>
  <c r="V506" i="11" s="1"/>
  <c r="T260" i="11" a="1"/>
  <c r="T260" i="11" s="1"/>
  <c r="R260" i="11" a="1"/>
  <c r="R260" i="11" s="1"/>
  <c r="N260" i="11" a="1"/>
  <c r="N260" i="11" s="1"/>
  <c r="V260" i="11" a="1"/>
  <c r="V260" i="11" s="1"/>
  <c r="V400" i="11" a="1"/>
  <c r="V400" i="11" s="1"/>
  <c r="T400" i="11" a="1"/>
  <c r="T400" i="11" s="1"/>
  <c r="R400" i="11" a="1"/>
  <c r="R400" i="11" s="1"/>
  <c r="N400" i="11" a="1"/>
  <c r="N400" i="11" s="1"/>
  <c r="V167" i="11" a="1"/>
  <c r="V167" i="11" s="1"/>
  <c r="R167" i="11" a="1"/>
  <c r="R167" i="11" s="1"/>
  <c r="T167" i="11" a="1"/>
  <c r="T167" i="11" s="1"/>
  <c r="N167" i="11" a="1"/>
  <c r="N167" i="11" s="1"/>
  <c r="R1122" i="11" a="1"/>
  <c r="R1122" i="11" s="1"/>
  <c r="V1122" i="11" a="1"/>
  <c r="V1122" i="11" s="1"/>
  <c r="N1122" i="11" a="1"/>
  <c r="N1122" i="11" s="1"/>
  <c r="T1122" i="11" a="1"/>
  <c r="T1122" i="11" s="1"/>
  <c r="R346" i="11" a="1"/>
  <c r="R346" i="11" s="1"/>
  <c r="V346" i="11" a="1"/>
  <c r="V346" i="11" s="1"/>
  <c r="T346" i="11" a="1"/>
  <c r="T346" i="11" s="1"/>
  <c r="V1109" i="11" a="1"/>
  <c r="V1109" i="11" s="1"/>
  <c r="R1109" i="11" a="1"/>
  <c r="R1109" i="11" s="1"/>
  <c r="N1109" i="11" a="1"/>
  <c r="N1109" i="11" s="1"/>
  <c r="T1109" i="11" a="1"/>
  <c r="T1109" i="11" s="1"/>
  <c r="R906" i="11" a="1"/>
  <c r="R906" i="11" s="1"/>
  <c r="T906" i="11" a="1"/>
  <c r="T906" i="11" s="1"/>
  <c r="V906" i="11" a="1"/>
  <c r="V906" i="11" s="1"/>
  <c r="N906" i="11" a="1"/>
  <c r="N906" i="11" s="1"/>
  <c r="N1365" i="11" a="1"/>
  <c r="N1365" i="11" s="1"/>
  <c r="V1365" i="11" a="1"/>
  <c r="V1365" i="11" s="1"/>
  <c r="R1365" i="11" a="1"/>
  <c r="R1365" i="11" s="1"/>
  <c r="T1365" i="11" a="1"/>
  <c r="T1365" i="11" s="1"/>
  <c r="N458" i="11" a="1"/>
  <c r="N458" i="11" s="1"/>
  <c r="V458" i="11" a="1"/>
  <c r="V458" i="11" s="1"/>
  <c r="T458" i="11" a="1"/>
  <c r="T458" i="11" s="1"/>
  <c r="R458" i="11" a="1"/>
  <c r="R458" i="11" s="1"/>
  <c r="T581" i="11" a="1"/>
  <c r="T581" i="11" s="1"/>
  <c r="N581" i="11" a="1"/>
  <c r="N581" i="11" s="1"/>
  <c r="V581" i="11" a="1"/>
  <c r="V581" i="11" s="1"/>
  <c r="R581" i="11" a="1"/>
  <c r="R581" i="11" s="1"/>
  <c r="R1127" i="11" a="1"/>
  <c r="R1127" i="11" s="1"/>
  <c r="V1127" i="11" a="1"/>
  <c r="V1127" i="11" s="1"/>
  <c r="N1127" i="11" a="1"/>
  <c r="N1127" i="11" s="1"/>
  <c r="T1127" i="11" a="1"/>
  <c r="T1127" i="11" s="1"/>
  <c r="T942" i="11" a="1"/>
  <c r="T942" i="11" s="1"/>
  <c r="V942" i="11" a="1"/>
  <c r="V942" i="11" s="1"/>
  <c r="R942" i="11" a="1"/>
  <c r="R942" i="11" s="1"/>
  <c r="N942" i="11" a="1"/>
  <c r="N942" i="11" s="1"/>
  <c r="T732" i="11" a="1"/>
  <c r="T732" i="11" s="1"/>
  <c r="R732" i="11" a="1"/>
  <c r="R732" i="11" s="1"/>
  <c r="V732" i="11" a="1"/>
  <c r="V732" i="11" s="1"/>
  <c r="N732" i="11" a="1"/>
  <c r="N732" i="11" s="1"/>
  <c r="T718" i="11" a="1"/>
  <c r="T718" i="11" s="1"/>
  <c r="R718" i="11" a="1"/>
  <c r="R718" i="11" s="1"/>
  <c r="N718" i="11" a="1"/>
  <c r="N718" i="11" s="1"/>
  <c r="V718" i="11" a="1"/>
  <c r="V718" i="11" s="1"/>
  <c r="N686" i="11" a="1"/>
  <c r="N686" i="11" s="1"/>
  <c r="T686" i="11" a="1"/>
  <c r="T686" i="11" s="1"/>
  <c r="R686" i="11" a="1"/>
  <c r="R686" i="11" s="1"/>
  <c r="V686" i="11" a="1"/>
  <c r="V686" i="11" s="1"/>
  <c r="V787" i="11" a="1"/>
  <c r="V787" i="11" s="1"/>
  <c r="R787" i="11" a="1"/>
  <c r="R787" i="11" s="1"/>
  <c r="T787" i="11" a="1"/>
  <c r="T787" i="11" s="1"/>
  <c r="N787" i="11" a="1"/>
  <c r="N787" i="11" s="1"/>
  <c r="V702" i="11" a="1"/>
  <c r="V702" i="11" s="1"/>
  <c r="N702" i="11" a="1"/>
  <c r="N702" i="11" s="1"/>
  <c r="T702" i="11" a="1"/>
  <c r="T702" i="11" s="1"/>
  <c r="R702" i="11" a="1"/>
  <c r="R702" i="11" s="1"/>
  <c r="T1106" i="11" a="1"/>
  <c r="T1106" i="11" s="1"/>
  <c r="N1106" i="11" a="1"/>
  <c r="N1106" i="11" s="1"/>
  <c r="V1106" i="11" a="1"/>
  <c r="V1106" i="11" s="1"/>
  <c r="R1106" i="11" a="1"/>
  <c r="R1106" i="11" s="1"/>
  <c r="N1373" i="11" a="1"/>
  <c r="N1373" i="11" s="1"/>
  <c r="T1373" i="11" a="1"/>
  <c r="T1373" i="11" s="1"/>
  <c r="V1373" i="11" a="1"/>
  <c r="V1373" i="11" s="1"/>
  <c r="R1373" i="11" a="1"/>
  <c r="R1373" i="11" s="1"/>
  <c r="V245" i="11" a="1"/>
  <c r="V245" i="11" s="1"/>
  <c r="N245" i="11" a="1"/>
  <c r="N245" i="11" s="1"/>
  <c r="T245" i="11" a="1"/>
  <c r="T245" i="11" s="1"/>
  <c r="R245" i="11" a="1"/>
  <c r="R245" i="11" s="1"/>
  <c r="V830" i="11" a="1"/>
  <c r="V830" i="11" s="1"/>
  <c r="T830" i="11" a="1"/>
  <c r="T830" i="11" s="1"/>
  <c r="N830" i="11" a="1"/>
  <c r="N830" i="11" s="1"/>
  <c r="R830" i="11" a="1"/>
  <c r="R830" i="11" s="1"/>
  <c r="R1298" i="11" a="1"/>
  <c r="R1298" i="11" s="1"/>
  <c r="V1298" i="11" a="1"/>
  <c r="V1298" i="11" s="1"/>
  <c r="T1298" i="11" a="1"/>
  <c r="T1298" i="11" s="1"/>
  <c r="N1298" i="11" a="1"/>
  <c r="N1298" i="11" s="1"/>
  <c r="R726" i="11" a="1"/>
  <c r="R726" i="11" s="1"/>
  <c r="N726" i="11" a="1"/>
  <c r="N726" i="11" s="1"/>
  <c r="V726" i="11" a="1"/>
  <c r="V726" i="11" s="1"/>
  <c r="T726" i="11" a="1"/>
  <c r="T726" i="11" s="1"/>
  <c r="V371" i="11" a="1"/>
  <c r="V371" i="11" s="1"/>
  <c r="T371" i="11" a="1"/>
  <c r="T371" i="11" s="1"/>
  <c r="N371" i="11" a="1"/>
  <c r="N371" i="11" s="1"/>
  <c r="R371" i="11" a="1"/>
  <c r="R371" i="11" s="1"/>
  <c r="R1475" i="11" a="1"/>
  <c r="R1475" i="11" s="1"/>
  <c r="N1475" i="11" a="1"/>
  <c r="N1475" i="11" s="1"/>
  <c r="T1475" i="11" a="1"/>
  <c r="T1475" i="11" s="1"/>
  <c r="V1475" i="11" a="1"/>
  <c r="V1475" i="11" s="1"/>
  <c r="V291" i="11" a="1"/>
  <c r="V291" i="11" s="1"/>
  <c r="N291" i="11" a="1"/>
  <c r="N291" i="11" s="1"/>
  <c r="R291" i="11" a="1"/>
  <c r="R291" i="11" s="1"/>
  <c r="T291" i="11" a="1"/>
  <c r="T291" i="11" s="1"/>
  <c r="N1385" i="11" a="1"/>
  <c r="N1385" i="11" s="1"/>
  <c r="T1385" i="11" a="1"/>
  <c r="T1385" i="11" s="1"/>
  <c r="V1385" i="11" a="1"/>
  <c r="V1385" i="11" s="1"/>
  <c r="R1385" i="11" a="1"/>
  <c r="R1385" i="11" s="1"/>
  <c r="N559" i="11" a="1"/>
  <c r="N559" i="11" s="1"/>
  <c r="T559" i="11" a="1"/>
  <c r="T559" i="11" s="1"/>
  <c r="R559" i="11" a="1"/>
  <c r="R559" i="11" s="1"/>
  <c r="V559" i="11" a="1"/>
  <c r="V559" i="11" s="1"/>
  <c r="N1100" i="11" a="1"/>
  <c r="N1100" i="11" s="1"/>
  <c r="V1100" i="11" a="1"/>
  <c r="V1100" i="11" s="1"/>
  <c r="R1100" i="11" a="1"/>
  <c r="R1100" i="11" s="1"/>
  <c r="T1100" i="11" a="1"/>
  <c r="T1100" i="11" s="1"/>
  <c r="T1307" i="11" a="1"/>
  <c r="T1307" i="11" s="1"/>
  <c r="N1307" i="11" a="1"/>
  <c r="N1307" i="11" s="1"/>
  <c r="R1307" i="11" a="1"/>
  <c r="R1307" i="11" s="1"/>
  <c r="V1307" i="11" a="1"/>
  <c r="V1307" i="11" s="1"/>
  <c r="V875" i="11" a="1"/>
  <c r="V875" i="11" s="1"/>
  <c r="R875" i="11" a="1"/>
  <c r="R875" i="11" s="1"/>
  <c r="T875" i="11" a="1"/>
  <c r="T875" i="11" s="1"/>
  <c r="N875" i="11" a="1"/>
  <c r="N875" i="11" s="1"/>
  <c r="V752" i="11" a="1"/>
  <c r="V752" i="11" s="1"/>
  <c r="N752" i="11" a="1"/>
  <c r="N752" i="11" s="1"/>
  <c r="R752" i="11" a="1"/>
  <c r="R752" i="11" s="1"/>
  <c r="T752" i="11" a="1"/>
  <c r="T752" i="11" s="1"/>
  <c r="V770" i="11" a="1"/>
  <c r="V770" i="11" s="1"/>
  <c r="R770" i="11" a="1"/>
  <c r="R770" i="11" s="1"/>
  <c r="T770" i="11" a="1"/>
  <c r="T770" i="11" s="1"/>
  <c r="N770" i="11" a="1"/>
  <c r="N770" i="11" s="1"/>
  <c r="V1278" i="11" a="1"/>
  <c r="V1278" i="11" s="1"/>
  <c r="T1278" i="11" a="1"/>
  <c r="T1278" i="11" s="1"/>
  <c r="N1278" i="11" a="1"/>
  <c r="N1278" i="11" s="1"/>
  <c r="R1278" i="11" a="1"/>
  <c r="R1278" i="11" s="1"/>
  <c r="R368" i="11" a="1"/>
  <c r="R368" i="11" s="1"/>
  <c r="V368" i="11" a="1"/>
  <c r="V368" i="11" s="1"/>
  <c r="T368" i="11" a="1"/>
  <c r="T368" i="11" s="1"/>
  <c r="N368" i="11" a="1"/>
  <c r="N368" i="11" s="1"/>
  <c r="V547" i="11" a="1"/>
  <c r="V547" i="11" s="1"/>
  <c r="T547" i="11" a="1"/>
  <c r="T547" i="11" s="1"/>
  <c r="N547" i="11" a="1"/>
  <c r="N547" i="11" s="1"/>
  <c r="R547" i="11" a="1"/>
  <c r="R547" i="11" s="1"/>
  <c r="R1058" i="11" a="1"/>
  <c r="R1058" i="11" s="1"/>
  <c r="N1058" i="11" a="1"/>
  <c r="N1058" i="11" s="1"/>
  <c r="V1058" i="11" a="1"/>
  <c r="V1058" i="11" s="1"/>
  <c r="T1058" i="11" a="1"/>
  <c r="T1058" i="11" s="1"/>
  <c r="R490" i="11" a="1"/>
  <c r="R490" i="11" s="1"/>
  <c r="N490" i="11" a="1"/>
  <c r="N490" i="11" s="1"/>
  <c r="V490" i="11" a="1"/>
  <c r="V490" i="11" s="1"/>
  <c r="T490" i="11" a="1"/>
  <c r="T490" i="11" s="1"/>
  <c r="T1315" i="11" a="1"/>
  <c r="T1315" i="11" s="1"/>
  <c r="R1315" i="11" a="1"/>
  <c r="R1315" i="11" s="1"/>
  <c r="N1315" i="11" a="1"/>
  <c r="N1315" i="11" s="1"/>
  <c r="V1315" i="11" a="1"/>
  <c r="V1315" i="11" s="1"/>
  <c r="T1161" i="11" a="1"/>
  <c r="T1161" i="11" s="1"/>
  <c r="V1161" i="11" a="1"/>
  <c r="V1161" i="11" s="1"/>
  <c r="N1161" i="11" a="1"/>
  <c r="N1161" i="11" s="1"/>
  <c r="R1161" i="11" a="1"/>
  <c r="R1161" i="11" s="1"/>
  <c r="T1149" i="11" a="1"/>
  <c r="T1149" i="11" s="1"/>
  <c r="R1149" i="11" a="1"/>
  <c r="R1149" i="11" s="1"/>
  <c r="V1149" i="11" a="1"/>
  <c r="V1149" i="11" s="1"/>
  <c r="N1149" i="11" a="1"/>
  <c r="N1149" i="11" s="1"/>
  <c r="V1388" i="11" a="1"/>
  <c r="V1388" i="11" s="1"/>
  <c r="T1388" i="11" a="1"/>
  <c r="T1388" i="11" s="1"/>
  <c r="N1388" i="11" a="1"/>
  <c r="N1388" i="11" s="1"/>
  <c r="R1388" i="11" a="1"/>
  <c r="R1388" i="11" s="1"/>
  <c r="V761" i="11" a="1"/>
  <c r="V761" i="11" s="1"/>
  <c r="R761" i="11" a="1"/>
  <c r="R761" i="11" s="1"/>
  <c r="T761" i="11" a="1"/>
  <c r="T761" i="11" s="1"/>
  <c r="N761" i="11" a="1"/>
  <c r="N761" i="11" s="1"/>
  <c r="R964" i="11" a="1"/>
  <c r="R964" i="11" s="1"/>
  <c r="N964" i="11" a="1"/>
  <c r="N964" i="11" s="1"/>
  <c r="T964" i="11" a="1"/>
  <c r="T964" i="11" s="1"/>
  <c r="V964" i="11" a="1"/>
  <c r="V964" i="11" s="1"/>
  <c r="V758" i="11" a="1"/>
  <c r="V758" i="11" s="1"/>
  <c r="R758" i="11" a="1"/>
  <c r="R758" i="11" s="1"/>
  <c r="T758" i="11" a="1"/>
  <c r="T758" i="11" s="1"/>
  <c r="N758" i="11" a="1"/>
  <c r="N758" i="11" s="1"/>
  <c r="V1338" i="11" a="1"/>
  <c r="V1338" i="11" s="1"/>
  <c r="R1338" i="11" a="1"/>
  <c r="R1338" i="11" s="1"/>
  <c r="N1338" i="11" a="1"/>
  <c r="N1338" i="11" s="1"/>
  <c r="T1338" i="11" a="1"/>
  <c r="T1338" i="11" s="1"/>
  <c r="T182" i="11" a="1"/>
  <c r="T182" i="11" s="1"/>
  <c r="R182" i="11" a="1"/>
  <c r="R182" i="11" s="1"/>
  <c r="N182" i="11" a="1"/>
  <c r="N182" i="11" s="1"/>
  <c r="V182" i="11" a="1"/>
  <c r="V182" i="11" s="1"/>
  <c r="T1186" i="11" a="1"/>
  <c r="T1186" i="11" s="1"/>
  <c r="N1186" i="11" a="1"/>
  <c r="N1186" i="11" s="1"/>
  <c r="R1186" i="11" a="1"/>
  <c r="R1186" i="11" s="1"/>
  <c r="V1186" i="11" a="1"/>
  <c r="V1186" i="11" s="1"/>
  <c r="V782" i="11" a="1"/>
  <c r="V782" i="11" s="1"/>
  <c r="R782" i="11" a="1"/>
  <c r="R782" i="11" s="1"/>
  <c r="T782" i="11" a="1"/>
  <c r="T782" i="11" s="1"/>
  <c r="N782" i="11" a="1"/>
  <c r="N782" i="11" s="1"/>
  <c r="T127" i="11" a="1"/>
  <c r="T127" i="11" s="1"/>
  <c r="R127" i="11" a="1"/>
  <c r="R127" i="11" s="1"/>
  <c r="V127" i="11" a="1"/>
  <c r="V127" i="11" s="1"/>
  <c r="N127" i="11" a="1"/>
  <c r="N127" i="11" s="1"/>
  <c r="R742" i="11" a="1"/>
  <c r="R742" i="11" s="1"/>
  <c r="T742" i="11" a="1"/>
  <c r="T742" i="11" s="1"/>
  <c r="V742" i="11" a="1"/>
  <c r="V742" i="11" s="1"/>
  <c r="N742" i="11" a="1"/>
  <c r="N742" i="11" s="1"/>
  <c r="N166" i="11" a="1"/>
  <c r="N166" i="11" s="1"/>
  <c r="R166" i="11" a="1"/>
  <c r="R166" i="11" s="1"/>
  <c r="V166" i="11" a="1"/>
  <c r="V166" i="11" s="1"/>
  <c r="T166" i="11" a="1"/>
  <c r="T166" i="11" s="1"/>
  <c r="V267" i="11" a="1"/>
  <c r="V267" i="11" s="1"/>
  <c r="T267" i="11" a="1"/>
  <c r="T267" i="11" s="1"/>
  <c r="N267" i="11" a="1"/>
  <c r="N267" i="11" s="1"/>
  <c r="R267" i="11" a="1"/>
  <c r="R267" i="11" s="1"/>
  <c r="R1001" i="11" a="1"/>
  <c r="R1001" i="11" s="1"/>
  <c r="N1001" i="11" a="1"/>
  <c r="N1001" i="11" s="1"/>
  <c r="T1001" i="11" a="1"/>
  <c r="T1001" i="11" s="1"/>
  <c r="V1001" i="11" a="1"/>
  <c r="V1001" i="11" s="1"/>
  <c r="V1162" i="11" a="1"/>
  <c r="V1162" i="11" s="1"/>
  <c r="T1162" i="11" a="1"/>
  <c r="T1162" i="11" s="1"/>
  <c r="N1162" i="11" a="1"/>
  <c r="N1162" i="11" s="1"/>
  <c r="R1162" i="11" a="1"/>
  <c r="R1162" i="11" s="1"/>
  <c r="R741" i="11" a="1"/>
  <c r="R741" i="11" s="1"/>
  <c r="T741" i="11" a="1"/>
  <c r="T741" i="11" s="1"/>
  <c r="N741" i="11" a="1"/>
  <c r="N741" i="11" s="1"/>
  <c r="V741" i="11" a="1"/>
  <c r="V741" i="11" s="1"/>
  <c r="T444" i="11" a="1"/>
  <c r="T444" i="11" s="1"/>
  <c r="R444" i="11" a="1"/>
  <c r="R444" i="11" s="1"/>
  <c r="V444" i="11" a="1"/>
  <c r="V444" i="11" s="1"/>
  <c r="N444" i="11" a="1"/>
  <c r="N444" i="11" s="1"/>
  <c r="R778" i="11" a="1"/>
  <c r="R778" i="11" s="1"/>
  <c r="V778" i="11" a="1"/>
  <c r="V778" i="11" s="1"/>
  <c r="T778" i="11" a="1"/>
  <c r="T778" i="11" s="1"/>
  <c r="N778" i="11" a="1"/>
  <c r="N778" i="11" s="1"/>
  <c r="R1361" i="11" a="1"/>
  <c r="R1361" i="11" s="1"/>
  <c r="T1361" i="11" a="1"/>
  <c r="T1361" i="11" s="1"/>
  <c r="N1361" i="11" a="1"/>
  <c r="N1361" i="11" s="1"/>
  <c r="V1361" i="11" a="1"/>
  <c r="V1361" i="11" s="1"/>
  <c r="R511" i="11" a="1"/>
  <c r="R511" i="11" s="1"/>
  <c r="V511" i="11" a="1"/>
  <c r="V511" i="11" s="1"/>
  <c r="T511" i="11" a="1"/>
  <c r="T511" i="11" s="1"/>
  <c r="N511" i="11" a="1"/>
  <c r="N511" i="11" s="1"/>
  <c r="R1289" i="11" a="1"/>
  <c r="R1289" i="11" s="1"/>
  <c r="T1289" i="11" a="1"/>
  <c r="T1289" i="11" s="1"/>
  <c r="N1289" i="11" a="1"/>
  <c r="N1289" i="11" s="1"/>
  <c r="V1289" i="11" a="1"/>
  <c r="V1289" i="11" s="1"/>
  <c r="V1391" i="11" a="1"/>
  <c r="V1391" i="11" s="1"/>
  <c r="T1391" i="11" a="1"/>
  <c r="T1391" i="11" s="1"/>
  <c r="N1391" i="11" a="1"/>
  <c r="N1391" i="11" s="1"/>
  <c r="R1391" i="11" a="1"/>
  <c r="R1391" i="11" s="1"/>
  <c r="N749" i="11" a="1"/>
  <c r="N749" i="11" s="1"/>
  <c r="R749" i="11" a="1"/>
  <c r="R749" i="11" s="1"/>
  <c r="T749" i="11" a="1"/>
  <c r="T749" i="11" s="1"/>
  <c r="V749" i="11" a="1"/>
  <c r="V749" i="11" s="1"/>
  <c r="V613" i="11" a="1"/>
  <c r="V613" i="11" s="1"/>
  <c r="T613" i="11" a="1"/>
  <c r="T613" i="11" s="1"/>
  <c r="N613" i="11" a="1"/>
  <c r="N613" i="11" s="1"/>
  <c r="R613" i="11" a="1"/>
  <c r="R613" i="11" s="1"/>
  <c r="V1069" i="11" a="1"/>
  <c r="V1069" i="11" s="1"/>
  <c r="T1069" i="11" a="1"/>
  <c r="T1069" i="11" s="1"/>
  <c r="N1069" i="11" a="1"/>
  <c r="N1069" i="11" s="1"/>
  <c r="R1069" i="11" a="1"/>
  <c r="R1069" i="11" s="1"/>
  <c r="V992" i="11" a="1"/>
  <c r="V992" i="11" s="1"/>
  <c r="N992" i="11" a="1"/>
  <c r="N992" i="11" s="1"/>
  <c r="R992" i="11" a="1"/>
  <c r="R992" i="11" s="1"/>
  <c r="T992" i="11" a="1"/>
  <c r="T992" i="11" s="1"/>
  <c r="R1301" i="11" a="1"/>
  <c r="R1301" i="11" s="1"/>
  <c r="N1301" i="11" a="1"/>
  <c r="N1301" i="11" s="1"/>
  <c r="T1301" i="11" a="1"/>
  <c r="T1301" i="11" s="1"/>
  <c r="V1301" i="11" a="1"/>
  <c r="V1301" i="11" s="1"/>
  <c r="V864" i="11" a="1"/>
  <c r="V864" i="11" s="1"/>
  <c r="N864" i="11" a="1"/>
  <c r="N864" i="11" s="1"/>
  <c r="T864" i="11" a="1"/>
  <c r="T864" i="11" s="1"/>
  <c r="R864" i="11" a="1"/>
  <c r="R864" i="11" s="1"/>
  <c r="R978" i="11" a="1"/>
  <c r="R978" i="11" s="1"/>
  <c r="T978" i="11" a="1"/>
  <c r="T978" i="11" s="1"/>
  <c r="N978" i="11" a="1"/>
  <c r="N978" i="11" s="1"/>
  <c r="V978" i="11" a="1"/>
  <c r="V978" i="11" s="1"/>
  <c r="R550" i="11" a="1"/>
  <c r="R550" i="11" s="1"/>
  <c r="T550" i="11" a="1"/>
  <c r="T550" i="11" s="1"/>
  <c r="V550" i="11" a="1"/>
  <c r="V550" i="11" s="1"/>
  <c r="N550" i="11" a="1"/>
  <c r="N550" i="11" s="1"/>
  <c r="V1105" i="11" a="1"/>
  <c r="V1105" i="11" s="1"/>
  <c r="N1105" i="11" a="1"/>
  <c r="N1105" i="11" s="1"/>
  <c r="T1105" i="11" a="1"/>
  <c r="T1105" i="11" s="1"/>
  <c r="R1105" i="11" a="1"/>
  <c r="R1105" i="11" s="1"/>
  <c r="V919" i="11" a="1"/>
  <c r="V919" i="11" s="1"/>
  <c r="T919" i="11" a="1"/>
  <c r="T919" i="11" s="1"/>
  <c r="N919" i="11" a="1"/>
  <c r="N919" i="11" s="1"/>
  <c r="R919" i="11" a="1"/>
  <c r="R919" i="11" s="1"/>
  <c r="V191" i="11" a="1"/>
  <c r="V191" i="11" s="1"/>
  <c r="N191" i="11" a="1"/>
  <c r="N191" i="11" s="1"/>
  <c r="T191" i="11" a="1"/>
  <c r="T191" i="11" s="1"/>
  <c r="R191" i="11" a="1"/>
  <c r="R191" i="11" s="1"/>
  <c r="T620" i="11" a="1"/>
  <c r="T620" i="11" s="1"/>
  <c r="N620" i="11" a="1"/>
  <c r="N620" i="11" s="1"/>
  <c r="V620" i="11" a="1"/>
  <c r="V620" i="11" s="1"/>
  <c r="R620" i="11" a="1"/>
  <c r="R620" i="11" s="1"/>
  <c r="T956" i="11" a="1"/>
  <c r="T956" i="11" s="1"/>
  <c r="N956" i="11" a="1"/>
  <c r="N956" i="11" s="1"/>
  <c r="V956" i="11" a="1"/>
  <c r="V956" i="11" s="1"/>
  <c r="R956" i="11" a="1"/>
  <c r="R956" i="11" s="1"/>
  <c r="T601" i="11" a="1"/>
  <c r="T601" i="11" s="1"/>
  <c r="N601" i="11" a="1"/>
  <c r="N601" i="11" s="1"/>
  <c r="R601" i="11" a="1"/>
  <c r="R601" i="11" s="1"/>
  <c r="V601" i="11" a="1"/>
  <c r="V601" i="11" s="1"/>
  <c r="R278" i="11" a="1"/>
  <c r="R278" i="11" s="1"/>
  <c r="T278" i="11" a="1"/>
  <c r="T278" i="11" s="1"/>
  <c r="N278" i="11" a="1"/>
  <c r="N278" i="11" s="1"/>
  <c r="V278" i="11" a="1"/>
  <c r="V278" i="11" s="1"/>
  <c r="T429" i="11" a="1"/>
  <c r="T429" i="11" s="1"/>
  <c r="N429" i="11" a="1"/>
  <c r="N429" i="11" s="1"/>
  <c r="V429" i="11" a="1"/>
  <c r="V429" i="11" s="1"/>
  <c r="R429" i="11" a="1"/>
  <c r="R429" i="11" s="1"/>
  <c r="R1098" i="11" a="1"/>
  <c r="R1098" i="11" s="1"/>
  <c r="N1098" i="11" a="1"/>
  <c r="N1098" i="11" s="1"/>
  <c r="T1098" i="11" a="1"/>
  <c r="T1098" i="11" s="1"/>
  <c r="V1098" i="11" a="1"/>
  <c r="V1098" i="11" s="1"/>
  <c r="V1074" i="11" a="1"/>
  <c r="V1074" i="11" s="1"/>
  <c r="T1074" i="11" a="1"/>
  <c r="T1074" i="11" s="1"/>
  <c r="N1074" i="11" a="1"/>
  <c r="N1074" i="11" s="1"/>
  <c r="R1074" i="11" a="1"/>
  <c r="R1074" i="11" s="1"/>
  <c r="R901" i="11" a="1"/>
  <c r="R901" i="11" s="1"/>
  <c r="T901" i="11" a="1"/>
  <c r="T901" i="11" s="1"/>
  <c r="V901" i="11" a="1"/>
  <c r="V901" i="11" s="1"/>
  <c r="N901" i="11" a="1"/>
  <c r="N901" i="11" s="1"/>
  <c r="N1005" i="11" a="1"/>
  <c r="N1005" i="11" s="1"/>
  <c r="T1005" i="11" a="1"/>
  <c r="T1005" i="11" s="1"/>
  <c r="R1005" i="11" a="1"/>
  <c r="R1005" i="11" s="1"/>
  <c r="V1005" i="11" a="1"/>
  <c r="V1005" i="11" s="1"/>
  <c r="T347" i="11" a="1"/>
  <c r="T347" i="11" s="1"/>
  <c r="R347" i="11" a="1"/>
  <c r="R347" i="11" s="1"/>
  <c r="V347" i="11" a="1"/>
  <c r="V347" i="11" s="1"/>
  <c r="N950" i="11" a="1"/>
  <c r="N950" i="11" s="1"/>
  <c r="T950" i="11" a="1"/>
  <c r="T950" i="11" s="1"/>
  <c r="R950" i="11" a="1"/>
  <c r="R950" i="11" s="1"/>
  <c r="V950" i="11" a="1"/>
  <c r="V950" i="11" s="1"/>
  <c r="N1436" i="11" a="1"/>
  <c r="N1436" i="11" s="1"/>
  <c r="V1436" i="11" a="1"/>
  <c r="V1436" i="11" s="1"/>
  <c r="R1436" i="11" a="1"/>
  <c r="R1436" i="11" s="1"/>
  <c r="T1436" i="11" a="1"/>
  <c r="T1436" i="11" s="1"/>
  <c r="R545" i="11" a="1"/>
  <c r="R545" i="11" s="1"/>
  <c r="T545" i="11" a="1"/>
  <c r="T545" i="11" s="1"/>
  <c r="V545" i="11" a="1"/>
  <c r="V545" i="11" s="1"/>
  <c r="N545" i="11" a="1"/>
  <c r="N545" i="11" s="1"/>
  <c r="N283" i="11" a="1"/>
  <c r="N283" i="11" s="1"/>
  <c r="R283" i="11" a="1"/>
  <c r="R283" i="11" s="1"/>
  <c r="T283" i="11" a="1"/>
  <c r="T283" i="11" s="1"/>
  <c r="V283" i="11" a="1"/>
  <c r="V283" i="11" s="1"/>
  <c r="T222" i="11" a="1"/>
  <c r="T222" i="11" s="1"/>
  <c r="V222" i="11" a="1"/>
  <c r="V222" i="11" s="1"/>
  <c r="R222" i="11" a="1"/>
  <c r="R222" i="11" s="1"/>
  <c r="N222" i="11" a="1"/>
  <c r="N222" i="11" s="1"/>
  <c r="R938" i="11" a="1"/>
  <c r="R938" i="11" s="1"/>
  <c r="N938" i="11" a="1"/>
  <c r="N938" i="11" s="1"/>
  <c r="T938" i="11" a="1"/>
  <c r="T938" i="11" s="1"/>
  <c r="V938" i="11" a="1"/>
  <c r="V938" i="11" s="1"/>
  <c r="V1171" i="11" a="1"/>
  <c r="V1171" i="11" s="1"/>
  <c r="R1171" i="11" a="1"/>
  <c r="R1171" i="11" s="1"/>
  <c r="N1171" i="11" a="1"/>
  <c r="N1171" i="11" s="1"/>
  <c r="T1171" i="11" a="1"/>
  <c r="T1171" i="11" s="1"/>
  <c r="R1192" i="11" a="1"/>
  <c r="R1192" i="11" s="1"/>
  <c r="T1192" i="11" a="1"/>
  <c r="T1192" i="11" s="1"/>
  <c r="N1192" i="11" a="1"/>
  <c r="N1192" i="11" s="1"/>
  <c r="V1192" i="11" a="1"/>
  <c r="V1192" i="11" s="1"/>
  <c r="T1016" i="11" a="1"/>
  <c r="T1016" i="11" s="1"/>
  <c r="N1016" i="11" a="1"/>
  <c r="N1016" i="11" s="1"/>
  <c r="R1016" i="11" a="1"/>
  <c r="R1016" i="11" s="1"/>
  <c r="V1016" i="11" a="1"/>
  <c r="V1016" i="11" s="1"/>
  <c r="T1422" i="11" a="1"/>
  <c r="T1422" i="11" s="1"/>
  <c r="V1422" i="11" a="1"/>
  <c r="V1422" i="11" s="1"/>
  <c r="R1422" i="11" a="1"/>
  <c r="R1422" i="11" s="1"/>
  <c r="N1422" i="11" a="1"/>
  <c r="N1422" i="11" s="1"/>
  <c r="R486" i="11" a="1"/>
  <c r="R486" i="11" s="1"/>
  <c r="V486" i="11" a="1"/>
  <c r="V486" i="11" s="1"/>
  <c r="N486" i="11" a="1"/>
  <c r="N486" i="11" s="1"/>
  <c r="T486" i="11" a="1"/>
  <c r="T486" i="11" s="1"/>
  <c r="R917" i="11" a="1"/>
  <c r="R917" i="11" s="1"/>
  <c r="N917" i="11" a="1"/>
  <c r="N917" i="11" s="1"/>
  <c r="V917" i="11" a="1"/>
  <c r="V917" i="11" s="1"/>
  <c r="T917" i="11" a="1"/>
  <c r="T917" i="11" s="1"/>
  <c r="R1112" i="11" a="1"/>
  <c r="R1112" i="11" s="1"/>
  <c r="T1112" i="11" a="1"/>
  <c r="T1112" i="11" s="1"/>
  <c r="N1112" i="11" a="1"/>
  <c r="N1112" i="11" s="1"/>
  <c r="V1112" i="11" a="1"/>
  <c r="V1112" i="11" s="1"/>
  <c r="N177" i="11" a="1"/>
  <c r="N177" i="11" s="1"/>
  <c r="V177" i="11" a="1"/>
  <c r="V177" i="11" s="1"/>
  <c r="T177" i="11" a="1"/>
  <c r="T177" i="11" s="1"/>
  <c r="R177" i="11" a="1"/>
  <c r="R177" i="11" s="1"/>
  <c r="N125" i="11" a="1"/>
  <c r="N125" i="11" s="1"/>
  <c r="T125" i="11" a="1"/>
  <c r="T125" i="11" s="1"/>
  <c r="R125" i="11" a="1"/>
  <c r="R125" i="11" s="1"/>
  <c r="V125" i="11" a="1"/>
  <c r="V125" i="11" s="1"/>
  <c r="V834" i="11" a="1"/>
  <c r="V834" i="11" s="1"/>
  <c r="R834" i="11" a="1"/>
  <c r="R834" i="11" s="1"/>
  <c r="T834" i="11" a="1"/>
  <c r="T834" i="11" s="1"/>
  <c r="N834" i="11" a="1"/>
  <c r="N834" i="11" s="1"/>
  <c r="V1165" i="11" a="1"/>
  <c r="V1165" i="11" s="1"/>
  <c r="N1165" i="11" a="1"/>
  <c r="N1165" i="11" s="1"/>
  <c r="T1165" i="11" a="1"/>
  <c r="T1165" i="11" s="1"/>
  <c r="R1165" i="11" a="1"/>
  <c r="R1165" i="11" s="1"/>
  <c r="R112" i="11" a="1"/>
  <c r="R112" i="11" s="1"/>
  <c r="T112" i="11" a="1"/>
  <c r="T112" i="11" s="1"/>
  <c r="V112" i="11" a="1"/>
  <c r="V112" i="11" s="1"/>
  <c r="N112" i="11" a="1"/>
  <c r="N112" i="11" s="1"/>
  <c r="R583" i="11" a="1"/>
  <c r="R583" i="11" s="1"/>
  <c r="N583" i="11" a="1"/>
  <c r="N583" i="11" s="1"/>
  <c r="V583" i="11" a="1"/>
  <c r="V583" i="11" s="1"/>
  <c r="T583" i="11" a="1"/>
  <c r="T583" i="11" s="1"/>
  <c r="V473" i="11" a="1"/>
  <c r="V473" i="11" s="1"/>
  <c r="R473" i="11" a="1"/>
  <c r="R473" i="11" s="1"/>
  <c r="N473" i="11" a="1"/>
  <c r="N473" i="11" s="1"/>
  <c r="T473" i="11" a="1"/>
  <c r="T473" i="11" s="1"/>
  <c r="R1054" i="11" a="1"/>
  <c r="R1054" i="11" s="1"/>
  <c r="N1054" i="11" a="1"/>
  <c r="N1054" i="11" s="1"/>
  <c r="T1054" i="11" a="1"/>
  <c r="T1054" i="11" s="1"/>
  <c r="V1054" i="11" a="1"/>
  <c r="V1054" i="11" s="1"/>
  <c r="T155" i="11" a="1"/>
  <c r="T155" i="11" s="1"/>
  <c r="N155" i="11" a="1"/>
  <c r="N155" i="11" s="1"/>
  <c r="R155" i="11" a="1"/>
  <c r="R155" i="11" s="1"/>
  <c r="V155" i="11" a="1"/>
  <c r="V155" i="11" s="1"/>
  <c r="N1212" i="11" a="1"/>
  <c r="N1212" i="11" s="1"/>
  <c r="R1212" i="11" a="1"/>
  <c r="R1212" i="11" s="1"/>
  <c r="V1212" i="11" a="1"/>
  <c r="V1212" i="11" s="1"/>
  <c r="T1212" i="11" a="1"/>
  <c r="T1212" i="11" s="1"/>
  <c r="N674" i="11" a="1"/>
  <c r="N674" i="11" s="1"/>
  <c r="V674" i="11" a="1"/>
  <c r="V674" i="11" s="1"/>
  <c r="T674" i="11" a="1"/>
  <c r="T674" i="11" s="1"/>
  <c r="R674" i="11" a="1"/>
  <c r="R674" i="11" s="1"/>
  <c r="V945" i="11" a="1"/>
  <c r="V945" i="11" s="1"/>
  <c r="R945" i="11" a="1"/>
  <c r="R945" i="11" s="1"/>
  <c r="N945" i="11" a="1"/>
  <c r="N945" i="11" s="1"/>
  <c r="T945" i="11" a="1"/>
  <c r="T945" i="11" s="1"/>
  <c r="R762" i="11" a="1"/>
  <c r="R762" i="11" s="1"/>
  <c r="N762" i="11" a="1"/>
  <c r="N762" i="11" s="1"/>
  <c r="V762" i="11" a="1"/>
  <c r="V762" i="11" s="1"/>
  <c r="T762" i="11" a="1"/>
  <c r="T762" i="11" s="1"/>
  <c r="R1322" i="11" a="1"/>
  <c r="R1322" i="11" s="1"/>
  <c r="N1322" i="11" a="1"/>
  <c r="N1322" i="11" s="1"/>
  <c r="V1322" i="11" a="1"/>
  <c r="V1322" i="11" s="1"/>
  <c r="T1322" i="11" a="1"/>
  <c r="T1322" i="11" s="1"/>
  <c r="N656" i="11" a="1"/>
  <c r="N656" i="11" s="1"/>
  <c r="R656" i="11" a="1"/>
  <c r="R656" i="11" s="1"/>
  <c r="V656" i="11" a="1"/>
  <c r="V656" i="11" s="1"/>
  <c r="T656" i="11" a="1"/>
  <c r="T656" i="11" s="1"/>
  <c r="T219" i="11" a="1"/>
  <c r="T219" i="11" s="1"/>
  <c r="N219" i="11" a="1"/>
  <c r="N219" i="11" s="1"/>
  <c r="V219" i="11" a="1"/>
  <c r="V219" i="11" s="1"/>
  <c r="R219" i="11" a="1"/>
  <c r="R219" i="11" s="1"/>
  <c r="T605" i="11" a="1"/>
  <c r="T605" i="11" s="1"/>
  <c r="R605" i="11" a="1"/>
  <c r="R605" i="11" s="1"/>
  <c r="V605" i="11" a="1"/>
  <c r="V605" i="11" s="1"/>
  <c r="N605" i="11" a="1"/>
  <c r="N605" i="11" s="1"/>
  <c r="T148" i="11" a="1"/>
  <c r="T148" i="11" s="1"/>
  <c r="R148" i="11" a="1"/>
  <c r="R148" i="11" s="1"/>
  <c r="V148" i="11" a="1"/>
  <c r="V148" i="11" s="1"/>
  <c r="N148" i="11" a="1"/>
  <c r="N148" i="11" s="1"/>
  <c r="T626" i="11" a="1"/>
  <c r="T626" i="11" s="1"/>
  <c r="V626" i="11" a="1"/>
  <c r="V626" i="11" s="1"/>
  <c r="N626" i="11" a="1"/>
  <c r="N626" i="11" s="1"/>
  <c r="R626" i="11" a="1"/>
  <c r="R626" i="11" s="1"/>
  <c r="T385" i="11" a="1"/>
  <c r="T385" i="11" s="1"/>
  <c r="R385" i="11" a="1"/>
  <c r="R385" i="11" s="1"/>
  <c r="V385" i="11" a="1"/>
  <c r="V385" i="11" s="1"/>
  <c r="N385" i="11" a="1"/>
  <c r="N385" i="11" s="1"/>
  <c r="R1483" i="11" a="1"/>
  <c r="R1483" i="11" s="1"/>
  <c r="V1483" i="11" a="1"/>
  <c r="V1483" i="11" s="1"/>
  <c r="T1483" i="11" a="1"/>
  <c r="T1483" i="11" s="1"/>
  <c r="N1483" i="11" a="1"/>
  <c r="N1483" i="11" s="1"/>
  <c r="R1041" i="11" a="1"/>
  <c r="R1041" i="11" s="1"/>
  <c r="V1041" i="11" a="1"/>
  <c r="V1041" i="11" s="1"/>
  <c r="T1041" i="11" a="1"/>
  <c r="T1041" i="11" s="1"/>
  <c r="N1041" i="11" a="1"/>
  <c r="N1041" i="11" s="1"/>
  <c r="N485" i="11" a="1"/>
  <c r="N485" i="11" s="1"/>
  <c r="V485" i="11" a="1"/>
  <c r="V485" i="11" s="1"/>
  <c r="T485" i="11" a="1"/>
  <c r="T485" i="11" s="1"/>
  <c r="R485" i="11" a="1"/>
  <c r="R485" i="11" s="1"/>
  <c r="N1415" i="11" a="1"/>
  <c r="N1415" i="11" s="1"/>
  <c r="V1415" i="11" a="1"/>
  <c r="V1415" i="11" s="1"/>
  <c r="R1415" i="11" a="1"/>
  <c r="R1415" i="11" s="1"/>
  <c r="T1415" i="11" a="1"/>
  <c r="T1415" i="11" s="1"/>
  <c r="R805" i="11" a="1"/>
  <c r="R805" i="11" s="1"/>
  <c r="T805" i="11" a="1"/>
  <c r="T805" i="11" s="1"/>
  <c r="N805" i="11" a="1"/>
  <c r="N805" i="11" s="1"/>
  <c r="V805" i="11" a="1"/>
  <c r="V805" i="11" s="1"/>
  <c r="R1398" i="11" a="1"/>
  <c r="R1398" i="11" s="1"/>
  <c r="T1398" i="11" a="1"/>
  <c r="T1398" i="11" s="1"/>
  <c r="N1398" i="11" a="1"/>
  <c r="N1398" i="11" s="1"/>
  <c r="V1398" i="11" a="1"/>
  <c r="V1398" i="11" s="1"/>
  <c r="N892" i="11" a="1"/>
  <c r="N892" i="11" s="1"/>
  <c r="T892" i="11" a="1"/>
  <c r="T892" i="11" s="1"/>
  <c r="V892" i="11" a="1"/>
  <c r="V892" i="11" s="1"/>
  <c r="R892" i="11" a="1"/>
  <c r="R892" i="11" s="1"/>
  <c r="T518" i="11" a="1"/>
  <c r="T518" i="11" s="1"/>
  <c r="N518" i="11" a="1"/>
  <c r="N518" i="11" s="1"/>
  <c r="V518" i="11" a="1"/>
  <c r="V518" i="11" s="1"/>
  <c r="R518" i="11" a="1"/>
  <c r="R518" i="11" s="1"/>
  <c r="R1194" i="11" a="1"/>
  <c r="R1194" i="11" s="1"/>
  <c r="N1194" i="11" a="1"/>
  <c r="N1194" i="11" s="1"/>
  <c r="V1194" i="11" a="1"/>
  <c r="V1194" i="11" s="1"/>
  <c r="T1194" i="11" a="1"/>
  <c r="T1194" i="11" s="1"/>
  <c r="T999" i="11" a="1"/>
  <c r="T999" i="11" s="1"/>
  <c r="R999" i="11" a="1"/>
  <c r="R999" i="11" s="1"/>
  <c r="N999" i="11" a="1"/>
  <c r="N999" i="11" s="1"/>
  <c r="V999" i="11" a="1"/>
  <c r="V999" i="11" s="1"/>
  <c r="T621" i="11" a="1"/>
  <c r="T621" i="11" s="1"/>
  <c r="N621" i="11" a="1"/>
  <c r="N621" i="11" s="1"/>
  <c r="R621" i="11" a="1"/>
  <c r="R621" i="11" s="1"/>
  <c r="V621" i="11" a="1"/>
  <c r="V621" i="11" s="1"/>
  <c r="V1084" i="11" a="1"/>
  <c r="V1084" i="11" s="1"/>
  <c r="T1084" i="11" a="1"/>
  <c r="T1084" i="11" s="1"/>
  <c r="N1084" i="11" a="1"/>
  <c r="N1084" i="11" s="1"/>
  <c r="R1084" i="11" a="1"/>
  <c r="R1084" i="11" s="1"/>
  <c r="V809" i="11" a="1"/>
  <c r="V809" i="11" s="1"/>
  <c r="R809" i="11" a="1"/>
  <c r="R809" i="11" s="1"/>
  <c r="N809" i="11" a="1"/>
  <c r="N809" i="11" s="1"/>
  <c r="T809" i="11" a="1"/>
  <c r="T809" i="11" s="1"/>
  <c r="N1182" i="11" a="1"/>
  <c r="N1182" i="11" s="1"/>
  <c r="T1182" i="11" a="1"/>
  <c r="T1182" i="11" s="1"/>
  <c r="R1182" i="11" a="1"/>
  <c r="R1182" i="11" s="1"/>
  <c r="V1182" i="11" a="1"/>
  <c r="V1182" i="11" s="1"/>
  <c r="V126" i="11" a="1"/>
  <c r="V126" i="11" s="1"/>
  <c r="N126" i="11" a="1"/>
  <c r="N126" i="11" s="1"/>
  <c r="T126" i="11" a="1"/>
  <c r="T126" i="11" s="1"/>
  <c r="R126" i="11" a="1"/>
  <c r="R126" i="11" s="1"/>
  <c r="R1356" i="11" a="1"/>
  <c r="R1356" i="11" s="1"/>
  <c r="T1356" i="11" a="1"/>
  <c r="T1356" i="11" s="1"/>
  <c r="N1356" i="11" a="1"/>
  <c r="N1356" i="11" s="1"/>
  <c r="V1356" i="11" a="1"/>
  <c r="V1356" i="11" s="1"/>
  <c r="V1407" i="11" a="1"/>
  <c r="V1407" i="11" s="1"/>
  <c r="T1407" i="11" a="1"/>
  <c r="T1407" i="11" s="1"/>
  <c r="R1407" i="11" a="1"/>
  <c r="R1407" i="11" s="1"/>
  <c r="N1407" i="11" a="1"/>
  <c r="N1407" i="11" s="1"/>
  <c r="V528" i="11" a="1"/>
  <c r="V528" i="11" s="1"/>
  <c r="T528" i="11" a="1"/>
  <c r="T528" i="11" s="1"/>
  <c r="R528" i="11" a="1"/>
  <c r="R528" i="11" s="1"/>
  <c r="N528" i="11" a="1"/>
  <c r="N528" i="11" s="1"/>
  <c r="V198" i="11" a="1"/>
  <c r="V198" i="11" s="1"/>
  <c r="R198" i="11" a="1"/>
  <c r="R198" i="11" s="1"/>
  <c r="N198" i="11" a="1"/>
  <c r="N198" i="11" s="1"/>
  <c r="T198" i="11" a="1"/>
  <c r="T198" i="11" s="1"/>
  <c r="N509" i="11" a="1"/>
  <c r="N509" i="11" s="1"/>
  <c r="R509" i="11" a="1"/>
  <c r="R509" i="11" s="1"/>
  <c r="T509" i="11" a="1"/>
  <c r="T509" i="11" s="1"/>
  <c r="V509" i="11" a="1"/>
  <c r="V509" i="11" s="1"/>
  <c r="V1417" i="11" a="1"/>
  <c r="V1417" i="11" s="1"/>
  <c r="N1417" i="11" a="1"/>
  <c r="N1417" i="11" s="1"/>
  <c r="T1417" i="11" a="1"/>
  <c r="T1417" i="11" s="1"/>
  <c r="R1417" i="11" a="1"/>
  <c r="R1417" i="11" s="1"/>
  <c r="N495" i="11" a="1"/>
  <c r="N495" i="11" s="1"/>
  <c r="R495" i="11" a="1"/>
  <c r="R495" i="11" s="1"/>
  <c r="T495" i="11" a="1"/>
  <c r="T495" i="11" s="1"/>
  <c r="V495" i="11" a="1"/>
  <c r="V495" i="11" s="1"/>
  <c r="R896" i="11" a="1"/>
  <c r="R896" i="11" s="1"/>
  <c r="V896" i="11" a="1"/>
  <c r="V896" i="11" s="1"/>
  <c r="N896" i="11" a="1"/>
  <c r="N896" i="11" s="1"/>
  <c r="T896" i="11" a="1"/>
  <c r="T896" i="11" s="1"/>
  <c r="N1454" i="11" a="1"/>
  <c r="N1454" i="11" s="1"/>
  <c r="R1454" i="11" a="1"/>
  <c r="R1454" i="11" s="1"/>
  <c r="V1454" i="11" a="1"/>
  <c r="V1454" i="11" s="1"/>
  <c r="T1454" i="11" a="1"/>
  <c r="T1454" i="11" s="1"/>
  <c r="U23" i="11" l="1" a="1"/>
  <c r="U23" i="11" s="1"/>
  <c r="U22" i="11" a="1"/>
  <c r="U22" i="11" s="1"/>
  <c r="U21" i="11" a="1"/>
  <c r="U21" i="11" s="1"/>
  <c r="S21" i="11" a="1"/>
  <c r="S21" i="11" s="1"/>
  <c r="S23" i="11" a="1"/>
  <c r="S23" i="11" s="1"/>
  <c r="S22" i="11" a="1"/>
  <c r="S22" i="11" s="1"/>
  <c r="Q22" i="11" a="1"/>
  <c r="Q22" i="11" s="1"/>
  <c r="Q21" i="11" a="1"/>
  <c r="Q21" i="11" s="1"/>
  <c r="Q23" i="11" a="1"/>
  <c r="Q23" i="11" s="1"/>
  <c r="M23" i="11" a="1"/>
  <c r="M23" i="11" s="1"/>
  <c r="M20" i="11" a="1"/>
  <c r="M20" i="11" s="1"/>
  <c r="M22" i="11" a="1"/>
  <c r="M22" i="11" s="1"/>
  <c r="M21" i="11" a="1"/>
  <c r="M21" i="11" s="1"/>
  <c r="M10" i="11" a="1"/>
  <c r="M10" i="11" s="1"/>
  <c r="Q10" i="11" a="1"/>
  <c r="Q10" i="11" s="1"/>
  <c r="S16" i="11" a="1"/>
  <c r="S16" i="11" s="1"/>
  <c r="S12" i="11" a="1"/>
  <c r="S12" i="11" s="1"/>
  <c r="S10" i="11" a="1"/>
  <c r="S10" i="11" s="1"/>
  <c r="S14" i="11" a="1"/>
  <c r="S14" i="11" s="1"/>
  <c r="S17" i="11" a="1"/>
  <c r="S17" i="11" s="1"/>
  <c r="S20" i="11" a="1"/>
  <c r="S20" i="11" s="1"/>
  <c r="S8" i="11" a="1"/>
  <c r="S8" i="11" s="1"/>
  <c r="S11" i="11" a="1"/>
  <c r="S11" i="11" s="1"/>
  <c r="S15" i="11" a="1"/>
  <c r="S15" i="11" s="1"/>
  <c r="S13" i="11" a="1"/>
  <c r="S13" i="11" s="1"/>
  <c r="S19" i="11" a="1"/>
  <c r="S19" i="11" s="1"/>
  <c r="S18" i="11" a="1"/>
  <c r="S18" i="11" s="1"/>
  <c r="Q13" i="11" a="1"/>
  <c r="Q13" i="11" s="1"/>
  <c r="Q18" i="11" a="1"/>
  <c r="Q18" i="11" s="1"/>
  <c r="Q16" i="11" a="1"/>
  <c r="Q16" i="11" s="1"/>
  <c r="Q17" i="11" a="1"/>
  <c r="Q17" i="11" s="1"/>
  <c r="Q11" i="11" a="1"/>
  <c r="Q11" i="11" s="1"/>
  <c r="Q20" i="11" a="1"/>
  <c r="Q20" i="11" s="1"/>
  <c r="Q8" i="11" a="1"/>
  <c r="Q8" i="11" s="1"/>
  <c r="Q15" i="11" a="1"/>
  <c r="Q15" i="11" s="1"/>
  <c r="Q12" i="11" a="1"/>
  <c r="Q12" i="11" s="1"/>
  <c r="Q14" i="11" a="1"/>
  <c r="Q14" i="11" s="1"/>
  <c r="Q19" i="11" a="1"/>
  <c r="Q19" i="11" s="1"/>
  <c r="M17" i="11" a="1"/>
  <c r="M17" i="11" s="1"/>
  <c r="M18" i="11" a="1"/>
  <c r="M18" i="11" s="1"/>
  <c r="M8" i="11" a="1"/>
  <c r="M8" i="11" s="1"/>
  <c r="M11" i="11" a="1"/>
  <c r="M11" i="11" s="1"/>
  <c r="M13" i="11" a="1"/>
  <c r="M13" i="11" s="1"/>
  <c r="M19" i="11" a="1"/>
  <c r="M19" i="11" s="1"/>
  <c r="M12" i="11" a="1"/>
  <c r="M12" i="11" s="1"/>
  <c r="M15" i="11" a="1"/>
  <c r="M15" i="11" s="1"/>
  <c r="M14" i="11" a="1"/>
  <c r="M14" i="11" s="1"/>
  <c r="M16" i="11" a="1"/>
  <c r="M16" i="11" s="1"/>
  <c r="U14" i="11" a="1"/>
  <c r="U14" i="11" s="1"/>
  <c r="U16" i="11" a="1"/>
  <c r="U16" i="11" s="1"/>
  <c r="U13" i="11" a="1"/>
  <c r="U13" i="11" s="1"/>
  <c r="U19" i="11" a="1"/>
  <c r="U19" i="11" s="1"/>
  <c r="U18" i="11" a="1"/>
  <c r="U18" i="11" s="1"/>
  <c r="U17" i="11" a="1"/>
  <c r="U17" i="11" s="1"/>
  <c r="U20" i="11" a="1"/>
  <c r="U20" i="11" s="1"/>
  <c r="U11" i="11" a="1"/>
  <c r="U11" i="11" s="1"/>
  <c r="U12" i="11" a="1"/>
  <c r="U12" i="11" s="1"/>
  <c r="U10" i="11" a="1"/>
  <c r="U10" i="11" s="1"/>
  <c r="U15" i="11" a="1"/>
  <c r="U15" i="11" s="1"/>
  <c r="U8" i="11" a="1"/>
  <c r="U8"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X1" authorId="0" shapeId="0" xr:uid="{550C86D9-26B0-4ABF-BB1F-FC53E96B2361}">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the band.</t>
        </r>
        <r>
          <rPr>
            <b/>
            <sz val="9"/>
            <color indexed="81"/>
            <rFont val="Tahoma"/>
            <family val="2"/>
          </rPr>
          <t xml:space="preserve">
</t>
        </r>
        <r>
          <rPr>
            <sz val="9"/>
            <color indexed="81"/>
            <rFont val="Tahoma"/>
            <family val="2"/>
          </rPr>
          <t xml:space="preserve">
</t>
        </r>
      </text>
    </comment>
    <comment ref="Y1" authorId="0" shapeId="0" xr:uid="{7F93CD39-7C46-4172-B013-FB78C55968D3}">
      <text>
        <r>
          <rPr>
            <b/>
            <sz val="9"/>
            <color indexed="81"/>
            <rFont val="Tahoma"/>
            <family val="2"/>
          </rPr>
          <t xml:space="preserve">To do 38.508-2:
</t>
        </r>
        <r>
          <rPr>
            <sz val="9"/>
            <color indexed="81"/>
            <rFont val="Tahoma"/>
            <family val="2"/>
          </rPr>
          <t xml:space="preserve">- Add the new band to the relevant table in clause A.4.3.1
</t>
        </r>
      </text>
    </comment>
    <comment ref="Z1" authorId="0" shapeId="0" xr:uid="{14577668-CAC5-480B-8405-6E13680F259F}">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A1" authorId="0" shapeId="0" xr:uid="{C297094D-9E29-4974-8728-82EE94C88021}">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B1" authorId="0" shapeId="0" xr:uid="{44FCAF6D-4D95-48CE-8150-9286AE07246E}">
      <text>
        <r>
          <rPr>
            <b/>
            <sz val="9"/>
            <color indexed="81"/>
            <rFont val="Tahoma"/>
            <family val="2"/>
          </rPr>
          <t xml:space="preserve">For NR FR1 bands:
</t>
        </r>
        <r>
          <rPr>
            <sz val="9"/>
            <color indexed="81"/>
            <rFont val="Tahoma"/>
            <family val="2"/>
          </rPr>
          <t xml:space="preserve">Check if minimum requirement and test requirement as per 38.101-1 need to be added to any of these Rx test cases in 38.521-1:
- 7.3.2, 7.3C.2, 7.6.3 and 7.6.4
</t>
        </r>
        <r>
          <rPr>
            <b/>
            <sz val="9"/>
            <color indexed="81"/>
            <rFont val="Tahoma"/>
            <family val="2"/>
          </rPr>
          <t xml:space="preserve">
For NR FR2 bands:
</t>
        </r>
        <r>
          <rPr>
            <sz val="9"/>
            <color indexed="81"/>
            <rFont val="Tahoma"/>
            <family val="2"/>
          </rPr>
          <t xml:space="preserve">Check if minimum requirement and test requirement as per 38.101-2 need to be added to any of these Rx test cases in 38.521-2:
- &lt;7.3.2, 7.3C.2, 7.6.3 and 7.6.4&gt;
</t>
        </r>
        <r>
          <rPr>
            <b/>
            <sz val="9"/>
            <color indexed="81"/>
            <rFont val="Tahoma"/>
            <family val="2"/>
          </rPr>
          <t xml:space="preserve">
For NR CA intra-band contiguos configurations:
</t>
        </r>
        <r>
          <rPr>
            <sz val="9"/>
            <color indexed="81"/>
            <rFont val="Tahoma"/>
            <family val="2"/>
          </rPr>
          <t xml:space="preserve">- TBD
</t>
        </r>
        <r>
          <rPr>
            <b/>
            <sz val="9"/>
            <color indexed="81"/>
            <rFont val="Tahoma"/>
            <family val="2"/>
          </rPr>
          <t xml:space="preserve">
For NR CA intra-band non-contiguos configurations:
</t>
        </r>
        <r>
          <rPr>
            <sz val="9"/>
            <color indexed="81"/>
            <rFont val="Tahoma"/>
            <family val="2"/>
          </rPr>
          <t xml:space="preserve">- TBD
</t>
        </r>
        <r>
          <rPr>
            <b/>
            <sz val="9"/>
            <color indexed="81"/>
            <rFont val="Tahoma"/>
            <family val="2"/>
          </rPr>
          <t xml:space="preserve">
For NR CA inter-band configurations:
</t>
        </r>
        <r>
          <rPr>
            <sz val="9"/>
            <color indexed="81"/>
            <rFont val="Tahoma"/>
            <family val="2"/>
          </rPr>
          <t xml:space="preserve">- TBD
</t>
        </r>
        <r>
          <rPr>
            <b/>
            <sz val="9"/>
            <color indexed="81"/>
            <rFont val="Tahoma"/>
            <family val="2"/>
          </rPr>
          <t xml:space="preserve">
For EN-DC intra-band contiguous configurations:
</t>
        </r>
        <r>
          <rPr>
            <sz val="9"/>
            <color indexed="81"/>
            <rFont val="Tahoma"/>
            <family val="2"/>
          </rPr>
          <t xml:space="preserve">- TBD
</t>
        </r>
        <r>
          <rPr>
            <b/>
            <sz val="9"/>
            <color indexed="81"/>
            <rFont val="Tahoma"/>
            <family val="2"/>
          </rPr>
          <t xml:space="preserve">
For EN-DC intra-band non-contiguous configurations:
</t>
        </r>
        <r>
          <rPr>
            <sz val="9"/>
            <color indexed="81"/>
            <rFont val="Tahoma"/>
            <family val="2"/>
          </rPr>
          <t xml:space="preserve">- TBD
</t>
        </r>
        <r>
          <rPr>
            <b/>
            <sz val="9"/>
            <color indexed="81"/>
            <rFont val="Tahoma"/>
            <family val="2"/>
          </rPr>
          <t xml:space="preserve">
For EN-DC inter-band non-contiguous configurations:
</t>
        </r>
        <r>
          <rPr>
            <sz val="9"/>
            <color indexed="81"/>
            <rFont val="Tahoma"/>
            <family val="2"/>
          </rPr>
          <t>- TBD</t>
        </r>
      </text>
    </comment>
    <comment ref="AC1" authorId="0" shapeId="0" xr:uid="{742D94EC-99E9-435E-9422-579A10EA7F84}">
      <text>
        <r>
          <rPr>
            <b/>
            <sz val="9"/>
            <color indexed="81"/>
            <rFont val="Tahoma"/>
            <family val="2"/>
          </rPr>
          <t xml:space="preserve">To Do for FR1 bands;
</t>
        </r>
        <r>
          <rPr>
            <sz val="9"/>
            <color indexed="81"/>
            <rFont val="Tahoma"/>
            <family val="2"/>
          </rPr>
          <t xml:space="preserve">- Check if any changes are needed for the band in clause 4.4.3.2 (Noc for NR operating bands in FR1) and/or in clause 4.4.4.2 (Es for NR operating bands in FR1)
</t>
        </r>
        <r>
          <rPr>
            <b/>
            <sz val="9"/>
            <color indexed="81"/>
            <rFont val="Tahoma"/>
            <family val="2"/>
          </rPr>
          <t>To Do for FR2 bands;</t>
        </r>
        <r>
          <rPr>
            <sz val="9"/>
            <color indexed="81"/>
            <rFont val="Tahoma"/>
            <family val="2"/>
          </rPr>
          <t xml:space="preserve">
- Check if any changes are needed for the band in clause 4.5.3.2 (Noc for NR operating bands in FR2) and/or in clause 4.5.4.2 (Es for NR operating bands in FR2)</t>
        </r>
      </text>
    </comment>
    <comment ref="AD1" authorId="0" shapeId="0" xr:uid="{4467A56F-5DFF-4F72-99C1-2A0BBC45B578}">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AE1" authorId="0" shapeId="0" xr:uid="{0CA86D7B-31A0-4915-9DF1-2C98EC11AC11}">
      <text>
        <r>
          <rPr>
            <b/>
            <sz val="9"/>
            <color indexed="81"/>
            <rFont val="Tahoma"/>
            <family val="2"/>
          </rPr>
          <t xml:space="preserve">Todo for NR FR1 and NR FR2 bands with DL and UL:
</t>
        </r>
        <r>
          <rPr>
            <sz val="9"/>
            <color indexed="81"/>
            <rFont val="Tahoma"/>
            <family val="2"/>
          </rPr>
          <t>- Add band information for NR frequency groups in 38.533 clause 3A.4.1 for FR1 and  in clause 3A.4.2-1 for FR2 in accordance with 38.133 clause 3A.4.1  for FR1 and clause 3A.4.2 for FR2.
Nothing to do for EN-DC.
TBD if anything need to be done for NR CA or NR DC</t>
        </r>
      </text>
    </comment>
    <comment ref="A6" authorId="0" shapeId="0" xr:uid="{67DFB52D-7975-40FC-980A-650A50A9C1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F562C89C-63A2-4C7B-AC4D-F1CC46F8C3F1}">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<sst xmlns="http://schemas.openxmlformats.org/spreadsheetml/2006/main" count="20143" uniqueCount="1964">
  <si>
    <t>WP Title:</t>
  </si>
  <si>
    <t>Rel-15 NR bands, NR CA/DC and EN-DC configurations</t>
  </si>
  <si>
    <t>WP item applicability</t>
  </si>
  <si>
    <t>38.508-1: Test frequencies</t>
  </si>
  <si>
    <t>38.508-2: UE capabilities</t>
  </si>
  <si>
    <t>38.521-x: Tx test cases</t>
  </si>
  <si>
    <t>38.521-x: Rx test cases</t>
  </si>
  <si>
    <t>38.521-4: RF perfromance test cases</t>
  </si>
  <si>
    <t>38.903: MU and TT</t>
  </si>
  <si>
    <t>38.905: Test point analysis</t>
  </si>
  <si>
    <t>RAN-CN interface options dependency</t>
  </si>
  <si>
    <t>WP Scope:</t>
  </si>
  <si>
    <t>5GC/NR</t>
  </si>
  <si>
    <t>5GC/LTE</t>
  </si>
  <si>
    <t>EPC/LTE</t>
  </si>
  <si>
    <t>5GC/NR 
master</t>
  </si>
  <si>
    <t>5GC / LTE 
master</t>
  </si>
  <si>
    <t>WP Resp:</t>
  </si>
  <si>
    <t>Leif Mattisson, Ericsson</t>
  </si>
  <si>
    <t>leif.mattisson@ericsson.com</t>
  </si>
  <si>
    <t>TS Resp:</t>
  </si>
  <si>
    <t>-</t>
  </si>
  <si>
    <t>SA</t>
  </si>
  <si>
    <t>NSA</t>
  </si>
  <si>
    <t>WP Item ID</t>
  </si>
  <si>
    <t>Type</t>
  </si>
  <si>
    <t>Configuration</t>
  </si>
  <si>
    <t>UL configuration(s)</t>
  </si>
  <si>
    <t>Company</t>
  </si>
  <si>
    <t>Target</t>
  </si>
  <si>
    <t>TDOC(s)</t>
  </si>
  <si>
    <t>Comments</t>
  </si>
  <si>
    <t>Weight</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</si>
  <si>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</si>
  <si>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</si>
  <si>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</si>
  <si>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</si>
  <si>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</si>
  <si>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</si>
  <si>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CMCC</t>
  </si>
  <si>
    <t>Bureau Veritas</t>
  </si>
  <si>
    <t>Phase 1</t>
  </si>
  <si>
    <t>Phase 1.5</t>
  </si>
  <si>
    <t>Phase 2</t>
  </si>
  <si>
    <t>Vodafone</t>
  </si>
  <si>
    <t>Phase 3</t>
  </si>
  <si>
    <t>Verizon</t>
  </si>
  <si>
    <t>Phase 4</t>
  </si>
  <si>
    <t>Huawei</t>
  </si>
  <si>
    <t>Start of work plan items.  Note! Do not remove this row. Introduce new work plan rows/items below this row.</t>
  </si>
  <si>
    <t>Phase number (1,2 etc) and completion (%) per option</t>
  </si>
  <si>
    <t>38.101-1</t>
  </si>
  <si>
    <t>Table 5.2-1</t>
  </si>
  <si>
    <t>NR operating bands in FR1</t>
  </si>
  <si>
    <t>Ericsson</t>
  </si>
  <si>
    <t>n1</t>
  </si>
  <si>
    <t>n2</t>
  </si>
  <si>
    <t>n3</t>
  </si>
  <si>
    <t>n5</t>
  </si>
  <si>
    <t>n7</t>
  </si>
  <si>
    <t>n8</t>
  </si>
  <si>
    <t>n12</t>
  </si>
  <si>
    <t>n20</t>
  </si>
  <si>
    <t>n25</t>
  </si>
  <si>
    <t>n28</t>
  </si>
  <si>
    <t>n34</t>
  </si>
  <si>
    <t>n38</t>
  </si>
  <si>
    <t>n39</t>
  </si>
  <si>
    <t>n40</t>
  </si>
  <si>
    <t>n41</t>
  </si>
  <si>
    <t>n50</t>
  </si>
  <si>
    <t>n51</t>
  </si>
  <si>
    <t>n66</t>
  </si>
  <si>
    <t>n70</t>
  </si>
  <si>
    <t>n71</t>
  </si>
  <si>
    <t>n74</t>
  </si>
  <si>
    <t>n77</t>
  </si>
  <si>
    <t>n78</t>
  </si>
  <si>
    <t>n79</t>
  </si>
  <si>
    <t>38.101-2</t>
  </si>
  <si>
    <t>n257</t>
  </si>
  <si>
    <t>n258</t>
  </si>
  <si>
    <t>n260</t>
  </si>
  <si>
    <t>n261</t>
  </si>
  <si>
    <t>Table 5.5A.1-1</t>
  </si>
  <si>
    <t>CA_n41C</t>
  </si>
  <si>
    <t>CA_n77C</t>
  </si>
  <si>
    <t>CA_n78C</t>
  </si>
  <si>
    <t>CA_n79C</t>
  </si>
  <si>
    <t>Table 5.5A.3-1</t>
  </si>
  <si>
    <t>CA_n3A-n77A</t>
  </si>
  <si>
    <t>CA_n3A-n78A</t>
  </si>
  <si>
    <t>CA_n3A-n79A</t>
  </si>
  <si>
    <t>CA_n8A-n75A</t>
  </si>
  <si>
    <t>CA_n8A-n78A</t>
  </si>
  <si>
    <t>CA_n8A-n79A</t>
  </si>
  <si>
    <t>CA_n28A-n75A</t>
  </si>
  <si>
    <t>CA_n28A-n78A</t>
  </si>
  <si>
    <t>CA_n41A-n78A</t>
  </si>
  <si>
    <t>CA_n75A-n78A</t>
  </si>
  <si>
    <t>CA_n76A-n78A</t>
  </si>
  <si>
    <t>CA_n77A-n79A</t>
  </si>
  <si>
    <t>CA_n78A-n79A</t>
  </si>
  <si>
    <t>Table 5.5C-1</t>
  </si>
  <si>
    <t>SUL_n78A-n80A</t>
  </si>
  <si>
    <t>SUL_n78A-n81A</t>
  </si>
  <si>
    <t>SUL_n78A-n82A</t>
  </si>
  <si>
    <t>SUL_n78A-n83A</t>
  </si>
  <si>
    <t>SUL_n78A-n84A</t>
  </si>
  <si>
    <t>SUL_n78A-n86A</t>
  </si>
  <si>
    <t>SUL_n79A-n80A</t>
  </si>
  <si>
    <t>SUL_n79A-n81A</t>
  </si>
  <si>
    <t>CA_n257B</t>
  </si>
  <si>
    <t>CA_n257D</t>
  </si>
  <si>
    <t>CA_n257E</t>
  </si>
  <si>
    <t>CA_n257F</t>
  </si>
  <si>
    <t>CA_n257G</t>
  </si>
  <si>
    <t>CA_n257H</t>
  </si>
  <si>
    <t>CA_n257I</t>
  </si>
  <si>
    <t>CA_n257J</t>
  </si>
  <si>
    <t>CA_n257K</t>
  </si>
  <si>
    <t>CA_n257L</t>
  </si>
  <si>
    <t>CA_n257M</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</si>
  <si>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</si>
  <si>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</si>
  <si>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</si>
  <si>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</si>
  <si>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</si>
  <si>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</si>
  <si>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</si>
  <si>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</si>
  <si>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</si>
  <si>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</si>
  <si>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</si>
  <si>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</si>
  <si>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</si>
  <si>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</si>
  <si>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</si>
  <si>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</si>
  <si>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</si>
  <si>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</si>
  <si>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</si>
  <si>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</si>
  <si>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</si>
  <si>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</si>
  <si>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</si>
  <si>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</si>
  <si>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</si>
  <si>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</si>
  <si>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</si>
  <si>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</si>
  <si>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</si>
  <si>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</si>
  <si>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Table 5.5A.2-1</t>
  </si>
  <si>
    <t>CA_n257(2A)</t>
  </si>
  <si>
    <t>CA_n260(2A)</t>
  </si>
  <si>
    <t>CA_n260(3A)</t>
  </si>
  <si>
    <t>CA_n260(4A)</t>
  </si>
  <si>
    <t>CA_n261(2A)</t>
  </si>
  <si>
    <t>CA_n261(3A)</t>
  </si>
  <si>
    <t>CA_n261(4A)</t>
  </si>
  <si>
    <t>Table 5.5A.2-2</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</si>
  <si>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</si>
  <si>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</si>
  <si>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</si>
  <si>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</si>
  <si>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</si>
  <si>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</si>
  <si>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</si>
  <si>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</si>
  <si>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</si>
  <si>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</si>
  <si>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</si>
  <si>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</si>
  <si>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</si>
  <si>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</si>
  <si>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</si>
  <si>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</si>
  <si>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</si>
  <si>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</si>
  <si>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</si>
  <si>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</si>
  <si>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38.101-3</t>
  </si>
  <si>
    <t>Table 5.3B.1.2-1</t>
  </si>
  <si>
    <t>DC_(n)41AA</t>
  </si>
  <si>
    <t>DC_(n)41AA BCS1</t>
  </si>
  <si>
    <t>DC_(n)41CA</t>
  </si>
  <si>
    <t>DC_(n)41CA BCS1</t>
  </si>
  <si>
    <t>DC_(n)41DA</t>
  </si>
  <si>
    <t>DC_(n)41DA BCS1</t>
  </si>
  <si>
    <t>DC_(n)71AA</t>
  </si>
  <si>
    <t>Table 5.3B.1.3-1</t>
  </si>
  <si>
    <t>DC_3A_n3A</t>
  </si>
  <si>
    <t>DC_41A_n41A</t>
  </si>
  <si>
    <t>DC_41A_n41A BCS1</t>
  </si>
  <si>
    <t>DC_41C_n41A</t>
  </si>
  <si>
    <t>DC_41C_n41A BCS1</t>
  </si>
  <si>
    <t>DC_41D_n41A</t>
  </si>
  <si>
    <t>DC_41D_n41A BCS1</t>
  </si>
  <si>
    <t>CA_n8A-n258A</t>
  </si>
  <si>
    <t>CA_n71A-n257A</t>
  </si>
  <si>
    <t>CA_n77A-n257A</t>
  </si>
  <si>
    <t>CA_n77A-n257D</t>
  </si>
  <si>
    <t>CA_n77A-n257E</t>
  </si>
  <si>
    <t>CA_n77A-n257F</t>
  </si>
  <si>
    <t>CA_n77C-n257A</t>
  </si>
  <si>
    <t>CA_n77C-n257D</t>
  </si>
  <si>
    <t>CA_n77C-n257E</t>
  </si>
  <si>
    <t>CA_n77C-n257F</t>
  </si>
  <si>
    <t>CA_n78A-n257A</t>
  </si>
  <si>
    <t>CA_n78A-n257D</t>
  </si>
  <si>
    <t>CA_n78A-n257E</t>
  </si>
  <si>
    <t>CA_n78A-n257F</t>
  </si>
  <si>
    <t>CA_n78C-n257A</t>
  </si>
  <si>
    <t>CA_n78C-n257D</t>
  </si>
  <si>
    <t>CA_n78C-n257E</t>
  </si>
  <si>
    <t>CA_n78C-n257F</t>
  </si>
  <si>
    <t>CA_n79A-n257A</t>
  </si>
  <si>
    <t>CA_n79A-n257D</t>
  </si>
  <si>
    <t>CA_n79A-n257E</t>
  </si>
  <si>
    <t>CA_n79A-n257F</t>
  </si>
  <si>
    <t>CA_n79C-n257A</t>
  </si>
  <si>
    <t>CA_n79C-n257D</t>
  </si>
  <si>
    <t>CA_n79C-n257E</t>
  </si>
  <si>
    <t>CA_n79C-n257F</t>
  </si>
  <si>
    <t>Table 5.5B.4.1-1</t>
  </si>
  <si>
    <t>DC_1A_n28A</t>
  </si>
  <si>
    <t>DC_1A_n40A</t>
  </si>
  <si>
    <t>DC_1A_n51A</t>
  </si>
  <si>
    <t>DC_1A_n77A</t>
  </si>
  <si>
    <t>DC_1A_n77C</t>
  </si>
  <si>
    <t>DC_1A_n78A</t>
  </si>
  <si>
    <t>DC_1A_n78C</t>
  </si>
  <si>
    <t>DC_1A_n79A</t>
  </si>
  <si>
    <t>DC_1A_n79C</t>
  </si>
  <si>
    <t>DC_2A_n5A</t>
  </si>
  <si>
    <t>DC_2A_n66A</t>
  </si>
  <si>
    <t>DC_2A_n71A</t>
  </si>
  <si>
    <t>DC_2A_n78A</t>
  </si>
  <si>
    <t>DC_3A_n7A</t>
  </si>
  <si>
    <t>DC_3A_n28A</t>
  </si>
  <si>
    <t>DC_3A_n40A</t>
  </si>
  <si>
    <t>DC_3A_n51A</t>
  </si>
  <si>
    <t>DC_3A_n77A</t>
  </si>
  <si>
    <t>DC_3A_n77C</t>
  </si>
  <si>
    <t>DC_3A_n78A</t>
  </si>
  <si>
    <t>DC_3A_n78C</t>
  </si>
  <si>
    <t>DC_3C_n78A</t>
  </si>
  <si>
    <t>DC_3A_n79A</t>
  </si>
  <si>
    <t>DC_3A_n79C</t>
  </si>
  <si>
    <t>DC_5A_n40A</t>
  </si>
  <si>
    <t>DC_5A_n66A</t>
  </si>
  <si>
    <t>DC_5A_n78A</t>
  </si>
  <si>
    <t>DC_7A-7A_n78A</t>
  </si>
  <si>
    <t>DC_7A_n28A</t>
  </si>
  <si>
    <t>DC_7A_n51A</t>
  </si>
  <si>
    <t>DC_7A_n78A</t>
  </si>
  <si>
    <t>DC_7C_n78A</t>
  </si>
  <si>
    <t>DC_8A_n40A</t>
  </si>
  <si>
    <t>DC_8A_n77A</t>
  </si>
  <si>
    <t>DC_8A_n78A</t>
  </si>
  <si>
    <t>DC_8A_n79A</t>
  </si>
  <si>
    <t>DC_11A_n77A</t>
  </si>
  <si>
    <t>DC_11A_n78A</t>
  </si>
  <si>
    <t>DC_11A_n79A</t>
  </si>
  <si>
    <t>DC_12A_n5A</t>
  </si>
  <si>
    <t>DC_12A_n66A</t>
  </si>
  <si>
    <t>DC_18A_n77A</t>
  </si>
  <si>
    <t>DC_18A_n78A</t>
  </si>
  <si>
    <t>DC_18A_n79A</t>
  </si>
  <si>
    <t>DC_19A_n77A</t>
  </si>
  <si>
    <t>DC_19A_n77C</t>
  </si>
  <si>
    <t>DC_19A_n78A</t>
  </si>
  <si>
    <t>DC_19A_n78C</t>
  </si>
  <si>
    <t>DC_19A_n79A</t>
  </si>
  <si>
    <t>DC_19A_n79C</t>
  </si>
  <si>
    <t>DC_20A_n8A</t>
  </si>
  <si>
    <t>DC_20A_n28A</t>
  </si>
  <si>
    <t>DC_20A_n51A</t>
  </si>
  <si>
    <t>DC_20A_n77A</t>
  </si>
  <si>
    <t>DC_20A_n78A</t>
  </si>
  <si>
    <t>DC_21A_n77A</t>
  </si>
  <si>
    <t>DC_21A_n77C</t>
  </si>
  <si>
    <t>DC_21A_n78A</t>
  </si>
  <si>
    <t>DC_21A_n78C</t>
  </si>
  <si>
    <t>DC_21A_n79A</t>
  </si>
  <si>
    <t>DC_21A_n79C</t>
  </si>
  <si>
    <t>DC_25A_n41A</t>
  </si>
  <si>
    <t>DC_26A_n41A</t>
  </si>
  <si>
    <t>DC_26A_n77A</t>
  </si>
  <si>
    <t>DC_26A_n78A</t>
  </si>
  <si>
    <t>DC_26A_n79A</t>
  </si>
  <si>
    <t>DC_28A_n51A</t>
  </si>
  <si>
    <t>DC_28A_n77A</t>
  </si>
  <si>
    <t>DC_28A_n77C</t>
  </si>
  <si>
    <t>DC_28A_n78A</t>
  </si>
  <si>
    <t>DC_28A_n78C</t>
  </si>
  <si>
    <t>DC_28A_n79A</t>
  </si>
  <si>
    <t>DC_28A_n79C</t>
  </si>
  <si>
    <t>DC_30A_n5A</t>
  </si>
  <si>
    <t>DC_30A_n66A</t>
  </si>
  <si>
    <t>DC_38A_n78A</t>
  </si>
  <si>
    <t>DC_39A_n78A</t>
  </si>
  <si>
    <t>DC_39A_n79A</t>
  </si>
  <si>
    <t>DC_40A_n77A</t>
  </si>
  <si>
    <t>DC_41A_n77A</t>
  </si>
  <si>
    <t>DC_41C_n77A</t>
  </si>
  <si>
    <t>DC_41A_n78A</t>
  </si>
  <si>
    <t>DC_41C_n78A</t>
  </si>
  <si>
    <t>DC_41A_n79A</t>
  </si>
  <si>
    <t>DC_41C_n79A</t>
  </si>
  <si>
    <t>DC_42A_n51A</t>
  </si>
  <si>
    <t>DC_42A_n77A</t>
  </si>
  <si>
    <t>DC_42A_n77C</t>
  </si>
  <si>
    <t>DC_42C_n77A</t>
  </si>
  <si>
    <t>DC_42C_n77C</t>
  </si>
  <si>
    <t>DC_42D_n77A</t>
  </si>
  <si>
    <t>DC_42E_n77A</t>
  </si>
  <si>
    <t>DC_42A_n78A</t>
  </si>
  <si>
    <t>DC_42A_n78C</t>
  </si>
  <si>
    <t>DC_42C_n78A</t>
  </si>
  <si>
    <t>DC_42C_n78C</t>
  </si>
  <si>
    <t>DC_42D_n78A</t>
  </si>
  <si>
    <t>DC_42E_n78A</t>
  </si>
  <si>
    <t>DC_42A_n79A</t>
  </si>
  <si>
    <t>DC_42A_n79C</t>
  </si>
  <si>
    <t>DC_42C_n79A</t>
  </si>
  <si>
    <t>DC_42C_n79C</t>
  </si>
  <si>
    <t>DC_42D_n79A</t>
  </si>
  <si>
    <t>DC_42E_n79A</t>
  </si>
  <si>
    <t>DC_46A_n78A</t>
  </si>
  <si>
    <t>DC_46C_n78A</t>
  </si>
  <si>
    <t>DC_46D_n78A</t>
  </si>
  <si>
    <t>DC_46E_n78A</t>
  </si>
  <si>
    <t>DC_66A_n5A</t>
  </si>
  <si>
    <t>DC_66A_n71A</t>
  </si>
  <si>
    <t>DC_66A_n78A</t>
  </si>
  <si>
    <t>Table 5.5B.4.2-1</t>
  </si>
  <si>
    <t>DC_1A-3A_n28A</t>
  </si>
  <si>
    <t>DC_1A-3A_n77A</t>
  </si>
  <si>
    <t>DC_1A-3A_n77C</t>
  </si>
  <si>
    <t>DC_1A-3A_n78A</t>
  </si>
  <si>
    <t>DC_1A-3A_n78C</t>
  </si>
  <si>
    <t>DC_1A-3C_n78A</t>
  </si>
  <si>
    <t>DC_1A-3A_n79A</t>
  </si>
  <si>
    <t>DC_1A-3A_n79C</t>
  </si>
  <si>
    <t>DC_1A-5A_n78A</t>
  </si>
  <si>
    <t>DC_1A-7A_n28A</t>
  </si>
  <si>
    <t>DC_1A-7A_n78A</t>
  </si>
  <si>
    <t>DC_1A-7A-7A_n78A</t>
  </si>
  <si>
    <t>DC_1A-8A_n78A</t>
  </si>
  <si>
    <t>DC_1A-18A_n77A</t>
  </si>
  <si>
    <t>DC_1A-18A_n78A</t>
  </si>
  <si>
    <t>DC_1A-18A_n79A</t>
  </si>
  <si>
    <t>DC_1A-19A_n77A</t>
  </si>
  <si>
    <t>DC_1A-19A_n77C</t>
  </si>
  <si>
    <t>DC_1A-19A_n78A</t>
  </si>
  <si>
    <t>DC_1A-19A_n78C</t>
  </si>
  <si>
    <t>DC_1A-19A_n79A</t>
  </si>
  <si>
    <t>DC_1A-19A_n79C</t>
  </si>
  <si>
    <t>DC_1A-20A_n28A</t>
  </si>
  <si>
    <t>DC_1A-20A_n78A</t>
  </si>
  <si>
    <t>DC_1A-21A_n77A</t>
  </si>
  <si>
    <t>DC_1A-21A_n77C</t>
  </si>
  <si>
    <t>DC_1A-21A_n78A</t>
  </si>
  <si>
    <t>DC_1A-21A_n78C</t>
  </si>
  <si>
    <t>DC_1A-21A_n79A</t>
  </si>
  <si>
    <t>DC_1A-21A_n79C</t>
  </si>
  <si>
    <t>DC_1A-28A_n77A</t>
  </si>
  <si>
    <t>DC_1A-28A_n77C</t>
  </si>
  <si>
    <t>DC_1A-28A_n78A</t>
  </si>
  <si>
    <t>DC_1A-28A_n78C</t>
  </si>
  <si>
    <t>DC_1A_n28A-n78A</t>
  </si>
  <si>
    <t>DC_1A-28A_n79A</t>
  </si>
  <si>
    <t>DC_1A-28A_n79C</t>
  </si>
  <si>
    <t>DC_1A-41A_n77A</t>
  </si>
  <si>
    <t>DC_1A-41C_n77A</t>
  </si>
  <si>
    <t>DC_1A-41A_n78A</t>
  </si>
  <si>
    <t>DC_1A-41C_n78A</t>
  </si>
  <si>
    <t>DC_1A-41C_n79A</t>
  </si>
  <si>
    <t>DC_1A-42A_n77A</t>
  </si>
  <si>
    <t>DC_1A-42A_n77C</t>
  </si>
  <si>
    <t>DC_1A-42C_n77A</t>
  </si>
  <si>
    <t>DC_1A-42C_n77C</t>
  </si>
  <si>
    <t>DC_1A-42D_n77A</t>
  </si>
  <si>
    <t>DC_1A-42E_n77A</t>
  </si>
  <si>
    <t>DC_1A-42A_n78A</t>
  </si>
  <si>
    <t>DC_1A-42A_n78C</t>
  </si>
  <si>
    <t>DC_1A-42C_n78A</t>
  </si>
  <si>
    <t>DC_1A-42C_n78C</t>
  </si>
  <si>
    <t>DC_1A-42D_n78A</t>
  </si>
  <si>
    <t>DC_1A-42E_n78A</t>
  </si>
  <si>
    <t>DC_1A-42A_n79A</t>
  </si>
  <si>
    <t>DC_1A-42A_n79C</t>
  </si>
  <si>
    <t>DC_1A-42C_n79A</t>
  </si>
  <si>
    <t>DC_1A-42C_n79C</t>
  </si>
  <si>
    <t>DC_1A-42D_n79A</t>
  </si>
  <si>
    <t>DC_1A-42E_n79A</t>
  </si>
  <si>
    <t>DC_1A_n77A-n79A</t>
  </si>
  <si>
    <t>DC_1A_n78A-n79A</t>
  </si>
  <si>
    <t>DC_1A_SUL_n78A-n84A</t>
  </si>
  <si>
    <t>DC_2A-5A_n66A</t>
  </si>
  <si>
    <t>DC_2A-12A_n66A</t>
  </si>
  <si>
    <t>DC_2A-30A_n66A</t>
  </si>
  <si>
    <t>DC_2A-66A_n71A</t>
  </si>
  <si>
    <t>DC_3A_n3A-n77A</t>
  </si>
  <si>
    <t>DC_3A_n3A-n78A</t>
  </si>
  <si>
    <t>DC_3A-5A_n78A</t>
  </si>
  <si>
    <t>DC_3A-7A_n28A</t>
  </si>
  <si>
    <t>DC_3A-7A_n78A</t>
  </si>
  <si>
    <t>DC_3C-7A_n78A</t>
  </si>
  <si>
    <t>DC_3A-7C_n78A</t>
  </si>
  <si>
    <t>DC_3C-7C_n78A</t>
  </si>
  <si>
    <t>DC_3A-7A-7A_n78A</t>
  </si>
  <si>
    <t>DC_3A-8A_n78A</t>
  </si>
  <si>
    <t>DC_3A-19A_n77A</t>
  </si>
  <si>
    <t>DC_3A-19A_n77C</t>
  </si>
  <si>
    <t>DC_3A-19A_n78A</t>
  </si>
  <si>
    <t>DC_3A-19A_n78C</t>
  </si>
  <si>
    <t>DC_3A-19A_n79A</t>
  </si>
  <si>
    <t>DC_3A-19A_n79C</t>
  </si>
  <si>
    <t>DC_3A-20A_n28A</t>
  </si>
  <si>
    <t>DC_3A-20A_n78A</t>
  </si>
  <si>
    <t>DC_3C-20A_n78A</t>
  </si>
  <si>
    <t>DC_3A-21A_n77A</t>
  </si>
  <si>
    <t>DC_3A-21A_n77C</t>
  </si>
  <si>
    <t>DC_3A-21A_n78A</t>
  </si>
  <si>
    <t>DC_3A-21A_n78C</t>
  </si>
  <si>
    <t>DC_3A-21A_n79A</t>
  </si>
  <si>
    <t>DC_3A-21A_n79C</t>
  </si>
  <si>
    <t>DC_3A-28A_n77A</t>
  </si>
  <si>
    <t>DC_3A-28A_n77C</t>
  </si>
  <si>
    <t>DC_3A-28A_n78A</t>
  </si>
  <si>
    <t>DC_3A-28A_n78C</t>
  </si>
  <si>
    <t>DC_3A_n28A-n78A</t>
  </si>
  <si>
    <t>DC_3A-28A_n79A</t>
  </si>
  <si>
    <t>DC_3A-28A_n79C</t>
  </si>
  <si>
    <t>DC_3A-38A_n78A</t>
  </si>
  <si>
    <t>DC_3A-41A_n78A</t>
  </si>
  <si>
    <t>DC_3A-42A_n77A</t>
  </si>
  <si>
    <t>DC_3A-42A_n77C</t>
  </si>
  <si>
    <t>DC_3A-42C_n77A</t>
  </si>
  <si>
    <t>DC_3A-42C_n77C</t>
  </si>
  <si>
    <t>DC_3A-42D_n77A</t>
  </si>
  <si>
    <t>DC_3A-42E_n77A</t>
  </si>
  <si>
    <t>DC_3A-42A_n78A</t>
  </si>
  <si>
    <t>DC_3A-42A_n78C</t>
  </si>
  <si>
    <t>DC_3A-42C_n78A</t>
  </si>
  <si>
    <t>DC_3A-42C_n78C</t>
  </si>
  <si>
    <t>DC_3A-42D_n78A</t>
  </si>
  <si>
    <t>DC_3A-42E_n78A</t>
  </si>
  <si>
    <t>DC_3A-42A_n79A</t>
  </si>
  <si>
    <t>DC_3A-42A_n79C</t>
  </si>
  <si>
    <t>DC_3A-42C_n79A</t>
  </si>
  <si>
    <t>DC_3A-42C_n79C</t>
  </si>
  <si>
    <t>DC_3A-42D_n79A</t>
  </si>
  <si>
    <t>DC_3A-42E_n79A</t>
  </si>
  <si>
    <t>DC_3A_n77A-n79A</t>
  </si>
  <si>
    <t>DC_3A_n78A-n79A</t>
  </si>
  <si>
    <t>DC_3A_SUL_n78A-n80A</t>
  </si>
  <si>
    <t>DC_3A_SUL_n78A-n82A</t>
  </si>
  <si>
    <t>DC_3A_SUL_n79A-n80A</t>
  </si>
  <si>
    <t>DC_5A-7A_n78A</t>
  </si>
  <si>
    <t>DC_5A-7A-7A_n78A</t>
  </si>
  <si>
    <t>DC_5A-30A_n66A</t>
  </si>
  <si>
    <t>DC_7A-20A_n28A</t>
  </si>
  <si>
    <t>DC_7A-20A_n78A</t>
  </si>
  <si>
    <t>DC_7A-28A_n78A</t>
  </si>
  <si>
    <t>DC_7C-28A_n78A</t>
  </si>
  <si>
    <t>DC_7A_n28A-n78A</t>
  </si>
  <si>
    <t>DC_7A-46A_n78A</t>
  </si>
  <si>
    <t>DC_7A-46C_n78A</t>
  </si>
  <si>
    <t>DC_7A-46D_n78A</t>
  </si>
  <si>
    <t>DC_7A-46E_n78A</t>
  </si>
  <si>
    <t>DC_8A_SUL_n78A-n81A</t>
  </si>
  <si>
    <t>DC_8A_SUL_n79A-n81A</t>
  </si>
  <si>
    <t>DC_12A-30A_n66A</t>
  </si>
  <si>
    <t>DC_18A-28A_n77A</t>
  </si>
  <si>
    <t>DC_18A-28A_n78A</t>
  </si>
  <si>
    <t>DC_18A-28A_n79A</t>
  </si>
  <si>
    <t>DC_19A-21A_n78A</t>
  </si>
  <si>
    <t>DC_19A-21A_n78C</t>
  </si>
  <si>
    <t>DC_19A-21A_n79A</t>
  </si>
  <si>
    <t>DC_19A-21A_n79C</t>
  </si>
  <si>
    <t>DC_19A-21A_n77A</t>
  </si>
  <si>
    <t>DC_19A-21A_n77C</t>
  </si>
  <si>
    <t>DC_19A-42A_n77A</t>
  </si>
  <si>
    <t>DC_19A-42A_n77C</t>
  </si>
  <si>
    <t>DC_19A-42A_n78A</t>
  </si>
  <si>
    <t>DC_19A-42A_n78C</t>
  </si>
  <si>
    <t>DC_19A-42A_n79A</t>
  </si>
  <si>
    <t>DC_19A-42A_n79C</t>
  </si>
  <si>
    <t>DC_19A-42C_n77A</t>
  </si>
  <si>
    <t>DC_19A-42C_n77C</t>
  </si>
  <si>
    <t>DC_19A-42C_n78A</t>
  </si>
  <si>
    <t>DC_19A-42C_n78C</t>
  </si>
  <si>
    <t>DC_19A-42C_n79A</t>
  </si>
  <si>
    <t>DC_19A-42C_n79C</t>
  </si>
  <si>
    <t>DC_19A_n77A-n79A</t>
  </si>
  <si>
    <t>DC_19A_n78A-n79A</t>
  </si>
  <si>
    <t>DC_20A_n8A-n75A</t>
  </si>
  <si>
    <t>DC_20A_n28A-n75A</t>
  </si>
  <si>
    <t>DC_20A_n28A-n78A</t>
  </si>
  <si>
    <t>DC_20A_n75A-n78A</t>
  </si>
  <si>
    <t>DC_20A_n76A-n78A</t>
  </si>
  <si>
    <t>DC_20A_SUL_n78A-n82A</t>
  </si>
  <si>
    <t>DC_20A_SUL_n78A-n83A</t>
  </si>
  <si>
    <t>DC_21A-28A_n77A</t>
  </si>
  <si>
    <t>DC_21A-28A_n77C</t>
  </si>
  <si>
    <t>DC_21A-28A_n78A</t>
  </si>
  <si>
    <t>DC_21A-28A_n78C</t>
  </si>
  <si>
    <t>DC_21A-28A_n79A</t>
  </si>
  <si>
    <t>DC_21A-28A_n79C</t>
  </si>
  <si>
    <t>DC_21A-42A_n77A</t>
  </si>
  <si>
    <t>DC_21A-42A_n77C</t>
  </si>
  <si>
    <t>DC_21A-42C_n77A</t>
  </si>
  <si>
    <t>DC_21A-42C_n77C</t>
  </si>
  <si>
    <t>DC_21A-42A_n78A</t>
  </si>
  <si>
    <t>DC_21A-42A_n78C</t>
  </si>
  <si>
    <t>DC_21A-42C_n78A</t>
  </si>
  <si>
    <t>DC_21A-42C_n78C</t>
  </si>
  <si>
    <t>DC_21A-42A_n79A</t>
  </si>
  <si>
    <t>DC_21A-42A_n79C</t>
  </si>
  <si>
    <t>DC_21A-42C_n79A</t>
  </si>
  <si>
    <t>DC_21A-42C_n79C</t>
  </si>
  <si>
    <t>DC_21A_n77A-n79A</t>
  </si>
  <si>
    <t>DC_21A_n78A-n79A</t>
  </si>
  <si>
    <t>DC_28A-42A_n77A</t>
  </si>
  <si>
    <t>DC_28A-42A_n77C</t>
  </si>
  <si>
    <t>DC_28A-42C_n77A</t>
  </si>
  <si>
    <t>DC_28A-42A_n78A</t>
  </si>
  <si>
    <t>DC_28A-42A_n78C</t>
  </si>
  <si>
    <t>DC_28A-42C_n78A</t>
  </si>
  <si>
    <t>DC_28A-42A_n79A</t>
  </si>
  <si>
    <t>DC_28A-42A_n79C</t>
  </si>
  <si>
    <t>DC_28A-42C_n79A</t>
  </si>
  <si>
    <t>DC_28A_SUL_n78A-n83A</t>
  </si>
  <si>
    <t>DC_41A-42A_n77A</t>
  </si>
  <si>
    <t>DC_41A-42C_n77A</t>
  </si>
  <si>
    <t>DC_41C-42A_n77A</t>
  </si>
  <si>
    <t>DC_41C-42C_n77A</t>
  </si>
  <si>
    <t>DC_41A-42A_n78A</t>
  </si>
  <si>
    <t>DC_41A-42C_n78A</t>
  </si>
  <si>
    <t>DC_41C-42A_n78A</t>
  </si>
  <si>
    <t>DC_41C-42C_n78A</t>
  </si>
  <si>
    <t>DC_41A-42A_n79A</t>
  </si>
  <si>
    <t>DC_41A-42C_n79A</t>
  </si>
  <si>
    <t>DC_41C-42A_n79A</t>
  </si>
  <si>
    <t>DC_41C-42C_n79A</t>
  </si>
  <si>
    <t>DC_66A_(n)71AA</t>
  </si>
  <si>
    <t>DC_66A_SUL_n78A-n86A</t>
  </si>
  <si>
    <t>Table 5.5B.4.3-1</t>
  </si>
  <si>
    <t>DC_1A-3A-5A_n78A</t>
  </si>
  <si>
    <t>DC_1A-3A-7A_n28A</t>
  </si>
  <si>
    <t>DC_1A-3A-7A_n78A</t>
  </si>
  <si>
    <t>DC_1A-3C-7A_n78A</t>
  </si>
  <si>
    <t>DC_1A-3A-7A-7A_n78A</t>
  </si>
  <si>
    <t>DC_1A-3A-8A_n78A</t>
  </si>
  <si>
    <t>DC_1A-3A-19A_n77A</t>
  </si>
  <si>
    <t>DC_1A-3A-19A_n77C</t>
  </si>
  <si>
    <t>DC_1A-3A-19A_n78A</t>
  </si>
  <si>
    <t>DC_1A-3A-19A_n78C</t>
  </si>
  <si>
    <t>DC_1A-3A-19A_n79A</t>
  </si>
  <si>
    <t>DC_1A-3A-19A_n79C</t>
  </si>
  <si>
    <t>DC_1A-3A-20A_n28A</t>
  </si>
  <si>
    <t>DC_1A-3A-20A_n78A</t>
  </si>
  <si>
    <t>DC_1A-3A-21A_n77A</t>
  </si>
  <si>
    <t>DC_1A-3A-21A_n77C</t>
  </si>
  <si>
    <t>DC_1A-3A-21A_n78A</t>
  </si>
  <si>
    <t>DC_1A-3A-21A_n78C</t>
  </si>
  <si>
    <t>DC_1A-3A-21A_n79A</t>
  </si>
  <si>
    <t>DC_1A-3A-21A_n79C</t>
  </si>
  <si>
    <t>DC_1A-3A-28A_n77A</t>
  </si>
  <si>
    <t>DC_1A-3A-28A_n78A</t>
  </si>
  <si>
    <t>DC_1A-3A-28A_n79A</t>
  </si>
  <si>
    <t>DC_1A-3A_n28A-n78A</t>
  </si>
  <si>
    <t>DC_1A-3A-42A_n77A</t>
  </si>
  <si>
    <t>DC_1A-3A-42A_n77C</t>
  </si>
  <si>
    <t>DC_1A-3A-42C_n77A</t>
  </si>
  <si>
    <t>DC_1A-3A-42C_n77C</t>
  </si>
  <si>
    <t>DC_1A-3A-42A_n78A</t>
  </si>
  <si>
    <t>DC_1A-3A-42A_n78C</t>
  </si>
  <si>
    <t>DC_1A-3A-42C_n78A</t>
  </si>
  <si>
    <t>DC_1A-3A-42C_n78C</t>
  </si>
  <si>
    <t>DC_1A-3A-42A_n79A</t>
  </si>
  <si>
    <t>DC_1A-3A-42A_n79C</t>
  </si>
  <si>
    <t>DC_1A-3A-42C_n79A</t>
  </si>
  <si>
    <t>DC_1A-3A-42C_n79C</t>
  </si>
  <si>
    <t>DC_1A-5A-7A_n78A</t>
  </si>
  <si>
    <t>DC_1A-5A-7A-7A_n78A</t>
  </si>
  <si>
    <t>DC_1A-7A-20A_n28A</t>
  </si>
  <si>
    <t>DC_1A-7A-20A_n78A</t>
  </si>
  <si>
    <t>DC_1A-7A_n28A-n78A</t>
  </si>
  <si>
    <t>DC_1A-18A-28A_n77A</t>
  </si>
  <si>
    <t>DC_1A-18A-28A_n78A</t>
  </si>
  <si>
    <t>DC_1A-18A-28A_n79A</t>
  </si>
  <si>
    <t>DC_1A-19A-21A_n77A</t>
  </si>
  <si>
    <t>DC_1A-19A-21A_n77C</t>
  </si>
  <si>
    <t>DC_1A-19A-21A_n78A</t>
  </si>
  <si>
    <t>DC_1A-19A-21A_n78C</t>
  </si>
  <si>
    <t>DC_1A-19A-21A_n79A</t>
  </si>
  <si>
    <t>DC_1A-19A-21A_n79C</t>
  </si>
  <si>
    <t>DC_1A-19A-42A_n77A</t>
  </si>
  <si>
    <t>DC_1A-19A-42A_n77C</t>
  </si>
  <si>
    <t>DC_1A-19A-42C_n77A</t>
  </si>
  <si>
    <t>DC_1A-19A-42C_n77C</t>
  </si>
  <si>
    <t>DC_1A-19A-42A_n78A</t>
  </si>
  <si>
    <t>DC_1A-19A-42A_n78C</t>
  </si>
  <si>
    <t>DC_1A-19A-42C_n78A</t>
  </si>
  <si>
    <t>DC_1A-19A-42C_n78C</t>
  </si>
  <si>
    <t>DC_1A-19A-42A_n79A</t>
  </si>
  <si>
    <t>DC_1A-19A-42A_n79C</t>
  </si>
  <si>
    <t>DC_1A-19A-42C_n79A</t>
  </si>
  <si>
    <t>DC_1A-19A-42C_n79C</t>
  </si>
  <si>
    <t>DC_1A-20A_n28A-n78A</t>
  </si>
  <si>
    <t>DC_1A-21A-28A_n77A</t>
  </si>
  <si>
    <t>DC_1A-21A-28A_n78A</t>
  </si>
  <si>
    <t>DC_1A-21A-28A_n79A</t>
  </si>
  <si>
    <t>DC_1A-21A-42A_n77A</t>
  </si>
  <si>
    <t>DC_1A-21A-42A_n77C</t>
  </si>
  <si>
    <t>DC_1A-21A-42C_n77A</t>
  </si>
  <si>
    <t>DC_1A-21A-42C_n77C</t>
  </si>
  <si>
    <t>DC_1A-21A-42A_n78A</t>
  </si>
  <si>
    <t>DC_1A-21A-42A_n78C</t>
  </si>
  <si>
    <t>DC_1A-21A-42C_n78A</t>
  </si>
  <si>
    <t>DC_1A-21A-42C_n78C</t>
  </si>
  <si>
    <t>DC_1A-21A-42A_n79A</t>
  </si>
  <si>
    <t>DC_1A-21A-42A_n79C</t>
  </si>
  <si>
    <t>DC_1A-21A-42C_n79A</t>
  </si>
  <si>
    <t>DC_1A-21A-42C_n79C</t>
  </si>
  <si>
    <t>DC_1A-28A-42A_n77A</t>
  </si>
  <si>
    <t>DC_1A-28A-42C_n77A</t>
  </si>
  <si>
    <t>DC_1A-28A-42A_n78A</t>
  </si>
  <si>
    <t>DC_1A-28A-42C_n78A</t>
  </si>
  <si>
    <t>DC_1A-28A-42A_n79A</t>
  </si>
  <si>
    <t>DC_1A-28A-42C_n79A</t>
  </si>
  <si>
    <t>DC_1A-41A-42A_n77A</t>
  </si>
  <si>
    <t>DC_1A-41A-42C_n77A</t>
  </si>
  <si>
    <t>DC_1A-41C-42A_n77A</t>
  </si>
  <si>
    <t>DC_1A-41C-42C_n77A</t>
  </si>
  <si>
    <t>DC_1A-41A-42A_n78A</t>
  </si>
  <si>
    <t>DC_1A-41A-42C_n78A</t>
  </si>
  <si>
    <t>DC_1A-41C-42A_n78A</t>
  </si>
  <si>
    <t>DC_1A-41C-42C_n78A</t>
  </si>
  <si>
    <t>DC_1A-41A-42A_n79A</t>
  </si>
  <si>
    <t>DC_1A-41A-42C_n79A</t>
  </si>
  <si>
    <t>DC_1A-41C-42A_n79A</t>
  </si>
  <si>
    <t>DC_1A-41C-42C_n79A</t>
  </si>
  <si>
    <t>DC_3A-5A-7A_n78A</t>
  </si>
  <si>
    <t>DC_3A-5A-7A-7A_n78A</t>
  </si>
  <si>
    <t>DC_3A-7A-20A_n28A</t>
  </si>
  <si>
    <t>DC_3A-7A-20A_n78A</t>
  </si>
  <si>
    <t>DC_3A-7A-28A_n78A</t>
  </si>
  <si>
    <t>DC_3A-7C-28A_n78A</t>
  </si>
  <si>
    <t>DC_3A-7A_n28A-n78A</t>
  </si>
  <si>
    <t>DC_3A-19A-21A_n77A</t>
  </si>
  <si>
    <t>DC_3A-19A-21A_n77C</t>
  </si>
  <si>
    <t>DC_3A-19A-21A_n78A</t>
  </si>
  <si>
    <t>DC_3A-19A-21A_n78C</t>
  </si>
  <si>
    <t>DC_3A-19A-21A_n79A</t>
  </si>
  <si>
    <t>DC_3A-19A-21A_n79C</t>
  </si>
  <si>
    <t>DC_3A-19A-42A_n77A</t>
  </si>
  <si>
    <t>DC_3A-19A-42A_n77C</t>
  </si>
  <si>
    <t>DC_3A-19A-42C_n77A</t>
  </si>
  <si>
    <t>DC_3A-19A-42C_n77C</t>
  </si>
  <si>
    <t>DC_3A-19A-42A_n78A</t>
  </si>
  <si>
    <t>DC_3A-19A-42A_n78C</t>
  </si>
  <si>
    <t>DC_3A-19A-42C_n78A</t>
  </si>
  <si>
    <t>DC_3A-19A-42C_n78C</t>
  </si>
  <si>
    <t>DC_3A-19A-42A_n79A</t>
  </si>
  <si>
    <t>DC_3A-19A-42A_n79C</t>
  </si>
  <si>
    <t>DC_3A-19A-42C_n79A</t>
  </si>
  <si>
    <t>DC_3A-19A-42C_n79C</t>
  </si>
  <si>
    <t>DC_3A-20A_n28A-n78A</t>
  </si>
  <si>
    <t>DC_3A-21A-42A_n77A</t>
  </si>
  <si>
    <t>DC_3A-21A-42A_n77C</t>
  </si>
  <si>
    <t>DC_3A-21A-42C_n77A</t>
  </si>
  <si>
    <t>DC_3A-21A-42C_n77C</t>
  </si>
  <si>
    <t>DC_3A-21A-42A_n78A</t>
  </si>
  <si>
    <t>DC_3A-21A-42A_n78C</t>
  </si>
  <si>
    <t>DC_3A-21A-42C_n78A</t>
  </si>
  <si>
    <t>DC_3A-21A-42C_n78C</t>
  </si>
  <si>
    <t>DC_3A-21A-42A_n79A</t>
  </si>
  <si>
    <t>DC_3A-21A-42A_n79C</t>
  </si>
  <si>
    <t>DC_3A-21A-42C_n79A</t>
  </si>
  <si>
    <t>DC_3A-21A-42C_n79C</t>
  </si>
  <si>
    <t>DC_3A-28A-42A_n77A</t>
  </si>
  <si>
    <t>DC_3A-28A-42C_n77A</t>
  </si>
  <si>
    <t>DC_3A-28A-42A_n78A</t>
  </si>
  <si>
    <t>DC_3A-28A-42C_n78A</t>
  </si>
  <si>
    <t>DC_3A-28A-42A_n79A</t>
  </si>
  <si>
    <t>DC_3A-28A-42C_n79A</t>
  </si>
  <si>
    <t>DC_7A-20A_n28A-n78A</t>
  </si>
  <si>
    <t>DC_19A-21A-42A_n77A</t>
  </si>
  <si>
    <t>DC_19A-21A-42A_n77C</t>
  </si>
  <si>
    <t>DC_19A-21A-42C_n77A</t>
  </si>
  <si>
    <t>DC_19A-21A-42C_n77C</t>
  </si>
  <si>
    <t>DC_19A-21A-42A_n78A</t>
  </si>
  <si>
    <t>DC_19A-21A-42A_n78C</t>
  </si>
  <si>
    <t>DC_19A-21A-42C_n78A</t>
  </si>
  <si>
    <t>DC_19A-21A-42C_n78C</t>
  </si>
  <si>
    <t>DC_19A-21A-42A_n79A</t>
  </si>
  <si>
    <t>DC_19A-21A-42A_n79C</t>
  </si>
  <si>
    <t>DC_19A-21A-42C_n79A</t>
  </si>
  <si>
    <t>DC_19A-21A-42C_n79C</t>
  </si>
  <si>
    <t>DC_21A-28A-42A_n77A</t>
  </si>
  <si>
    <t>DC_21A-28A-42C_n77A</t>
  </si>
  <si>
    <t>DC_21A-28A-42A_n78A</t>
  </si>
  <si>
    <t>DC_21A-28A-42C_n78A</t>
  </si>
  <si>
    <t>DC_21A-28A-42A_n79A</t>
  </si>
  <si>
    <t>DC_21A-28A-42C_n79A</t>
  </si>
  <si>
    <t>Table 5.5B.4.4-1</t>
  </si>
  <si>
    <t>DC_1A-3A-5A-7A_n78A</t>
  </si>
  <si>
    <t>DC_1A-3A-5A-7A-7A_n78A</t>
  </si>
  <si>
    <t>DC_1A-3A-7A-20A_n28A</t>
  </si>
  <si>
    <t>DC_1A-3A-7A-20A_n78A</t>
  </si>
  <si>
    <t>DC_1A-3A-7A_n28A-n78A</t>
  </si>
  <si>
    <t>DC_1A-3A-19A-21A_n77A</t>
  </si>
  <si>
    <t>DC_1A-3A-19A-21A_n77C</t>
  </si>
  <si>
    <t>DC_1A-3A-19A-21A_n78A</t>
  </si>
  <si>
    <t>DC_1A-3A-19A-21A_n78C</t>
  </si>
  <si>
    <t>DC_1A-3A-19A-21A_n79A</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</si>
  <si>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</si>
  <si>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</si>
  <si>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</si>
  <si>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</si>
  <si>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</si>
  <si>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</si>
  <si>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</si>
  <si>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</si>
  <si>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</si>
  <si>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</si>
  <si>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</si>
  <si>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</si>
  <si>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</si>
  <si>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</si>
  <si>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DC_1A-3A-21A-42A_n77A</t>
  </si>
  <si>
    <t>DC_1A-3A-21A-42A_n77C</t>
  </si>
  <si>
    <t>DC_1A-3A-21A-42C_n77A</t>
  </si>
  <si>
    <t>DC_1A-3A-21A-42C_n77C</t>
  </si>
  <si>
    <t>DC_1A-3A-21A-42A_n78A</t>
  </si>
  <si>
    <t>DC_1A-3A-21A-42A_n78C</t>
  </si>
  <si>
    <t>DC_1A-3A-21A-42C_n78A</t>
  </si>
  <si>
    <t>DC_1A-3A-21A-42C_n78C</t>
  </si>
  <si>
    <t>DC_1A-3A-21A-42A_n79A</t>
  </si>
  <si>
    <t>DC_1A-3A-21A-42A_n79C</t>
  </si>
  <si>
    <t>DC_1A-3A-21A-42C_n79A</t>
  </si>
  <si>
    <t>DC_1A-3A-21A-42C_n79C</t>
  </si>
  <si>
    <t>DC_1A-3A-28A-42A_n77A</t>
  </si>
  <si>
    <t>DC_1A-3A-28A-42C_n77A</t>
  </si>
  <si>
    <t>DC_1A-3A-28A-42A_n78A</t>
  </si>
  <si>
    <t>DC_1A-3A-28A-42C_n78A</t>
  </si>
  <si>
    <t>DC_1A-3A-28A-42A_n79A</t>
  </si>
  <si>
    <t>DC_1A-3A-28A-42C_n79A</t>
  </si>
  <si>
    <t>DC_1A-7A-20A_n28A-n78A</t>
  </si>
  <si>
    <t>DC_1A-19A-21A-42A_n77A</t>
  </si>
  <si>
    <t>DC_1A-19A-21A-42A_n77C</t>
  </si>
  <si>
    <t>DC_1A-19A-21A-42C_n77A</t>
  </si>
  <si>
    <t>DC_1A-19A-21A-42C_n77C</t>
  </si>
  <si>
    <t>DC_1A-19A-21A-42A_n78A</t>
  </si>
  <si>
    <t>DC_1A-19A-21A-42A_n78C</t>
  </si>
  <si>
    <t>DC_1A-19A-21A-42C_n78A</t>
  </si>
  <si>
    <t>DC_1A-19A-21A-42C_n78C</t>
  </si>
  <si>
    <t>DC_1A-19A-21A-42A_n79A</t>
  </si>
  <si>
    <t>DC_1A-19A-21A-42A_n79C</t>
  </si>
  <si>
    <t>DC_1A-19A-21A-42C_n79A</t>
  </si>
  <si>
    <t>DC_1A-19A-21A-42C_n79C</t>
  </si>
  <si>
    <t>DC_1A-21A-28A-42A_n77A</t>
  </si>
  <si>
    <t>DC_1A-21A-28A-42C_n77A</t>
  </si>
  <si>
    <t>DC_1A-21A-28A-42A_n78A</t>
  </si>
  <si>
    <t>DC_1A-21A-28A-42C_n78A</t>
  </si>
  <si>
    <t>DC_1A-21A-28A-42A_n79A</t>
  </si>
  <si>
    <t>DC_1A-21A-28A-42C_n79A</t>
  </si>
  <si>
    <t>DC_3A-7A-20A_n28A-n78A</t>
  </si>
  <si>
    <t>Table 5.5B.4.5-1</t>
  </si>
  <si>
    <t>DC_1A-3A-7A-20A_n28A-n78A</t>
  </si>
  <si>
    <t>Table 5.5B.5.1-1</t>
  </si>
  <si>
    <t>DC_1A_n257A</t>
  </si>
  <si>
    <t>DC_1A_n257D</t>
  </si>
  <si>
    <t>DC_1A_n257E</t>
  </si>
  <si>
    <t>DC_1A_n257F</t>
  </si>
  <si>
    <t>DC_2A_n257A</t>
  </si>
  <si>
    <t>DC_2C_n257A</t>
  </si>
  <si>
    <t>DC_2A_n257(2A)</t>
  </si>
  <si>
    <t>DC_2A-2A_n257A</t>
  </si>
  <si>
    <t>DC_2A_n260A</t>
  </si>
  <si>
    <t>DC_2A_n260G</t>
  </si>
  <si>
    <t>DC_2A_n260H</t>
  </si>
  <si>
    <t>DC_2A_n260I</t>
  </si>
  <si>
    <t>DC_2A_n260J</t>
  </si>
  <si>
    <t>DC_2A_n260K</t>
  </si>
  <si>
    <t>DC_2A_n260L</t>
  </si>
  <si>
    <t>DC_2A_n260M</t>
  </si>
  <si>
    <t>DC_2C_n260A</t>
  </si>
  <si>
    <t>DC_2A_n260(2A)</t>
  </si>
  <si>
    <t>DC_2A-2A_n260A</t>
  </si>
  <si>
    <t>DC_2A-2A_n260G</t>
  </si>
  <si>
    <t>DC_2A-2A_n260H</t>
  </si>
  <si>
    <t>DC_2A-2A_n260I</t>
  </si>
  <si>
    <t>DC_2A-2A_n260J</t>
  </si>
  <si>
    <t>DC_2A-2A_n260K</t>
  </si>
  <si>
    <t>DC_2A-2A_n260L</t>
  </si>
  <si>
    <t>DC_2A-2A_n260M</t>
  </si>
  <si>
    <t>DC_3A_n257A</t>
  </si>
  <si>
    <t>DC_3A_n257D</t>
  </si>
  <si>
    <t>DC_3A_n257E</t>
  </si>
  <si>
    <t>DC_3A_n257F</t>
  </si>
  <si>
    <t>DC_3A_n258A</t>
  </si>
  <si>
    <t>DC_5A_n257A</t>
  </si>
  <si>
    <t>DC_5B_n257A</t>
  </si>
  <si>
    <t>DC_5A-5A_n257A</t>
  </si>
  <si>
    <t>DC_5A_n260A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</si>
  <si>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</si>
  <si>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</si>
  <si>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</si>
  <si>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</si>
  <si>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</si>
  <si>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</si>
  <si>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</si>
  <si>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</si>
  <si>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</si>
  <si>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</si>
  <si>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</si>
  <si>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</si>
  <si>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</si>
  <si>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</si>
  <si>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</si>
  <si>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DC_5B_n260A</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</si>
  <si>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</si>
  <si>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</si>
  <si>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</si>
  <si>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</si>
  <si>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</si>
  <si>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</si>
  <si>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</si>
  <si>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</si>
  <si>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</si>
  <si>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</si>
  <si>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</si>
  <si>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</si>
  <si>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</si>
  <si>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</si>
  <si>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DC_5A-5A_n260A</t>
  </si>
  <si>
    <t>DC_5A_n261A</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</si>
  <si>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</si>
  <si>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</si>
  <si>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</si>
  <si>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</si>
  <si>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</si>
  <si>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</si>
  <si>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</si>
  <si>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</si>
  <si>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</si>
  <si>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</si>
  <si>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</si>
  <si>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</si>
  <si>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</si>
  <si>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</si>
  <si>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DC_5A_n261(2A)</t>
  </si>
  <si>
    <t>DC_5A_n261(3A)</t>
  </si>
  <si>
    <t>DC_5A_n261(4A)</t>
  </si>
  <si>
    <t>DC_5A_n261(D-G)</t>
  </si>
  <si>
    <t>DC_5A_n261(D-H)</t>
  </si>
  <si>
    <t>DC_5A_n261(D-I)</t>
  </si>
  <si>
    <t>DC_5A_n261(D-O)</t>
  </si>
  <si>
    <t>DC_5A_n261(D-P)</t>
  </si>
  <si>
    <t>DC_5A_n261(D-Q)</t>
  </si>
  <si>
    <t>DC_5A_n261(E-O)</t>
  </si>
  <si>
    <t>DC_5A_n261(E-P)</t>
  </si>
  <si>
    <t>DC_5A_n261(E-Q)</t>
  </si>
  <si>
    <t>DC_7A_n257A</t>
  </si>
  <si>
    <t>DC_7A-7A_n257A</t>
  </si>
  <si>
    <t>DC_7A_n258A</t>
  </si>
  <si>
    <t>DC_8A_n257A</t>
  </si>
  <si>
    <t>DC_8A_n258A</t>
  </si>
  <si>
    <t>DC_11A_n257A</t>
  </si>
  <si>
    <t>DC_12A_n260A</t>
  </si>
  <si>
    <t>DC_12A_n260G</t>
  </si>
  <si>
    <t>DC_12A_n260H</t>
  </si>
  <si>
    <t>DC_12A_n260I</t>
  </si>
  <si>
    <t>DC_12A_n260J</t>
  </si>
  <si>
    <t>DC_12A_n260K</t>
  </si>
  <si>
    <t>DC_12A_n260L</t>
  </si>
  <si>
    <t>DC_12A_n260M</t>
  </si>
  <si>
    <t>DC_12A_n260(A-I)</t>
  </si>
  <si>
    <t>DC_12A_n260(G-I)</t>
  </si>
  <si>
    <t>DC_13A_n257A</t>
  </si>
  <si>
    <t>DC_13A_n260A</t>
  </si>
  <si>
    <t>DC_18A_n257A</t>
  </si>
  <si>
    <t>DC_19A_n257A</t>
  </si>
  <si>
    <t>DC_19A_n257D</t>
  </si>
  <si>
    <t>DC_19A_n257E</t>
  </si>
  <si>
    <t>DC_19A_n257F</t>
  </si>
  <si>
    <t>DC_20A_n258A</t>
  </si>
  <si>
    <t>DC_21A_n257A</t>
  </si>
  <si>
    <t>DC_21A_n257D</t>
  </si>
  <si>
    <t>DC_21A_n257E</t>
  </si>
  <si>
    <t>DC_21A_n257F</t>
  </si>
  <si>
    <t>DC_26A_n257A</t>
  </si>
  <si>
    <t>DC_28A_n257A</t>
  </si>
  <si>
    <t>DC_28A_n257D</t>
  </si>
  <si>
    <t>DC_28A_n257E</t>
  </si>
  <si>
    <t>DC_28A_n257F</t>
  </si>
  <si>
    <t>DC_28A_n258A</t>
  </si>
  <si>
    <t>DC_30A_n260A</t>
  </si>
  <si>
    <t>DC_30A_n260G</t>
  </si>
  <si>
    <t>DC_30A_n260H</t>
  </si>
  <si>
    <t>DC_30A_n260I</t>
  </si>
  <si>
    <t>DC_30A_n260J</t>
  </si>
  <si>
    <t>DC_30A_n260K</t>
  </si>
  <si>
    <t>DC_30A_n260L</t>
  </si>
  <si>
    <t>DC_30A_n260M</t>
  </si>
  <si>
    <t>DC_30A_n260(A-I)</t>
  </si>
  <si>
    <t>DC_30A_n260(G-I)</t>
  </si>
  <si>
    <t>DC_39A_n258A</t>
  </si>
  <si>
    <t>DC_41A_n257A</t>
  </si>
  <si>
    <t>DC_41A_n258A</t>
  </si>
  <si>
    <t>DC_41C_n257A</t>
  </si>
  <si>
    <t>DC_42A_n257A</t>
  </si>
  <si>
    <t>DC_42C_n257A</t>
  </si>
  <si>
    <t>DC_42A_n257D</t>
  </si>
  <si>
    <t>DC_42A_n257E</t>
  </si>
  <si>
    <t>DC_42A_n257F</t>
  </si>
  <si>
    <t>DC_42C_n257D</t>
  </si>
  <si>
    <t>DC_42C_n257E</t>
  </si>
  <si>
    <t>DC_42C_n257F</t>
  </si>
  <si>
    <t>DC_42D_n257A</t>
  </si>
  <si>
    <t>DC_42E_n257A</t>
  </si>
  <si>
    <t>DC_48A_n257A</t>
  </si>
  <si>
    <t>DC_48C_n257A</t>
  </si>
  <si>
    <t>DC_48A-48A_n257A</t>
  </si>
  <si>
    <t>DC_48C_n260A</t>
  </si>
  <si>
    <t>DC_48A-48A_n260A</t>
  </si>
  <si>
    <t>DC_66A_n257A</t>
  </si>
  <si>
    <t>DC_66A_n257(2A)</t>
  </si>
  <si>
    <t>DC_66A_n257G</t>
  </si>
  <si>
    <t>DC_66A_n257H</t>
  </si>
  <si>
    <t>DC_66A_n257I</t>
  </si>
  <si>
    <t>DC_66A_n257J</t>
  </si>
  <si>
    <t>DC_66A_n257K</t>
  </si>
  <si>
    <t>DC_66A_n257L</t>
  </si>
  <si>
    <t>DC_66A_n257M</t>
  </si>
  <si>
    <t>DC_66C_n257A</t>
  </si>
  <si>
    <t>DC_66A-66A_n257A</t>
  </si>
  <si>
    <t>DC_66A_n260A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</si>
  <si>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</si>
  <si>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</si>
  <si>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</si>
  <si>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</si>
  <si>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</si>
  <si>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</si>
  <si>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</si>
  <si>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</si>
  <si>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</si>
  <si>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</si>
  <si>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</si>
  <si>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</si>
  <si>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</si>
  <si>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</si>
  <si>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</si>
  <si>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</si>
  <si>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DC_66A_n260(A-I)</t>
  </si>
  <si>
    <t>DC_66A_n260(D-G)</t>
  </si>
  <si>
    <t>DC_66A_n260(D-H)</t>
  </si>
  <si>
    <t>DC_66A_n260(D-I)</t>
  </si>
  <si>
    <t>DC_66A_n260(D-O)</t>
  </si>
  <si>
    <t>DC_66A_n260(D-P)</t>
  </si>
  <si>
    <t>DC_66A_n260(D-Q)</t>
  </si>
  <si>
    <t>DC_66A_n260(E-O)</t>
  </si>
  <si>
    <t>DC_66A_n260(E-P)</t>
  </si>
  <si>
    <t>DC_66A_n260(E-Q)</t>
  </si>
  <si>
    <t>DC_66A_n260(G-I)</t>
  </si>
  <si>
    <t>DC_66A-66A_n260A</t>
  </si>
  <si>
    <t>DC_66A-66A_n260G</t>
  </si>
  <si>
    <t>DC_66A-66A_n260H</t>
  </si>
  <si>
    <t>DC_66A-66A_n260I</t>
  </si>
  <si>
    <t>DC_66A-66A_n260J</t>
  </si>
  <si>
    <t>DC_66A-66A_n260K</t>
  </si>
  <si>
    <t>DC_66A-66A_n260L</t>
  </si>
  <si>
    <t>DC_66A-66A_n260M</t>
  </si>
  <si>
    <t>DC_66A_n261A</t>
  </si>
  <si>
    <t>DC_66A_n261D</t>
  </si>
  <si>
    <t>DC_66A_n261E</t>
  </si>
  <si>
    <t>DC_66A_n261F</t>
  </si>
  <si>
    <t>DC_66A_n261G</t>
  </si>
  <si>
    <t>DC_66A_n261H</t>
  </si>
  <si>
    <t>DC_66A_n261I</t>
  </si>
  <si>
    <t>DC_66A_n261J</t>
  </si>
  <si>
    <t>DC_66A_n261K</t>
  </si>
  <si>
    <t>DC_66A_n261L</t>
  </si>
  <si>
    <t>DC_66A_n261M</t>
  </si>
  <si>
    <t>DC_66A_n261O</t>
  </si>
  <si>
    <t>DC_66A_n261P</t>
  </si>
  <si>
    <t>DC_66A_n261(2A)</t>
  </si>
  <si>
    <t>DC_66A_n261(3A)</t>
  </si>
  <si>
    <t>DC_66A_n261(4A)</t>
  </si>
  <si>
    <t>DC_66A_n261(D-G)</t>
  </si>
  <si>
    <t>DC_66A_n261(D-H)</t>
  </si>
  <si>
    <t>DC_66A_n261(D-I)</t>
  </si>
  <si>
    <t>DC_66A_n261(D-O)</t>
  </si>
  <si>
    <t>DC_66A_n261(D-P)</t>
  </si>
  <si>
    <t>DC_66A_n261(D-Q)</t>
  </si>
  <si>
    <t>DC_66A_n261(E-O)</t>
  </si>
  <si>
    <t>DC_66A_n261(E-P)</t>
  </si>
  <si>
    <t>DC_66A_n261(E-Q)</t>
  </si>
  <si>
    <t>Table 5.5B.5.2-1</t>
  </si>
  <si>
    <t>DC_1A-3A_n257A</t>
  </si>
  <si>
    <t>DC_1A-3A_n257E</t>
  </si>
  <si>
    <t>DC_1A-3A_n257F</t>
  </si>
  <si>
    <t>DC_1A-5A_n257A</t>
  </si>
  <si>
    <t>DC_1A-7A_n257A</t>
  </si>
  <si>
    <t>DC_1A-7A-7A_n257A</t>
  </si>
  <si>
    <t>DC_1A-8A_n257A</t>
  </si>
  <si>
    <t>DC_1A-18A_n257A</t>
  </si>
  <si>
    <t>DC_1A-19A_n257A</t>
  </si>
  <si>
    <t>DC_1A-19A_n257E</t>
  </si>
  <si>
    <t>DC_1A-19A_n257F</t>
  </si>
  <si>
    <t>DC_1A-21A_n257A</t>
  </si>
  <si>
    <t>DC_1A-21A_n257E</t>
  </si>
  <si>
    <t>DC_1A-21A_n257F</t>
  </si>
  <si>
    <t>DC_1A-28A_n257A</t>
  </si>
  <si>
    <t>DC_1A-28A_n257E</t>
  </si>
  <si>
    <t>DC_1A-28A_n257F</t>
  </si>
  <si>
    <t>DC_1A-41A_n257A</t>
  </si>
  <si>
    <t>DC_1A-41C_n257A</t>
  </si>
  <si>
    <t>DC_1A-42A_n257A</t>
  </si>
  <si>
    <t>DC_1A-42A_n257D</t>
  </si>
  <si>
    <t>DC_1A-42A_n257E</t>
  </si>
  <si>
    <t>DC_1A-42A_n257F</t>
  </si>
  <si>
    <t>DC_1A-42C_n257A</t>
  </si>
  <si>
    <t>DC_1A-42C_n257D</t>
  </si>
  <si>
    <t>DC_1A-42C_n257E</t>
  </si>
  <si>
    <t>DC_1A-42C_n257F</t>
  </si>
  <si>
    <t>DC_1A-42D_n257A</t>
  </si>
  <si>
    <t>DC_1A-42E_n257A</t>
  </si>
  <si>
    <t>DC_2A-5A_n257A</t>
  </si>
  <si>
    <t>DC_2A-5A_n260A</t>
  </si>
  <si>
    <t>DC_2A-5A_n260G</t>
  </si>
  <si>
    <t>DC_2A-5A_n260H</t>
  </si>
  <si>
    <t>DC_2A-5A_n260I</t>
  </si>
  <si>
    <t>DC_2A-5A_n260J</t>
  </si>
  <si>
    <t>DC_2A-5A_n260K</t>
  </si>
  <si>
    <t>DC_2A-5A_n260L</t>
  </si>
  <si>
    <t>DC_2A-5A_n260M</t>
  </si>
  <si>
    <t>DC_2A-12A_n260A</t>
  </si>
  <si>
    <t>DC_2A-12A_n260G</t>
  </si>
  <si>
    <t>DC_2A-12A_n260H</t>
  </si>
  <si>
    <t>DC_2A-12A_n260I</t>
  </si>
  <si>
    <t>DC_2A-12A_n260J</t>
  </si>
  <si>
    <t>DC_2A-12A_n260K</t>
  </si>
  <si>
    <t>DC_2A-12A_n260L</t>
  </si>
  <si>
    <t>DC_2A-12A_n260M</t>
  </si>
  <si>
    <t>DC_2A-13A_n257A</t>
  </si>
  <si>
    <t>DC_2A-13A_n260A</t>
  </si>
  <si>
    <t>DC_2A-30A_n260A</t>
  </si>
  <si>
    <t>DC_2A-30A_n260G</t>
  </si>
  <si>
    <t>DC_2A-30A_n260H</t>
  </si>
  <si>
    <t>DC_2A-30A_n260I</t>
  </si>
  <si>
    <t>DC_2A-30A_n260J</t>
  </si>
  <si>
    <t>DC_2A-30A_n260K</t>
  </si>
  <si>
    <t>DC_2A-30A_n260L</t>
  </si>
  <si>
    <t>DC_2A-30A_n260M</t>
  </si>
  <si>
    <t>DC_2A-66A_n257A</t>
  </si>
  <si>
    <t>DC_2A-66A_n260A</t>
  </si>
  <si>
    <t>DC_2A-66A_n260G</t>
  </si>
  <si>
    <t>DC_2A-66A_n260H</t>
  </si>
  <si>
    <t>DC_2A-66A_n260I</t>
  </si>
  <si>
    <t>DC_2A-66A_n260J</t>
  </si>
  <si>
    <t>DC_2A-66A_n260K</t>
  </si>
  <si>
    <t>DC_2A-66A_n260L</t>
  </si>
  <si>
    <t>DC_2A-66A_n260M</t>
  </si>
  <si>
    <t>DC_3A-5A_n257A</t>
  </si>
  <si>
    <t>DC_3A-7A_n257A</t>
  </si>
  <si>
    <t>DC_3A-7A-7A_n257A</t>
  </si>
  <si>
    <t>DC_3A-19A_n257A</t>
  </si>
  <si>
    <t>DC_3A-19A_n257E</t>
  </si>
  <si>
    <t>DC_3A-19A_n257F</t>
  </si>
  <si>
    <t>DC_3A-21A_n257A</t>
  </si>
  <si>
    <t>DC_3A-21A_n257E</t>
  </si>
  <si>
    <t>DC_3A-21A_n257F</t>
  </si>
  <si>
    <t>DC_3A-28A_n257A</t>
  </si>
  <si>
    <t>DC_3A-28A_n257E</t>
  </si>
  <si>
    <t>DC_3A-28A_n257F</t>
  </si>
  <si>
    <t>DC_3A-41A_n257A</t>
  </si>
  <si>
    <t>DC_3A-42A_n257A</t>
  </si>
  <si>
    <t>DC_3A-42A_n257E</t>
  </si>
  <si>
    <t>DC_3A-42A_n257F</t>
  </si>
  <si>
    <t>DC_3A-42C_n257A</t>
  </si>
  <si>
    <t>DC_3A-42C_n257E</t>
  </si>
  <si>
    <t>DC_3A-42C_n257F</t>
  </si>
  <si>
    <t>DC_3A-42D_n257A</t>
  </si>
  <si>
    <t>DC_3A-42E_n257A</t>
  </si>
  <si>
    <t>DC_5A-7A_n257A</t>
  </si>
  <si>
    <t>DC_5A-7A-7A_n257A</t>
  </si>
  <si>
    <t>DC_5A-30A_n260A</t>
  </si>
  <si>
    <t>DC_5A-30A_n260G</t>
  </si>
  <si>
    <t>DC_5A-30A_n260H</t>
  </si>
  <si>
    <t>DC_5A-30A_n260I</t>
  </si>
  <si>
    <t>DC_5A-30A_n260J</t>
  </si>
  <si>
    <t>DC_5A-30A_n260K</t>
  </si>
  <si>
    <t>DC_5A-30A_n260L</t>
  </si>
  <si>
    <t>DC_5A-30A_n260M</t>
  </si>
  <si>
    <t>DC_5A-66A_n257A</t>
  </si>
  <si>
    <t>DC_5A-66A_n260A</t>
  </si>
  <si>
    <t>DC_5A-66A_n260G</t>
  </si>
  <si>
    <t>DC_5A-66A_n260H</t>
  </si>
  <si>
    <t>DC_5A-66A_n260I</t>
  </si>
  <si>
    <t>DC_5A-66A_n260J</t>
  </si>
  <si>
    <t>DC_5A-66A_n260K</t>
  </si>
  <si>
    <t>DC_5A-66A_n260L</t>
  </si>
  <si>
    <t>DC_5A-66A_n260M</t>
  </si>
  <si>
    <t>DC_12A-30A_n260A</t>
  </si>
  <si>
    <t>DC_12A-30A_n260G</t>
  </si>
  <si>
    <t>DC_12A-30A_n260H</t>
  </si>
  <si>
    <t>DC_12A-30A_n260I</t>
  </si>
  <si>
    <t>DC_12A-30A_n260J</t>
  </si>
  <si>
    <t>DC_12A-30A_n260K</t>
  </si>
  <si>
    <t>DC_12A-30A_n260L</t>
  </si>
  <si>
    <t>DC_12A-30A_n260M</t>
  </si>
  <si>
    <t>DC_12A-66A_n260A</t>
  </si>
  <si>
    <t>DC_12A-66A_n260G</t>
  </si>
  <si>
    <t>DC_12A-66A_n260H</t>
  </si>
  <si>
    <t>DC_12A-66A_n260I</t>
  </si>
  <si>
    <t>DC_12A-66A_n260J</t>
  </si>
  <si>
    <t>DC_12A-66A_n260K</t>
  </si>
  <si>
    <t>DC_12A-66A_n260L</t>
  </si>
  <si>
    <t>DC_12A-66A_n260M</t>
  </si>
  <si>
    <t>DC_13A-66A_n257A</t>
  </si>
  <si>
    <t>DC_13A-66A_n260A</t>
  </si>
  <si>
    <t>DC_18A-28A_n257A</t>
  </si>
  <si>
    <t>DC_19A-21A_n257A</t>
  </si>
  <si>
    <t>DC_19A-21A_n257E</t>
  </si>
  <si>
    <t>DC_19A-21A_n257F</t>
  </si>
  <si>
    <t>DC_19A-42A_n257A</t>
  </si>
  <si>
    <t>DC_19A-42A_n257E</t>
  </si>
  <si>
    <t>DC_19A-42A_n257F</t>
  </si>
  <si>
    <t>DC_19A-42C_n257A</t>
  </si>
  <si>
    <t>DC_21A-28A_n257A</t>
  </si>
  <si>
    <t>DC_21A-28A_n257E</t>
  </si>
  <si>
    <t>DC_21A-28A_n257F</t>
  </si>
  <si>
    <t>DC_21A-42A_n257A</t>
  </si>
  <si>
    <t>DC_21A-42A_n257E</t>
  </si>
  <si>
    <t>DC_21A-42A_n257F</t>
  </si>
  <si>
    <t>DC_21A-42C_n257A</t>
  </si>
  <si>
    <t>DC_28A-42C_n257A</t>
  </si>
  <si>
    <t>DC_28A-42A_n257A</t>
  </si>
  <si>
    <t>DC_30A-66A_n260A</t>
  </si>
  <si>
    <t>DC_30A-66A_n260G</t>
  </si>
  <si>
    <t>DC_30A-66A_n260H</t>
  </si>
  <si>
    <t>DC_30A-66A_n260I</t>
  </si>
  <si>
    <t>DC_30A-66A_n260J</t>
  </si>
  <si>
    <t>DC_30A-66A_n260K</t>
  </si>
  <si>
    <t>DC_30A-66A_n260L</t>
  </si>
  <si>
    <t>DC_30A-66A_n260M</t>
  </si>
  <si>
    <t>DC_41A-42A_n257A</t>
  </si>
  <si>
    <t>DC_41A-42C_n257A</t>
  </si>
  <si>
    <t>DC_41C-42A_n257A</t>
  </si>
  <si>
    <t>DC_41C-42C_n257A</t>
  </si>
  <si>
    <t>Table 5.5B.5.3-1</t>
  </si>
  <si>
    <t>DC_1A-3A-5A_n257A</t>
  </si>
  <si>
    <t>DC_1A-3A-7A_n257A</t>
  </si>
  <si>
    <t>DC_1A-3A-7A-7A_n257A</t>
  </si>
  <si>
    <t>DC_1A-3A-19A_n257A</t>
  </si>
  <si>
    <t>DC_1A-3A-21A_n257A</t>
  </si>
  <si>
    <t>DC_1A-3A-28A_n257A</t>
  </si>
  <si>
    <t>DC_1A-3A-42A_n257A</t>
  </si>
  <si>
    <t>DC_1A-3A-42C_n257A</t>
  </si>
  <si>
    <t>DC_1A-3A-42C_n257D</t>
  </si>
  <si>
    <t>DC_1A-3A-42C_n257E</t>
  </si>
  <si>
    <t>DC_1A-3A-42C_n257F</t>
  </si>
  <si>
    <t>DC_1A-5A-7A_n257A</t>
  </si>
  <si>
    <t>DC_1A-5A-7A-7A_n257A</t>
  </si>
  <si>
    <t>DC_1A-18A-28A_n257A</t>
  </si>
  <si>
    <t>DC_1A-19A-21A_n257A</t>
  </si>
  <si>
    <t>DC_1A-19A-21A_n257D</t>
  </si>
  <si>
    <t>DC_1A-19A-21A_n257E</t>
  </si>
  <si>
    <t>DC_1A-19A-21A_n257F</t>
  </si>
  <si>
    <t>DC_1A-19A-42A_n257A</t>
  </si>
  <si>
    <t>DC_1A-19A-42C_n257A</t>
  </si>
  <si>
    <t>DC_1A-19A-42C_n257D</t>
  </si>
  <si>
    <t>DC_1A-19A-42C_n257E</t>
  </si>
  <si>
    <t>DC_1A-19A-42C_n257F</t>
  </si>
  <si>
    <t>DC_1A-21A-28A_n257A</t>
  </si>
  <si>
    <t>DC_1A-21A-42A_n257A</t>
  </si>
  <si>
    <t>DC_1A-21A-42C_n257A</t>
  </si>
  <si>
    <t>DC_1A-21A-42C_n257D</t>
  </si>
  <si>
    <t>DC_1A-21A-42C_n257E</t>
  </si>
  <si>
    <t>DC_1A-21A-42C_n257F</t>
  </si>
  <si>
    <t>DC_1A-28A-42A_n257A</t>
  </si>
  <si>
    <t>DC_1A-28A-42C_n257A</t>
  </si>
  <si>
    <t>DC_1A-41A-42A_n257A</t>
  </si>
  <si>
    <t>DC_1A-41A-42C_n257A</t>
  </si>
  <si>
    <t>DC_1A-41C-42A_n257A</t>
  </si>
  <si>
    <t>DC_1A-41C-42C_n257A</t>
  </si>
  <si>
    <t>DC_3A-5A-7A_n257A</t>
  </si>
  <si>
    <t>DC_3A-5A-7A-7A_n257A</t>
  </si>
  <si>
    <t>DC_3A-19A-21A_n257A</t>
  </si>
  <si>
    <t>DC_3A-19A-42A_n257A</t>
  </si>
  <si>
    <t>DC_3A-19A-42C_n257A</t>
  </si>
  <si>
    <t>DC_3A-19A-42C_n257D</t>
  </si>
  <si>
    <t>DC_3A-19A-42C_n257E</t>
  </si>
  <si>
    <t>DC_3A-19A-42C_n257F</t>
  </si>
  <si>
    <t>DC_3A-21A-42A_n257A</t>
  </si>
  <si>
    <t>DC_3A-21A-42C_n257A</t>
  </si>
  <si>
    <t>DC_3A-21A-42C_n257D</t>
  </si>
  <si>
    <t>DC_3A-21A-42C_n257E</t>
  </si>
  <si>
    <t>DC_3A-21A-42C_n257F</t>
  </si>
  <si>
    <t>DC_3A-28A-42A_n257A</t>
  </si>
  <si>
    <t>DC_3A-28A-42C_n257A</t>
  </si>
  <si>
    <t>DC_19A-21A-42A_n257A</t>
  </si>
  <si>
    <t>DC_19A-21A-42C_n257A</t>
  </si>
  <si>
    <t>DC_19A-21A-42C_n257D</t>
  </si>
  <si>
    <t>DC_19A-21A-42C_n257E</t>
  </si>
  <si>
    <t>DC_19A-21A-42C_n257F</t>
  </si>
  <si>
    <t>DC_21A-28A-42A_n257A</t>
  </si>
  <si>
    <t>DC_21A-28A-42C_n257A</t>
  </si>
  <si>
    <t>Table 5.5B.6.2-1</t>
  </si>
  <si>
    <t>DC_1A_n77A-n257A</t>
  </si>
  <si>
    <t>DC_1A_n77A-n257D</t>
  </si>
  <si>
    <t>DC_1A_n77A-n257E</t>
  </si>
  <si>
    <t>DC_1A_n77A-n257F</t>
  </si>
  <si>
    <t>DC_1A_n77C-n257A</t>
  </si>
  <si>
    <t>DC_1A_n77C-n257D</t>
  </si>
  <si>
    <t>DC_1A_n77C-n257E</t>
  </si>
  <si>
    <t>DC_1A_n77C-n257F</t>
  </si>
  <si>
    <t>DC_1A_n78A-n257A</t>
  </si>
  <si>
    <t>DC_1A_n78A-n257D</t>
  </si>
  <si>
    <t>DC_1A_n78A-n257E</t>
  </si>
  <si>
    <t>DC_1A_n78A-n257F</t>
  </si>
  <si>
    <t>DC_1A_n78C-n257A</t>
  </si>
  <si>
    <t>DC_1A_n78C-n257D</t>
  </si>
  <si>
    <t>DC_1A_n78C-n257E</t>
  </si>
  <si>
    <t>DC_1A_n78C-n257F</t>
  </si>
  <si>
    <t>DC_1A_n79A-n257A</t>
  </si>
  <si>
    <t>DC_1A_n79A-n257D</t>
  </si>
  <si>
    <t>DC_1A_n79A-n257E</t>
  </si>
  <si>
    <t>DC_1A_n79A-n257F</t>
  </si>
  <si>
    <t>DC_1A_n79C-n257A</t>
  </si>
  <si>
    <t>DC_1A_n79C-n257D</t>
  </si>
  <si>
    <t>DC_1A_n79C-n257E</t>
  </si>
  <si>
    <t>DC_1A_n79C-n257F</t>
  </si>
  <si>
    <t>DC_3A_n77A-n257A</t>
  </si>
  <si>
    <t>DC_3A_n77A-n257D</t>
  </si>
  <si>
    <t>DC_3A_n77A-n257E</t>
  </si>
  <si>
    <t>DC_3A_n77A-n257F</t>
  </si>
  <si>
    <t>DC_3A_n77C-n257A</t>
  </si>
  <si>
    <t>DC_3A_n77C-n257D</t>
  </si>
  <si>
    <t>DC_3A_n77C-n257E</t>
  </si>
  <si>
    <t>DC_3A_n77C-n257F</t>
  </si>
  <si>
    <t>DC_3A_n78A-n257A</t>
  </si>
  <si>
    <t>DC_3A_n78A-n257D</t>
  </si>
  <si>
    <t>DC_3A_n78A-n257E</t>
  </si>
  <si>
    <t>DC_3A_n78A-n257F</t>
  </si>
  <si>
    <t>DC_3A_n78C-n257A</t>
  </si>
  <si>
    <t>DC_3A_n78C-n257D</t>
  </si>
  <si>
    <t>DC_3A_n78C-n257E</t>
  </si>
  <si>
    <t>DC_3A_n78C-n257F</t>
  </si>
  <si>
    <t>DC_3A_n79A-n257A</t>
  </si>
  <si>
    <t>DC_3A_n79A-n257D</t>
  </si>
  <si>
    <t>DC_3A_n79A-n257E</t>
  </si>
  <si>
    <t>DC_3A_n79A-n257F</t>
  </si>
  <si>
    <t>DC_3A_n79C-n257A</t>
  </si>
  <si>
    <t>DC_3A_n79C-n257D</t>
  </si>
  <si>
    <t>DC_3A_n79C-n257E</t>
  </si>
  <si>
    <t>DC_3A_n79C-n257F</t>
  </si>
  <si>
    <t>DC_5A_n78A-n257A</t>
  </si>
  <si>
    <t>DC_7A_n78A-n257A</t>
  </si>
  <si>
    <t>DC_7A-7A_n78A-n257A</t>
  </si>
  <si>
    <t>DC_19A_n77A-n257A</t>
  </si>
  <si>
    <t>DC_19A_n77A-n257D</t>
  </si>
  <si>
    <t>DC_19A_n77A-n257E</t>
  </si>
  <si>
    <t>DC_19A_n77A-n257F</t>
  </si>
  <si>
    <t>DC_19A_n77C-n257A</t>
  </si>
  <si>
    <t>DC_19A_n77C-n257D</t>
  </si>
  <si>
    <t>DC_19A_n77C-n257E</t>
  </si>
  <si>
    <t>DC_19A_n77C-n257F</t>
  </si>
  <si>
    <t>DC_19A_n78A-n257A</t>
  </si>
  <si>
    <t>DC_19A_n78A-n257D</t>
  </si>
  <si>
    <t>DC_19A_n78A-n257E</t>
  </si>
  <si>
    <t>DC_19A_n78A-n257F</t>
  </si>
  <si>
    <t>DC_19A_n78C-n257A</t>
  </si>
  <si>
    <t>DC_19A_n78C-n257D</t>
  </si>
  <si>
    <t>DC_19A_n78C-n257E</t>
  </si>
  <si>
    <t>DC_19A_n78C-n257F</t>
  </si>
  <si>
    <t>DC_19A_n79A-n257A</t>
  </si>
  <si>
    <t>DC_19A_n79A-n257D</t>
  </si>
  <si>
    <t>DC_19A_n79A-n257E</t>
  </si>
  <si>
    <t>DC_19A_n79A-n257F</t>
  </si>
  <si>
    <t>DC_19A_n79C-n257A</t>
  </si>
  <si>
    <t>DC_19A_n79C-n257D</t>
  </si>
  <si>
    <t>DC_19A_n79C-n257E</t>
  </si>
  <si>
    <t>DC_19A_n79C-n257F</t>
  </si>
  <si>
    <t>DC_21A_n77A-n257A</t>
  </si>
  <si>
    <t>DC_21A_n78A-n257A</t>
  </si>
  <si>
    <t>DC_21A_n79A-n257A</t>
  </si>
  <si>
    <t>Table 5.5B.6.3-1</t>
  </si>
  <si>
    <t>DC_1A-3A_n78A-n257A</t>
  </si>
  <si>
    <t>DC_1A-5A_n78A-n257A</t>
  </si>
  <si>
    <t>DC_1A-7A_n78A-n257A</t>
  </si>
  <si>
    <t>DC_1A-7A-7A_n78A-n257A</t>
  </si>
  <si>
    <t>DC_3A-5A_n78A-n257A</t>
  </si>
  <si>
    <t>DC_3A-7A_n78A-n257A</t>
  </si>
  <si>
    <t>DC_3A-7A-7A_n78A-n257A</t>
  </si>
  <si>
    <t>DC_5A-7A_n78A-n257A</t>
  </si>
  <si>
    <t>DC_5A-7A-7A_n78A-n257A</t>
  </si>
  <si>
    <t>Table 5.5B.6.4-1</t>
  </si>
  <si>
    <t>DC_1A-3A-5A_n78A-n257A</t>
  </si>
  <si>
    <t>DC_1A-3A-7A_n78A-n257A</t>
  </si>
  <si>
    <t>DC_1A-3A-7A-7A_n78A-n257A</t>
  </si>
  <si>
    <t>DC_1A-5A-7A_n78A-n257A</t>
  </si>
  <si>
    <t>DC_1A-5A-7A-7A_n78A-n257A</t>
  </si>
  <si>
    <t>DC_3A-5A-7A_n78A-n257A</t>
  </si>
  <si>
    <t>DC_3A-5A-7A-7A_n78A-n257A</t>
  </si>
  <si>
    <t>Table 5.5B.6.5-1</t>
  </si>
  <si>
    <t>DC_1A-3A-5A-7A_n78A-n257A</t>
  </si>
  <si>
    <t>Table 5.5B.7-1</t>
  </si>
  <si>
    <t>DC_n77A-n257A</t>
  </si>
  <si>
    <t>DC_n77A-n257D</t>
  </si>
  <si>
    <t>DC_n77A-n257E</t>
  </si>
  <si>
    <t>DC_n77A-n257F</t>
  </si>
  <si>
    <t>DC_n77A-n257G</t>
  </si>
  <si>
    <t>DC_n77A-n257H</t>
  </si>
  <si>
    <t>DC_n77A-n257I</t>
  </si>
  <si>
    <t>DC_n77A-n257J</t>
  </si>
  <si>
    <t>DC_n77A-n257K</t>
  </si>
  <si>
    <t>DC_n77A-n257L</t>
  </si>
  <si>
    <t>DC_n77A-n257M</t>
  </si>
  <si>
    <t>DC_n77C-n257A</t>
  </si>
  <si>
    <t>DC_n77C-n257D</t>
  </si>
  <si>
    <t>DC_n77C-n257E</t>
  </si>
  <si>
    <t>DC_n77C-n257F</t>
  </si>
  <si>
    <t>DC_n78A-n257A</t>
  </si>
  <si>
    <t>DC_n78A-n257D</t>
  </si>
  <si>
    <t>DC_n78A-n257E</t>
  </si>
  <si>
    <t>DC_n78A-n257F</t>
  </si>
  <si>
    <t>DC_n78A-n257G</t>
  </si>
  <si>
    <t>DC_n78A-n257H</t>
  </si>
  <si>
    <t>DC_n78A-n257I</t>
  </si>
  <si>
    <t>DC_n78A-n257J</t>
  </si>
  <si>
    <t>DC_n78A-n257K</t>
  </si>
  <si>
    <t>DC_n78A-n257L</t>
  </si>
  <si>
    <t>DC_n78A-n257M</t>
  </si>
  <si>
    <t>DC_n78C-n257A</t>
  </si>
  <si>
    <t>DC_n78C-n257D</t>
  </si>
  <si>
    <t>DC_n78C-n257E</t>
  </si>
  <si>
    <t>DC_n78C-n257F</t>
  </si>
  <si>
    <t>DC_n79A-n257A</t>
  </si>
  <si>
    <t>DC_n79A-n257D</t>
  </si>
  <si>
    <t>DC_n79A-n257E</t>
  </si>
  <si>
    <t>DC_n79A-n257F</t>
  </si>
  <si>
    <t>DC_n79A-n257G</t>
  </si>
  <si>
    <t>DC_n79A-n257H</t>
  </si>
  <si>
    <t>DC_n79A-n257I</t>
  </si>
  <si>
    <t>DC_n79A-n257J</t>
  </si>
  <si>
    <t>DC_n79A-n257K</t>
  </si>
  <si>
    <t>DC_n79A-n257L</t>
  </si>
  <si>
    <t>DC_n79A-n257M</t>
  </si>
  <si>
    <t>DC_n79C-n257A</t>
  </si>
  <si>
    <t>DC_n79C-n257D</t>
  </si>
  <si>
    <t>DC_n79C-n257E</t>
  </si>
  <si>
    <t>DC_n79C-n257F</t>
  </si>
  <si>
    <t>End of work plan items.  Note! Do not remove this row. Introduce new work plan rows/items above this row.</t>
  </si>
  <si>
    <t/>
  </si>
  <si>
    <t>DC_(n)41AA
DC_41A_n41A</t>
  </si>
  <si>
    <t>DC_1A_n28A
DC_3A_n28A</t>
  </si>
  <si>
    <t>DC_1A_n77A
DC_3A_n77A</t>
  </si>
  <si>
    <t>DC_1A_n78A
DC_3A_n78A</t>
  </si>
  <si>
    <t>DC_1A_n79A
DC_3A_n79A</t>
  </si>
  <si>
    <t>DC_1A_n78A
DC_5A_n78A</t>
  </si>
  <si>
    <t>DC_1A_n28A
DC_7A_n28A</t>
  </si>
  <si>
    <t>DC_1A_n78A
DC_7A_n78A</t>
  </si>
  <si>
    <t>DC_1A_n78A
DC_8A_n78A</t>
  </si>
  <si>
    <t>DC_1A_n77A
DC_18A_n77A</t>
  </si>
  <si>
    <t>DC_1A_n78A
DC_18A_n78A</t>
  </si>
  <si>
    <t>DC_1A_n79A
DC_18A_n79A</t>
  </si>
  <si>
    <t>DC_1A_n78A
DC_19A_n78A</t>
  </si>
  <si>
    <t>DC_1A_n79A
DC_19A_n79A</t>
  </si>
  <si>
    <t>DC_1A_n28A
DC_20A_n28A</t>
  </si>
  <si>
    <t>DC_1A_n78A
DC_20A_n78A</t>
  </si>
  <si>
    <t>DC_1A_n77A
DC_21A_n77A</t>
  </si>
  <si>
    <t>DC_1A_n78A
DC_21A_n78A</t>
  </si>
  <si>
    <t>DC_1A_n79A
DC_21A_n79A</t>
  </si>
  <si>
    <t>DC_1A_n77A
DC_28A_n77A</t>
  </si>
  <si>
    <t>DC_1A_n78A
DC_28A_n78A</t>
  </si>
  <si>
    <t>DC_1A_n28A
DC_1A_n78A</t>
  </si>
  <si>
    <t>DC_1A_n79A
DC_28A_n79A</t>
  </si>
  <si>
    <t>DC_1A_n77A
DC_41A_n77A</t>
  </si>
  <si>
    <t>DC_1A_n78A
DC_41A_n78A</t>
  </si>
  <si>
    <t>DC_1A_n77A
DC_1A_n79A</t>
  </si>
  <si>
    <t>DC_1A_n78A
DC_1A_n79A</t>
  </si>
  <si>
    <t>DC_2A_n66A
DC_5A_n66A</t>
  </si>
  <si>
    <t>DC_2A_n66A
DC_12A_n66A</t>
  </si>
  <si>
    <t>DC_2A_n66A
DC_30A_n66A</t>
  </si>
  <si>
    <t>DC_2A_n71A
DC_66A_n71A</t>
  </si>
  <si>
    <t>DC_2A_n71A
DC_(n)71AA</t>
  </si>
  <si>
    <t>DC_3A_n77A
DC_3A_n3A</t>
  </si>
  <si>
    <t>DC_3A_n78A
DC_3A_n3A</t>
  </si>
  <si>
    <t>DC_3A_n78A
DC_5A_n78A</t>
  </si>
  <si>
    <t>DC_3A_n28A
DC_7A_n28A</t>
  </si>
  <si>
    <t>DC_3A_n78A
DC_7A_n78A</t>
  </si>
  <si>
    <t>DC_3A_n78A
DC_8A_n78A</t>
  </si>
  <si>
    <t>DC_3A_n77A
DC_19A_n77A</t>
  </si>
  <si>
    <t>DC_3A_n78A
DC_19A_n78A</t>
  </si>
  <si>
    <t>DC_3A_n79A
DC_19A_n79A</t>
  </si>
  <si>
    <t>DC_3A_n28A
DC_20A_n28A</t>
  </si>
  <si>
    <t>DC_3A_n78A
DC_20A_n78A</t>
  </si>
  <si>
    <t>DC_3A_n77A
DC_21A_n77A</t>
  </si>
  <si>
    <t>DC_3A_n78A
DC_21A_n78A</t>
  </si>
  <si>
    <t>DC_3A_n79A
DC_21A_n79A</t>
  </si>
  <si>
    <t>DC_3A_n77A
DC_28A_n77A</t>
  </si>
  <si>
    <t>DC_3A_n78A
DC_28A_n78A</t>
  </si>
  <si>
    <t>DC_3A_n28A
DC_3A_n78A</t>
  </si>
  <si>
    <t>DC_3A_n79A
DC_28A_n79A</t>
  </si>
  <si>
    <t>DC_3A_n78A
DC_41A_n78A</t>
  </si>
  <si>
    <t>DC_3A_n77A
DC_3A_n79A</t>
  </si>
  <si>
    <t>DC_3A_n78A
DC_3A_n79A</t>
  </si>
  <si>
    <t>DC_3A_n78A
DC_3A_n82A</t>
  </si>
  <si>
    <t>DC_5A_n78A
DC_7A_n78A</t>
  </si>
  <si>
    <t>DC_5A_n66A
DC_30A_n66A</t>
  </si>
  <si>
    <t>DC_7A_n28A
DC_20A_n28A</t>
  </si>
  <si>
    <t>DC_7A_n78A
DC_20A_n78A</t>
  </si>
  <si>
    <t>DC_7A_n78A
DC_28A_n78A</t>
  </si>
  <si>
    <t>DC_12A_n66A
DC_30A_n66A</t>
  </si>
  <si>
    <t>DC_18A_n77A
DC_28A_n77A</t>
  </si>
  <si>
    <t>DC_18A_n78A
DC_28A_n78A</t>
  </si>
  <si>
    <t>DC_18A_n79A
DC_28A_n79A</t>
  </si>
  <si>
    <t>DC_19A_n78A
DC_21A_n78A</t>
  </si>
  <si>
    <t>DC_19A_n79A
DC_21A_n79A</t>
  </si>
  <si>
    <t>DC_19A_n77A
DC_21A_n77A</t>
  </si>
  <si>
    <t>DC_19A_n77A
DC_19A_n79A</t>
  </si>
  <si>
    <t>DC_19A_n78A
DC_19A_n79A</t>
  </si>
  <si>
    <t>DC_20A_n28A
DC_20A_n78A</t>
  </si>
  <si>
    <t>DC_20A_n78A
DC_20A_n83A</t>
  </si>
  <si>
    <t>DC_21A_n77A
DC_28A_n77A</t>
  </si>
  <si>
    <t>DC_21A_n78A
DC_28A_n78A</t>
  </si>
  <si>
    <t>DC_21A_n79A
DC_28A_n79A</t>
  </si>
  <si>
    <t>DC_21A_n77A
DC_21A_n79A</t>
  </si>
  <si>
    <t>DC_21A_n78A
DC_21A_n79A</t>
  </si>
  <si>
    <t>DC_66A_n71A
DC_(n)71AA</t>
  </si>
  <si>
    <t>DC_1A_n78A
DC_3A_n78A
DC_5A_n78A</t>
  </si>
  <si>
    <t>DC_1A_n28A
DC_3A_n28A
DC_7A_n28A</t>
  </si>
  <si>
    <t>DC_1A_n78A
DC_3A_n78A
DC_7A_n78A</t>
  </si>
  <si>
    <t>DC_1A_n78A
DC_3A_n78A
DC_8A_n78A</t>
  </si>
  <si>
    <t>DC_1A_n77A
DC_3A_n77A
DC_19A_n77A</t>
  </si>
  <si>
    <t>DC_1A_n78A
DC_3A_n78A
DC_19A_n78A</t>
  </si>
  <si>
    <t>DC_1A_n79A
DC_3A_n79A
DC_19A_n79A</t>
  </si>
  <si>
    <t>DC_1A_n28A
DC_3A_n28A
DC_20A_n28A</t>
  </si>
  <si>
    <t>DC_1A_n78A
DC_3A_n78A
DC_20A_n78A</t>
  </si>
  <si>
    <t>DC_1A_n77A
DC_3A_n77A
DC_21A_n77A</t>
  </si>
  <si>
    <t>DC_1A_n78A
DC_3A_n78A
DC_21A_n78A</t>
  </si>
  <si>
    <t>DC_1A_n79A
DC_3A_n79A
DC_21A_n79A</t>
  </si>
  <si>
    <t>DC_1A_n77A
DC_3A_n77A
DC_28A_n77A</t>
  </si>
  <si>
    <t>DC_1A_n78A
DC_3A_n78A
DC_28A_n78A</t>
  </si>
  <si>
    <t>DC_1A_n79A
DC_3A_n79A
DC_28A_n79A</t>
  </si>
  <si>
    <t>DC_1A_n28A
DC_1A_n78A
DC_3A_n28A
DC_3A_n78A</t>
  </si>
  <si>
    <t>DC_1A_n78A
DC_5A_n78A
DC_7A_n78A</t>
  </si>
  <si>
    <t>DC_1A_n28A
DC_7A_n28A
DC_20A_n28A</t>
  </si>
  <si>
    <t>DC_1A_n78A
DC_7A_n78A
DC_20A_n78A</t>
  </si>
  <si>
    <t>DC_1A_n28A
DC_1A_n78A
DC_7A_n28A
DC_7A_n78A</t>
  </si>
  <si>
    <t>DC_1A_n77A
DC_18A_n77A
DC_28A_n77A</t>
  </si>
  <si>
    <t>DC_1A_n78A
DC_18A_n78A
DC_28A_n78A</t>
  </si>
  <si>
    <t>DC_1A_n79A
DC_18A_n79A
DC_28A_n79A</t>
  </si>
  <si>
    <t>DC_1A_n77A
DC_19A_n77A
DC_21A_n77A</t>
  </si>
  <si>
    <t>DC_1A_n78A
DC_19A_n78A
DC_21A_n78A</t>
  </si>
  <si>
    <t>DC_1A_n79A
DC_19A_n79A
DC_21A_n79A</t>
  </si>
  <si>
    <t>DC_1A_n77A
DC_19A_n77A</t>
  </si>
  <si>
    <t>DC_1A_n28A
DC_1A_n78A
DC_20A_n28A
DC_20A_n78A</t>
  </si>
  <si>
    <t>DC_1A_n77A
DC_21A_n77A
DC_28A_n77A</t>
  </si>
  <si>
    <t>DC_1A_n78A
DC_21A_n78A
DC_28A_n78A</t>
  </si>
  <si>
    <t>DC_1A_n79A
DC_21A_n79A
DC_28A_n79A</t>
  </si>
  <si>
    <t>DC_1A_n79A
DC_41A_n79A</t>
  </si>
  <si>
    <t>DC_2A_n71A
DC_66A_n71A
DC_(n)71AA</t>
  </si>
  <si>
    <t>DC_3A_n78A
DC_5A_n78A
DC_7A_n78A</t>
  </si>
  <si>
    <t>DC_3A_n28A
DC_7A_n28A
DC_20A_n28A</t>
  </si>
  <si>
    <t>DC_3A_n78A
DC_7A_n78A
DC_28A_n78A</t>
  </si>
  <si>
    <t>DC_3A_n28A
DC_3A_n78A
DC_7A_n28A
DC_7A_n78A</t>
  </si>
  <si>
    <t>DC_3A_n77A
DC_19A_n77A
DC_21A_n77A</t>
  </si>
  <si>
    <t>DC_3A_n78A
DC_19A_n78A
DC_21A_n78A</t>
  </si>
  <si>
    <t>DC_3A_n79A
DC_19A_n79A
DC_21A_n79A</t>
  </si>
  <si>
    <t>DC_3A_n28A
DC_3A_n78A
DC_20A_n28A
DC_20A_n78A</t>
  </si>
  <si>
    <t>DC_7A_n28A
DC_7A_n78A
DC_20A_n28A
DC_20A_n78A</t>
  </si>
  <si>
    <t>DC_1A_n78A
DC_3A_n78A
DC_5A_n78A
DC_7A_n78A</t>
  </si>
  <si>
    <t>DC_1A_n28A
DC_3A_n28A
DC_7A_n28A
DC_20A_n28A</t>
  </si>
  <si>
    <t>DC_1A_n78A
DC_3A_n78A
DC_7A_n78A
DC_20A_n78A</t>
  </si>
  <si>
    <t>DC_1A_n28A
DC_1A_n78A
DC_3A_n28A
DC_3A_n78A
DC_7A_n28A
DC_7A_n78A</t>
  </si>
  <si>
    <t>DC_1A_n77A
DC_3A_n77A
DC_19A_n77A
DC_21A_n77A</t>
  </si>
  <si>
    <t>DC_1A_n78A
DC_3A_n78A
DC_19A_n78A
DC_21A_n78A</t>
  </si>
  <si>
    <t>DC_1A_n79A
DC_3A_n79A
DC_19A_n79A
DC_21A_n79A</t>
  </si>
  <si>
    <t>DC_1A_n28A
DC_1A_n78A
DC_3A_n28A
DC_3A_n78A
DC_20A_n28A
DC_20A_n78A</t>
  </si>
  <si>
    <t>DC_1A_n28A
DC_1A_n78A
DC_7A_n28A
DC_7A_n78A
DC_20A_n28A
DC_20A_n78A</t>
  </si>
  <si>
    <t>DC_3A_n28A
DC_3A_n78A
DC_7A_n28A
DC_7A_n78A
DC_20A_n28A
DC_20A_n78A</t>
  </si>
  <si>
    <t>DC_1A_n28A
DC_1A_n78A
DC_3A_n28A
DC_3A_n78A
DC_7A_n28A
DC_7A_n78A
DC_20A_n28A
DC_20A_n78A</t>
  </si>
  <si>
    <t>DC_5A_n257A
DC_5B_n257A</t>
  </si>
  <si>
    <t>DC_5A_n260A
DC_5B_n260A</t>
  </si>
  <si>
    <t>DC_41A_n257A
DC_41C_n257A</t>
  </si>
  <si>
    <t>DC_42A_n257A
DC_42C_n257A</t>
  </si>
  <si>
    <t>DC_48A_n257A
DC_48C_n257A</t>
  </si>
  <si>
    <t>DC_48A_n260A</t>
  </si>
  <si>
    <t>DC_1A_n257A
DC_3A_n257A</t>
  </si>
  <si>
    <t>DC_1A_n257A
DC_5A_n257A</t>
  </si>
  <si>
    <t>DC_1A_n257A
DC_7A_n257A</t>
  </si>
  <si>
    <t>DC_1A_n257A
DC_8A_n257A</t>
  </si>
  <si>
    <t>DC_1A_n257A
DC_18A_n257A</t>
  </si>
  <si>
    <t>DC_1A_n257A
DC_19A_n257A</t>
  </si>
  <si>
    <t>DC_1A_n257A
DC_21A_n257A</t>
  </si>
  <si>
    <t>DC_1A_n257A
DC_28A_n257A</t>
  </si>
  <si>
    <t>DC_1A_n257A
DC_41A_n257A</t>
  </si>
  <si>
    <t>DC_1A_n257A
DC_41A_n257A
DC_41C_n257A</t>
  </si>
  <si>
    <t>DC_1A_n257A
DC_42A_n257A</t>
  </si>
  <si>
    <t>DC_2A_n257A
DC_5A_n257A</t>
  </si>
  <si>
    <t>DC_2A_n260A
DC_5A_n260A</t>
  </si>
  <si>
    <t>DC_2A_n260A
DC_12A_n260A</t>
  </si>
  <si>
    <t>DC_2A_n257A
DC_13A_n257A</t>
  </si>
  <si>
    <t>DC_2A_n260A
DC_13A_n260A</t>
  </si>
  <si>
    <t>DC_2A_n260A
DC_30A_n260A</t>
  </si>
  <si>
    <t>DC_2A_n257A
DC_66A_n257A</t>
  </si>
  <si>
    <t>DC_2A_n260A
DC_66A_n260A</t>
  </si>
  <si>
    <t>DC_3A_n257A
DC_5A_n257A</t>
  </si>
  <si>
    <t>DC_3A_n257A
DC_7A_n257A</t>
  </si>
  <si>
    <t>DC_3A_n257A
DC_19A_n257A</t>
  </si>
  <si>
    <t>DC_3A_n257A
DC_21A_n257A</t>
  </si>
  <si>
    <t>DC_3A_n257A
DC_28A_n257A</t>
  </si>
  <si>
    <t>DC_3A_n257A
DC_41A_n257A</t>
  </si>
  <si>
    <t>DC_3A_n257A
DC_42A_n257A</t>
  </si>
  <si>
    <t>DC_5A_n257A
DC_7A_n257A</t>
  </si>
  <si>
    <t>DC_5A_n260A
DC_30A_n260A</t>
  </si>
  <si>
    <t>DC_5A_n257A
DC_66A_n257A</t>
  </si>
  <si>
    <t>DC_5A_n260A
DC_66A_n260A</t>
  </si>
  <si>
    <t>DC_12A_n260A
DC_30A_n260A</t>
  </si>
  <si>
    <t>DC_12A_n260A
DC_66A_n260A</t>
  </si>
  <si>
    <t>DC_13A_n257A
DC_66A_n257A</t>
  </si>
  <si>
    <t>DC_13A_n260A
DC_66A_n260A</t>
  </si>
  <si>
    <t>DC_18A_n257A
DC_28A_n257A</t>
  </si>
  <si>
    <t>DC_19A_n257A
DC_21A_n257A</t>
  </si>
  <si>
    <t>DC_19A_n257A
DC_42A_n257A</t>
  </si>
  <si>
    <t>DC_21A_n257A
DC_28A_n257A</t>
  </si>
  <si>
    <t>DC_21A_n257A
DC_42A_n257A</t>
  </si>
  <si>
    <t>DC_28A_n257A
DC_42A_n257A</t>
  </si>
  <si>
    <t>DC_30A_n260A
DC_66A_n260A</t>
  </si>
  <si>
    <t>DC_41A_n257A
DC_42A_n257A</t>
  </si>
  <si>
    <t>DC_1A_n257A
DC_3A_n257A
DC_5A_n257A</t>
  </si>
  <si>
    <t>DC_1A_n257A
DC_3A_n257A
DC_7A_n257A</t>
  </si>
  <si>
    <t>DC_1A_n257A
DC_3A_n257A
DC_19A_n257A</t>
  </si>
  <si>
    <t>DC_1A_n257A
DC_3A_n257A
DC_21A_n257A</t>
  </si>
  <si>
    <t>DC_1A_n257A
DC_3A_n257A
DC_28A_n257A</t>
  </si>
  <si>
    <t>DC_1A_n257A
DC_3A_n257A
DC_42A_n257A</t>
  </si>
  <si>
    <t>DC_1A_n257A
DC_5A_n257A
DC_7A_n257A</t>
  </si>
  <si>
    <t>DC_1A_n257A
DC_18A_n257A
DC_28A_n257A</t>
  </si>
  <si>
    <t>DC_1A_n257A
DC_19A_n257A
DC_21A_n257A</t>
  </si>
  <si>
    <t>DC_1A_n257A
DC_19A_n257A
DC_42A_n257A</t>
  </si>
  <si>
    <t>DC_1A_n257A
DC_21A_n257A
DC_28A_n257A</t>
  </si>
  <si>
    <t>DC_1A_n257A
DC_21A_n257A
DC_42A_n257A</t>
  </si>
  <si>
    <t>DC_1A_n257A
DC_28A_n257A
DC_42A_n257A</t>
  </si>
  <si>
    <t>DC_1A_n257A
DC_41A_n257A
DC_42A_n257A</t>
  </si>
  <si>
    <t>DC_3A_n257A
DC_5A_n257A
DC_7A_n257A</t>
  </si>
  <si>
    <t>DC_3A_n257A
DC_19A_n257A
DC_21A_n257A</t>
  </si>
  <si>
    <t>DC_3A_n257A
DC_19A_n257A
DC_42A_n257A</t>
  </si>
  <si>
    <t>DC_3A_n257A
DC_21A_n257A
DC_42A_n257A</t>
  </si>
  <si>
    <t>DC_3A_n257A
DC_28A_n257A
DC_42A_n257A</t>
  </si>
  <si>
    <t>DC_19A_n257A
DC_21A_n257A
DC_42A_n257A</t>
  </si>
  <si>
    <t>DC_21A_n257A
DC_28A_n257A
DC_42A_n257A</t>
  </si>
  <si>
    <t>DC_1A_n77A
DC_1A_n257A
DC_1A_n77A-n257A</t>
  </si>
  <si>
    <t>DC_1A_n78A
DC_1A_n257A
DC_1A_n78A-n257A</t>
  </si>
  <si>
    <t>DC_1A_n79A
DC_1A_n257A
DC_1A_n79A-n257A</t>
  </si>
  <si>
    <t>DC_3A_n77A
DC_3A_n257A
DC_3A_n77A-n257A</t>
  </si>
  <si>
    <t>DC_3A_n78A
DC_3A_n257A
DC_3A_n78A-n257A</t>
  </si>
  <si>
    <t>DC_3A_n79A
DC_3A_n257A
DC_3A_n79A-n257A</t>
  </si>
  <si>
    <t>DC_5A_n78A
DC_5A_n257A</t>
  </si>
  <si>
    <t>DC_7A_n78A
DC_7A_n257A</t>
  </si>
  <si>
    <t>DC_7A_n78A
DC_7A_n257A
DC_7A_n78A-n257A</t>
  </si>
  <si>
    <t>DC_19A_n77A
DC_19A_n257A
DC_19A_n77A-n257A</t>
  </si>
  <si>
    <t>DC_19A_n78A
DC_19A_n257A
DC_19A_n78A-n257A</t>
  </si>
  <si>
    <t>DC_19A_n79A
DC_19A_n257A
DC_19A_n79A-n257A</t>
  </si>
  <si>
    <t>DC_21A_n77A
DC_21A_n257A</t>
  </si>
  <si>
    <t>DC_21A_n78A
DC_21A_n257A</t>
  </si>
  <si>
    <t>DC_21A_n79A
DC_21A_n257A</t>
  </si>
  <si>
    <t>DC_1A_n78A
DC_1A_n257A
DC_3A_n78A
DC_3A_n257A</t>
  </si>
  <si>
    <t>DC_1A_n78A
DC_1A_n257A
DC_5A_n78A
DC_5A_n257A</t>
  </si>
  <si>
    <t>DC_1A_n78A
DC_1A_n257A
DC_7A_n78A
DC_7A_n257A</t>
  </si>
  <si>
    <t>DC_3A_n78A
DC_3A_n257A
DC_5A_n78A
DC_5A_n257A</t>
  </si>
  <si>
    <t>DC_3A_n78A
DC_3A_n257A
DC_7A_n78A
DC_7A_n257A</t>
  </si>
  <si>
    <t>DC_5A_n78A
DC_5A_n257A
DC_7A_n78A
DC_7A_n257A</t>
  </si>
  <si>
    <t>DC_1A_n78A
DC_1A_n257A
DC_3A_n78A
DC_3A_n257A
DC_5A_n78A
DC_5A_n257A</t>
  </si>
  <si>
    <t>DC_1A_n78A
DC_1A_n257A
DC_3A_n78A
DC_3A_n257A
DC_7A_n78A
DC_7A_n257A</t>
  </si>
  <si>
    <t>DC_1A_n78A
DC_1A_n257A
DC_5A_n78A
DC_5A_n257A
DC_7A_n78A
DC_7A_n257A</t>
  </si>
  <si>
    <t>DC_3A_n78A
DC_3A_n257A
DC_5A_n78A
DC_5A_n257A
DC_7A_n78A
DC_7A_n257A</t>
  </si>
  <si>
    <t>DC_1A_n78A
DC_1A_n257A
DC_3A_n78A
DC_3A_n257A
DC_5A_n78A
DC_5A_n257A
DC_7A_n78A
DC_7A_n257A</t>
  </si>
  <si>
    <t>1</t>
  </si>
  <si>
    <t>Phase 5</t>
  </si>
  <si>
    <t>Phase 6</t>
  </si>
  <si>
    <t>Dish Network</t>
  </si>
  <si>
    <t>R5-194364</t>
  </si>
  <si>
    <t>BC1 adding CBW=50MHz for n41A</t>
  </si>
  <si>
    <t>China Unicom</t>
  </si>
  <si>
    <t>China Telecom</t>
  </si>
  <si>
    <t>Samsung</t>
  </si>
  <si>
    <t>Orange</t>
  </si>
  <si>
    <t>Qualcomm</t>
  </si>
  <si>
    <t>U.S. Cellular</t>
  </si>
  <si>
    <t>R5-197139</t>
  </si>
  <si>
    <t>R5-197106</t>
  </si>
  <si>
    <t>R5-196315</t>
  </si>
  <si>
    <t>38.533: RRM test cases</t>
  </si>
  <si>
    <t>n75(SDL)</t>
  </si>
  <si>
    <t>n76(SDL)</t>
  </si>
  <si>
    <t>n80(SUL)</t>
  </si>
  <si>
    <t>n81(SUL)</t>
  </si>
  <si>
    <t>n82(SUL)</t>
  </si>
  <si>
    <t>n83(SUL)</t>
  </si>
  <si>
    <t>n84(SUL)</t>
  </si>
  <si>
    <t>n86(SUL)</t>
  </si>
  <si>
    <t>NR operating bands in FR2</t>
  </si>
  <si>
    <t>inter-band CA (two bands)</t>
  </si>
  <si>
    <t>SUL band combination</t>
  </si>
  <si>
    <t>intra-band contiguous CA</t>
  </si>
  <si>
    <t>single CA bandwidth class defined for intra-band non-contiguous CA</t>
  </si>
  <si>
    <t>intra-band non-contiguous CA</t>
  </si>
  <si>
    <t>Intra-band contiguous EN-DC configurations</t>
  </si>
  <si>
    <t>Intra-band non-contiguous EN-DC configurations</t>
  </si>
  <si>
    <t>FR1 and FR2 (two bands)</t>
  </si>
  <si>
    <t>Inter-band EN-DC configurations within FR1 (two bands)</t>
  </si>
  <si>
    <t>Inter-band EN-DC configurations within FR1 (three bands)</t>
  </si>
  <si>
    <t>Inter-band EN-DC configurations within FR1 (four bands)</t>
  </si>
  <si>
    <t>Inter-band EN-DC configurations within FR1 (five bands)</t>
  </si>
  <si>
    <t>Inter-band EN-DC configurations within FR1 (six bands)</t>
  </si>
  <si>
    <t>Inter-band EN-DC configurations including FR2 (two bands)</t>
  </si>
  <si>
    <t>DC_5A_n261Q</t>
  </si>
  <si>
    <t>DC_66A_n261Q</t>
  </si>
  <si>
    <t>Inter-band EN-DC configurations including FR2 (three bands)</t>
  </si>
  <si>
    <t>DC_1A-3A_n257D</t>
  </si>
  <si>
    <t>DC_1A-19A_n257D</t>
  </si>
  <si>
    <t>DC_1A-21A_n257D</t>
  </si>
  <si>
    <t>DC_1A-28A_n257D</t>
  </si>
  <si>
    <t>DC_3A-19A_n257D</t>
  </si>
  <si>
    <t>DC_3A-21A_n257D</t>
  </si>
  <si>
    <t>DC_3A-28A_n257D</t>
  </si>
  <si>
    <t>DC_3A-42A_n257D</t>
  </si>
  <si>
    <t>DC_3A-42C_n257D</t>
  </si>
  <si>
    <t>DC_19A-21A_n257D</t>
  </si>
  <si>
    <t>DC_19A-42A_n257D</t>
  </si>
  <si>
    <t>DC_21A-28A_n257D</t>
  </si>
  <si>
    <t>DC_21A-42A_n257D</t>
  </si>
  <si>
    <t>Inter-band EN-DC configurations including FR2 (four bands)</t>
  </si>
  <si>
    <t>Table 5.5B.5.4-1</t>
  </si>
  <si>
    <t>Inter-band EN-DC configurations including FR2 (five bands)</t>
  </si>
  <si>
    <t>DC_1A-3A-5A-7A_n257A</t>
  </si>
  <si>
    <t>DC_1A-3A-5A-7A-7A_n257A</t>
  </si>
  <si>
    <t>DC_1A-3A-19A-21A_n257A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</si>
  <si>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</si>
  <si>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</si>
  <si>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</si>
  <si>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</si>
  <si>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</si>
  <si>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</si>
  <si>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</si>
  <si>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</si>
  <si>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</si>
  <si>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</si>
  <si>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</si>
  <si>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DC_1A-3A-21A-42A_n257A</t>
  </si>
  <si>
    <t>DC_1A-3A-21A-42C_n257A</t>
  </si>
  <si>
    <t>DC_1A-3A-21A-42C_n257D</t>
  </si>
  <si>
    <t>DC_1A-3A-21A-42C_n257E</t>
  </si>
  <si>
    <t>DC_1A-3A-21A-42C_n257F</t>
  </si>
  <si>
    <t>DC_1A-3A-28A-42A_n257A</t>
  </si>
  <si>
    <t>DC_1A-3A-28A-42C_n257A</t>
  </si>
  <si>
    <t>DC_1A-19A-21A-42A_n257A</t>
  </si>
  <si>
    <t>DC_1A-19A-21A-42A_n257D</t>
  </si>
  <si>
    <t>DC_1A-19A-21A-42A_n257E</t>
  </si>
  <si>
    <t>DC_1A-19A-21A-42A_n257F</t>
  </si>
  <si>
    <t>DC_1A-19A-21A-42C_n257A</t>
  </si>
  <si>
    <t>DC_1A-19A-21A-42C_n257D</t>
  </si>
  <si>
    <t>DC_1A-19A-21A-42C_n257E</t>
  </si>
  <si>
    <t>DC_1A-19A-21A-42C_n257F</t>
  </si>
  <si>
    <t>DC_1A-19A-28A-42C_n257A</t>
  </si>
  <si>
    <t>DC_1A-21A-28A-42A_n257A</t>
  </si>
  <si>
    <t>Inter-band EN-DC configurations including FR1 and FR2 (three bands)</t>
  </si>
  <si>
    <t>Inter-band EN-DC configurations including FR1 and FR2 (four bands)</t>
  </si>
  <si>
    <t>Inter-band EN-DC configurations including FR1 and FR2 (five bands)</t>
  </si>
  <si>
    <t>Inter-band EN-DC configurations including FR1 and FR2 (six bands)</t>
  </si>
  <si>
    <t>Inter-band NR-DC configurations between FR1 and FR2 (two bands)</t>
  </si>
  <si>
    <t>DC_7A_n28A,
DC_7A_n78A</t>
  </si>
  <si>
    <t>DC_3A_n78A
DC_20A_n78A
DC_7A_n78A</t>
  </si>
  <si>
    <t>DC_48A_n260A
DC_48C_n260A</t>
  </si>
  <si>
    <t>DC_1A_n257A
DC_3A_n257A
DC_5A_n257A
DC_7A_n257A</t>
  </si>
  <si>
    <t>DC_1A_n257A
DC_3A_n257A
DC_19A_n257A
DC_21A_n257A</t>
  </si>
  <si>
    <t>DC_1A_n257A
DC_3A_n257A
DC_19A_n257A
DC_42A_n257A</t>
  </si>
  <si>
    <t>DC_1A_n257A
DC_3A_n257A
DC_21A_n257A
DC_42A_n257A</t>
  </si>
  <si>
    <t>DC_1A_n257A
DC_3A_n257A
DC_28A_n257A
DC_42A_n257A</t>
  </si>
  <si>
    <t>DC_1A_n257A
DC_19A_n257A
DC_21A_n257A
DC_42A_n257A</t>
  </si>
  <si>
    <t>DC_1A_n257A
DC_19A_n257A
DC_28A_n257A
DC_42A_n257A</t>
  </si>
  <si>
    <t>DC_1A_n257A
DC_21A_n257A
DC_28A_n257A
DC_42A_n257A</t>
  </si>
  <si>
    <t>NTT DOCOMO, INC.</t>
  </si>
  <si>
    <t xml:space="preserve">
</t>
  </si>
  <si>
    <t>Completion
(including 5% for WP)</t>
  </si>
  <si>
    <t>Number of RAN4 completed configs.</t>
  </si>
  <si>
    <t>Number of company assigned</t>
  </si>
  <si>
    <t>Number of completed configs.</t>
  </si>
  <si>
    <t>History</t>
  </si>
  <si>
    <t>Number of company assigned configs.</t>
  </si>
  <si>
    <t>Estimation of completeness per type of configurations (value in parantheses indicate difference from previous meeting):</t>
  </si>
  <si>
    <t xml:space="preserve">Type of configuration </t>
  </si>
  <si>
    <t>Completion</t>
  </si>
  <si>
    <t>Number of RAN4 completed configs</t>
  </si>
  <si>
    <t>Estimation of Rel-15 NR bands, CA/DC overall completeness:</t>
  </si>
  <si>
    <t>38.523-3: Update of the test case execution guidelines</t>
  </si>
  <si>
    <t>38.521-x: Chapter 5</t>
  </si>
  <si>
    <t>38.508-1:
R5-187028</t>
  </si>
  <si>
    <t>38.508-1:
R5-187031</t>
  </si>
  <si>
    <t>38.508-1:
R5-187033</t>
  </si>
  <si>
    <t>38.508-1:
R5-197106
38.508-2:
R5-198963</t>
  </si>
  <si>
    <t>38.508-1:
R5-198959
38.508-2:
R5-198963</t>
  </si>
  <si>
    <t>Phase 10</t>
  </si>
  <si>
    <t>Phase 9</t>
  </si>
  <si>
    <t>Phase 8</t>
  </si>
  <si>
    <t>Phase 7</t>
  </si>
  <si>
    <t>38.508-1:
R5-187032
38.521-1
R5-199085
R5-200975</t>
  </si>
  <si>
    <t>38.508-1:
R5-187030
38.521-1
R5-199085
R5-200975</t>
  </si>
  <si>
    <t>38.508-1:
R5-187887
38.521-1
R5-199085
R5-200975</t>
  </si>
  <si>
    <t>38.508-1:
R5-197106
38.508-2:
R5-198963
38.521-3:
R5-201193</t>
  </si>
  <si>
    <t>38.508-1:
R5-197106
38.508-2:
R5-198963
38.521-3:
R5-195687</t>
  </si>
  <si>
    <t>38.508-1:
R5-198962
38.508-2:
R5-198963</t>
  </si>
  <si>
    <t>38.508-1:
R5-198962
38.508-2:
R5-201193</t>
  </si>
  <si>
    <t>38.508-1:
R5-184470
R5-185270
R5-186845
R5-191326
R5-197990
R5-198217</t>
  </si>
  <si>
    <t>38.508-1
R5-194373
R5-196311
R5-201020
38.508-2:
R5-195052
38.521-1:
R5-195056</t>
  </si>
  <si>
    <t>38.508-1:
R5-185250, 
R5-186825,
R5-191304, 
R5-196168
R5-197968
R5-201020
R5-200499
38.521-1
R5-199329
R5-199331
38.905
R5-199326
R5-199327</t>
  </si>
  <si>
    <t>38.508-1:
R5-185251
R5-186826
R5-196169
R5-197969
R5-201020
R5-200500
38.905:
R5-198523
R5-199327</t>
  </si>
  <si>
    <t>38.508-1:
R5-185252 
R5-186827 
R5-191306 
R5-196170
R5-197970
R5-200501</t>
  </si>
  <si>
    <t>38.508-1:
R5-185258
R5-186833
R5-191312
R5-196172
R5-197976
R5-198217
R5-201020
R5-200503
38.521-1
R5-199325
R5-199331
38.905
R5-198523
R5-199327</t>
  </si>
  <si>
    <t>38.508-1:
R5-185260,
R5-186835,
R5-191314, 
R5-196173
R5-197978
R5-198217
R5-200505</t>
  </si>
  <si>
    <t>38.508-1:
R5-185261,
R5-186836,
R5-191315, 
R5-196174
R5-197979
R5-198217
R5-201020
R5-200506</t>
  </si>
  <si>
    <t>38.508-1:
R5-185262,
R5-186837,
R5-191316, 
R5-196175
R5-197980
R5-198217
R5-201020
R5-200507</t>
  </si>
  <si>
    <t>38.508-1:
R5-185263
R5-186838
R5-191317, 
R5-196176
R5-197981
R5-198217
R5-201020
R5-200508</t>
  </si>
  <si>
    <t>38.508-1:
R5-185265
R5-186840
R5-191319
R5-194783
R5-197983
R5-198217
R5-201020
R5-200510</t>
  </si>
  <si>
    <t>38.508-1:
R5-184466
R5-186841
R5-191321 
R5-196179
R5-197985
R5-198217
R5-201020
R5-200511</t>
  </si>
  <si>
    <t>38.508-1:
R5-184467
R5-186842
R5-191322
R5-196180
R5-197986
R5-198217
R5-200512</t>
  </si>
  <si>
    <t>38.508-1:
R5-184468
R5-186843
R5-191323
R5-197987
R5-185268
R5-187725
R5-191323
R5-198217
R5-201020
R5-200513</t>
  </si>
  <si>
    <t>38.508-1:
R5-191324
R5-194784 
R5-196181
R5-198217
R5-201020
R5-200514</t>
  </si>
  <si>
    <t>38.508-1:
R5-184469
R5-185269
R5-186844
R5-191325 
R5-196182
R5-197989
R5-198217
R5-200515</t>
  </si>
  <si>
    <t>38.508-1:
R5-184471
R5-186846
R5-191327, 
R5-196183
R5-198217
R5-200514
R5-201022</t>
  </si>
  <si>
    <t>38.508-1:
R5-184472
R5-186847
R5-191328, 
R5-196184
R5-198217
R5-201023</t>
  </si>
  <si>
    <t>38.508-1:
R5-184473
R5-186848
R5-191329, 
R5-196185
R5-198217
R5-201020
R5-201024</t>
  </si>
  <si>
    <t>38.508-1:
R5-184474
R5-187723
R5-191330
R5-197994
R5-201020
R5-201025</t>
  </si>
  <si>
    <t>38.508-1:
R5-184475
R5-186850
R5-191331
R5-197994
R5-201020
R5-201026</t>
  </si>
  <si>
    <t>38.508-1:
R5-185253
R5-186828
R5-197971
R5-200804
38.905:
R5-198523
R5-199327</t>
  </si>
  <si>
    <t>38.508-1:
R5-185255
R5-186830 
R5-191309
R5-197973
R5-198217
R5-200805
38.521-1
R5-198526
R5-199330
R5-199331
38.905
R5-199327
R5-198527</t>
  </si>
  <si>
    <t>38.508-1:
R5-185256
R5-186831 
R5-191310
R5-197974
R5-198217
R5-200805</t>
  </si>
  <si>
    <t>38.508-1:
R5-185257, 
R5-186832, 
R5-191311
R5-197975
R5-198217
R5-201020
R5-200807</t>
  </si>
  <si>
    <t>38.508-1:
R5-191320
R5-194784
R5-197984
R5-198217
R5-200808</t>
  </si>
  <si>
    <t>38.508-1:
R5-197104
R5-201020
R5-201159
38.508-2:
R5-198963
38.521-2:
R5-201192</t>
  </si>
  <si>
    <t>38.508-1:
R5-197104
R5-201159
38.508-2:
R5-198963
38.521-2:
R5-201192</t>
  </si>
  <si>
    <t>38.508-1:
R5-197104
R5-201159</t>
  </si>
  <si>
    <t>38.508-1:
R5-197231
R5-201159</t>
  </si>
  <si>
    <t>38.508-1:
R5-197230
R5-201159</t>
  </si>
  <si>
    <t>Rohde &amp; Schwarz</t>
  </si>
  <si>
    <t>38.508-1:
R5-185173
R5-185264
R5-186839
R5-191318 
R5-196177
R5-197982
R5-198217
R5-201021</t>
  </si>
  <si>
    <t>FR1 NR CA configurations for intra-band contiguous CA</t>
  </si>
  <si>
    <t>DC_1A_n78A,
DC_1A_n84A_ULSUP-TDM_n78A</t>
  </si>
  <si>
    <t>DC_3A_n79A,
DC_3A_n80A_ULSUP-TDM_n79A</t>
  </si>
  <si>
    <t>DC_8A_n78A,
DC_8A_n81A_ULSUP-TDM_n78A</t>
  </si>
  <si>
    <t>DC_8A_n79A,
DC_8A_n81A_ULSUP-TDM_n79A</t>
  </si>
  <si>
    <t>DC_20A_n78A
DC_20A_n82A_ULSUP-TDM_n78A</t>
  </si>
  <si>
    <t>DC_28A_n78A
DC_28A_n83A_ULSUP-TDM_n78A</t>
  </si>
  <si>
    <t>DC_66A_n78A
DC_66A_n86A_ULSUP-TDM_n78A</t>
  </si>
  <si>
    <t>Telefonica, Ericsson</t>
  </si>
  <si>
    <t>38.508-1:
R5-198959
38.508-2:
R5-198963
38.521-3 Rx:
R5-202902</t>
  </si>
  <si>
    <t>TS 38.521-3 Tx already finished in v16.3.0</t>
  </si>
  <si>
    <t>TS 38.521-3 Tx/Rx already finished in v16.3.0</t>
  </si>
  <si>
    <t>38.508-1:
R5-197139
38.508-2:
R5-198963
38.521-1 Rx:
R5-202942</t>
  </si>
  <si>
    <t>TS 38.521-1 Tx already finished in v16.3.0</t>
  </si>
  <si>
    <t xml:space="preserve">38.508-1:
R5-196490
R5-201020
38.508-2:
R5-198963
38.521-1 Rx:
R5-202942
</t>
  </si>
  <si>
    <t>38.508-1:
R5-184477
R5-186852
R5-191333
R5-197994
R5-201020
R5-201028
R5-201932</t>
  </si>
  <si>
    <t>38.508-1:
R5-197106
38.508-1:</t>
  </si>
  <si>
    <t>Table 5.5A.3.1-1</t>
  </si>
  <si>
    <t>Telefonica, Huawei</t>
  </si>
  <si>
    <t>T-mobil</t>
  </si>
  <si>
    <t>38.508-1:
R5-198959
38.508-2:
R5-198963
38.521-3:
R5-204768
38.905:
R5-204791
R5-204795</t>
  </si>
  <si>
    <t>For REFSENS, exception requirements are defined and tested, need to double check whether non-exception requirements need to be tested according to RAN5 discussion</t>
  </si>
  <si>
    <t>38.508-1:
R5-197106
38.508-2:
R5-198963
38.521-3:
R5-204768
38.905:
R5-204795</t>
  </si>
  <si>
    <t>38.508-1:
R5-197106
38.508-2:
R5-198963
38.521-3:
R5-204768
38.905:
R5-204791</t>
  </si>
  <si>
    <t>38.508-1:
R5-196472
R5-201020
R5-202215
R5-202578
R5-204757</t>
  </si>
  <si>
    <t>38.508-1:
R5-196471
R5-201020
R5-202214
R5-202578
R5-204756</t>
  </si>
  <si>
    <t>Remains:
- 38.521-2: Pending Tx test cases to be completed to add n261 test requirements
- 38.903: MU/TT for n261</t>
  </si>
  <si>
    <t>38.521-1
R5-204771</t>
  </si>
  <si>
    <t>38.508-1:
R5-198959
38.508-2:
R5-198963
38.521-3
R5-204771</t>
  </si>
  <si>
    <t xml:space="preserve">38.508-1:
R5-198959
38.508-2:
R5-198963
38.521-3
R5-204771
</t>
  </si>
  <si>
    <t>38.508-1:
R5-197106
38.508-2:
R5-198963
38.521-3
R5-204796
38.905
R5-204768</t>
  </si>
  <si>
    <t>38.508-1:
R5-185259
R5-18683,
R5-191313
R5-197977
R5-198217
R5-201020
R5-200504
38.521-1
R5-204960
38.905
R5-204964</t>
  </si>
  <si>
    <t>38.508-1:
R5-200968
38.508-2:
R5-202446
38.521-3/4, 38.903:  R5-204846
38.905: R5-204116</t>
  </si>
  <si>
    <t>Remains:
Pending completion of spurious emission TP analysis in 38.905 and TC 6.5B.3.3.2 for DC_7A_n78A.</t>
  </si>
  <si>
    <t>38.508-1:
R5-196319
R5-198121
R5-204039
38.508-2:
R5-198963</t>
  </si>
  <si>
    <t>38.508-1:
R5-194364
38.508-2:
R5-198963
R5-200592</t>
  </si>
  <si>
    <t>38.508-1:
R5-196318
R5-198120
R5-204038
38.508-2:
R5-198963</t>
  </si>
  <si>
    <t>38.508-1:
R5-204751
38.508-2:
R5-203632</t>
  </si>
  <si>
    <t>Remains:
- 38.521-2: Completion is pending UL MIMO TC completion of 6.2D.1, 6.2D.2, 6.2D.3, 6.5D.1, 6.5.d.2.3 and 6.5D.2.4.2</t>
  </si>
  <si>
    <t>Remains:
- 38.905: Test point analysis for NS_06  
- 38.521-1: TC 6.5.2.3 Test configurations based on 38.905 TP analysis</t>
  </si>
  <si>
    <t>38.508-1:
R5-196316
R5-204757</t>
  </si>
  <si>
    <t>38.508-1:
R5-197997
R5-204757</t>
  </si>
  <si>
    <t>38.508-1:
R5-196472
R5-204757</t>
  </si>
  <si>
    <t>38.508-1:
R5-197998
R5-204757</t>
  </si>
  <si>
    <t>38.508-1:
R5-196473
R5-204757</t>
  </si>
  <si>
    <t>38.508-1:
R5-204756</t>
  </si>
  <si>
    <t>Post RAN5#88-e: Assignment removed</t>
  </si>
  <si>
    <r>
      <t xml:space="preserve">This work plan covers the tasks needed to include Rel-15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</si>
  <si>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FR1 NR CA configurations for intra-band contiguous CA for fallback group 1</t>
  </si>
  <si>
    <t>DC_3A_n78A
DC_3A_n80A_ULSUP-TDM_n78A</t>
  </si>
  <si>
    <t xml:space="preserve">Post RAN5#88-e: Assignment removed
Missing in Chapter 5
</t>
  </si>
  <si>
    <t>Remains:
38.521-2
- 6.5A.3.2.1: Pending completion of test configuration FFS for all FR2 NR CA with 2UL
38.905: pending TP analysis for 6.5A.3.2.1</t>
  </si>
  <si>
    <t>Overall within type NR FR1 band, NR FR2 band, NR CA, NR DC and EN-DC</t>
  </si>
  <si>
    <t>Source TS</t>
  </si>
  <si>
    <t>Source Ref</t>
  </si>
  <si>
    <t>TS 38.521-1 Tx already finished in v16.1.1</t>
  </si>
  <si>
    <t>Remains:
- 38.508-2: UE capability
- 38.521-2: Ch 5, Tx &amp; Rx TCs for non-contiguous case?
- TR 38.903 &amp; 38.905: MU, TT and Test point analysis FFS</t>
  </si>
  <si>
    <t>TR 38.903: MU/TT FFS</t>
  </si>
  <si>
    <t>Remains:
38.521-2
- 6.5A.3.2.1: pending completion of test configuration FFS for all FR2 NR CA with 2UL
38.905: pending TP analysis for 6.5A.3.2.1</t>
  </si>
  <si>
    <t>TP-Analysis for Spurious Emissions and Refsende missing</t>
  </si>
  <si>
    <t>38.508-1:
R5-204704
38.521-3:
R5-204768
R5-205776
38.905:
R5-204795
R5-204796</t>
  </si>
  <si>
    <t>38.508-1
R5-197106
38.508-2
R5-205774
38.521-3:
R5-204768
38.905:
R5-204794</t>
  </si>
  <si>
    <t xml:space="preserve">TS 38.508-1: TBD if test frequencies for the configuration should be removed as no testing is required.
No CR to TR 38.905 needed as no additional ref sense test points needed for inter-band combo DC_XA-YA-ZA_nRA (Ref: R5-206917). </t>
  </si>
  <si>
    <t>38.508-1:
R5-204751
38.508-2:
R5-203632
38.521-3 
R5-204932 (7A-20A_n78A, 20A_n78) 
38.905  
R5-206917</t>
  </si>
  <si>
    <t xml:space="preserve">38.508-1:
R5-204751
38.508-2:
R5-203632
38.521-3 
R5-206904 (3A-n78)
R5-204932 (3A-20A_n78A, 20A_n78) 
38.905  
R5-206917   </t>
  </si>
  <si>
    <t>38.508-1:
R5-204751
38.508-2:
R5-203632
38.521-3 
R5-206903 (1A-n78)
R5-204932 (1A-20A_n78A, 20A_n78)
38.905  
R5-206917</t>
  </si>
  <si>
    <t>38.508-1:
R5-204751
38.508-2:
R5-203632
38.521-3 
R5-206903 (1A-n78)
R5-204932 (1A-7A_n78A)
R5-205934  
38.905  
R5-206917</t>
  </si>
  <si>
    <t>Phase 11</t>
  </si>
  <si>
    <t>KT</t>
  </si>
  <si>
    <t>38.508-1:
R5-185254
R5-186829
R5-197972
R5-198217
R5-201020
R5-200502
38.521-1
R5-206639
38.905:
R5-205885</t>
  </si>
  <si>
    <t>DC_2A_(n)71AA</t>
  </si>
  <si>
    <t>DC_2A-66A_(n)71AA</t>
  </si>
  <si>
    <t>Void</t>
  </si>
  <si>
    <t>CA_n261(E-O) moved to Rel-16 (TS 38.101-3 v15.12.0, TS 38.101-316.6.0)</t>
  </si>
  <si>
    <t>CA_n261(E-P) moved to Rel-16 (TS 38.101-3 v15.12.0, TS 38.101-316.6.0)</t>
  </si>
  <si>
    <t>CA_n261(E-Q) moved to Rel-16 (TS 38.101-3 v15.12.0, TS 38.101-316.6.0)</t>
  </si>
  <si>
    <t>DC_3C_SUL_n78A-n80A moved to Rel-16 (TS 38.101-3 v15.12.0, TS 38.101-316.6.0)</t>
  </si>
  <si>
    <t>Added missing UL RAN5#89-e (TS 38.101 v15.12.0)</t>
  </si>
  <si>
    <t>Not included in Rel-16 and Rel-17 version of TS 38.101-3 (v16.6.0, v17.0.0). To be removed from Rel-15 WP.</t>
  </si>
  <si>
    <t xml:space="preserve">DC_3A-7A_n78A-n257A included in TS 38.101-3 v15.12.0, but removed in Rel-16 and Rel-17 version of TS 38.101-3 (v16.6.0, v17.0.0).
TBD if to be removed from the WP. </t>
  </si>
  <si>
    <t xml:space="preserve">DC_3A-7A_n78A-n257A included in TS 38.101-3 v15.12.0, but removed in Rel-16 version of TS 38.101-3 (v16.6.0) and reintroduced in the Rel-17 version (v17.0.0).
TBD if to be removed from the WP. </t>
  </si>
  <si>
    <t>FR1 and FR2 Inter-band NR-DC (two bands)</t>
  </si>
  <si>
    <t>FR1 Intra-band contiguous EN-DC</t>
  </si>
  <si>
    <t>FR1 Intra-band non-contiguous EN-DC</t>
  </si>
  <si>
    <t>FR1 Inter-band EN-DC (three bands)</t>
  </si>
  <si>
    <t>FR1 Inter-band EN-DC (two bands)</t>
  </si>
  <si>
    <t>FR1 NR Intra-band contiguous CA for fallback group 1</t>
  </si>
  <si>
    <t>FR1 NR Inter-band CA (two bands)</t>
  </si>
  <si>
    <t>FR1 NR SUL band combinations</t>
  </si>
  <si>
    <t>FR2 NR Intra-band contiguous CA</t>
  </si>
  <si>
    <t>FR2 NR Intra-band non-contiguous CA - single CA bandwidth class</t>
  </si>
  <si>
    <t>FR2 NR Intra-band non-contiguous CA</t>
  </si>
  <si>
    <t>FR1 and FR2 NR Inter-band CA (two bands)</t>
  </si>
  <si>
    <t>FR1 Inter-band EN-DC (four bands)</t>
  </si>
  <si>
    <t>FR1 Inter-band EN-DC (five bands)</t>
  </si>
  <si>
    <t>FR1 Inter-band EN-DC (six bands)</t>
  </si>
  <si>
    <t>FR2 Inter-band EN-DC (two bands)</t>
  </si>
  <si>
    <t>FR2 Inter-band EN-DC (three bands)</t>
  </si>
  <si>
    <t>FR2 Inter-band EN-DC (four bands)</t>
  </si>
  <si>
    <t>FR2 Inter-band EN-DC (five bands)</t>
  </si>
  <si>
    <t>FR1 and FR2 Inter-band EN-DC (three bands)</t>
  </si>
  <si>
    <t>FR1 and FR2 Inter-band EN-DC (four bands)</t>
  </si>
  <si>
    <t>FR1 and FR2 Inter-band EN-DC (five bands)</t>
  </si>
  <si>
    <t>FR1 and FR2 Inter-band EN-DC (six bands)</t>
  </si>
  <si>
    <t>Phase 12</t>
  </si>
  <si>
    <t>38.508-1:
R5-197106
38.508-2:
R5-211861
38.521-3:
R5-211052
R5-211700
38.905:
R5-211738</t>
  </si>
  <si>
    <t>38.508-1:
R5-197106
38.508-2:
R5-211861
38.521-3:
R5-211052
R5-211701
38.905:
R5-211739</t>
  </si>
  <si>
    <t>38.508-1:
R5-197106
38.508-2:
R5-211861
38.521-3:
R5-211052
R5-211703
38.905:
R5-211741</t>
  </si>
  <si>
    <t>38.508-1:
R5-197106
38.508-2:
R5-211861
R5-211894
38.521-3:
R5-211005</t>
  </si>
  <si>
    <t xml:space="preserve">38.508-1:
R5-197106
38.508-2:
R5-211861
38.521-3:
R5-211052
R5-211699
R5-211883
38.905:
R5-211737
R5-211897
</t>
  </si>
  <si>
    <t>38.508-1:
R5-197106
38.508-2:
R5-211861
38.521-3:
R5-211702
R5-211884
38.905:
R5-211740
R5-211898</t>
  </si>
  <si>
    <t>38.508-1:
R5-197106
38.508-2:
R5-211861
38.521-3:
R5-211052
R5-211704
R5-211888
38.905:
R5-211742
R5-211899</t>
  </si>
  <si>
    <t>38.508-1:
R5-197106
38.508-2:
R5-211861
38.521-3:
R5-211052
R5-211705
R5-211885
38.905:
R5-211743
R5-211900</t>
  </si>
  <si>
    <t>38.508-1:
R5-197106
38.508-2:
R5-211861
38.521-3:
R5-211052
R5-211706
R5-211885
38.905:
R5-211744
R5-211900</t>
  </si>
  <si>
    <t>38.508-1:
R5-197106
38.508-2:
R5-211861
38.521-3:
R5-211707
R5-211887
38.905:
R5-211745
R5-211901</t>
  </si>
  <si>
    <t>38.508-1:
R5-197106
38.508-2:
R5-211861
38.521-3:
R5-211052
R5-211708
R5-211888
38.905:
R5-211746
R5-211902</t>
  </si>
  <si>
    <t>38.508-1:
R5-197106
38.508-2:
R5-211861
38.521-3:
R5-211052
R5-211709
R5-211888
38.905:
R5-211747
R5-211902</t>
  </si>
  <si>
    <t>TR 38.905: Add to ref sens table indication that no exceptions applies</t>
  </si>
  <si>
    <t>Check for MSD=0 TP RefSens and TP Analysis, after RAN4 replies to R5-211609</t>
  </si>
  <si>
    <t>Need to add for MSD=0 TP RefSens and TP Analysis, after RAN4 replies to R5-211609</t>
  </si>
  <si>
    <t>Some TCs(6.3B.4.4, 6.5B.2.4.2, 6.5B.5.4) missing
6.4B.1.4 is unfinished for extreme condition
6.4B.2.4.1, 6.4B.2.4.2, 6.4B.2.4.3, 6.4B.2.4.4, 6.5B.1.4 will be tested anchor agnostic, but MU&amp;TT needs to be don on 38.521-2</t>
  </si>
  <si>
    <t>R5-211661
R5-211859
R5-211710</t>
  </si>
  <si>
    <t>R5-211661
R5-211859
R5-211711</t>
  </si>
  <si>
    <t>R5-211662
R5-211860</t>
  </si>
  <si>
    <t>38.508-1:
R5-184476
R5-186851
R5-191332
R5-197994
R5-201020
R5-201027
38.521-2:
R5-201330
R5-202896
R5-202897
R5-202898
R5-202899
R5-202900
R5-204856
R5-204860
R5-204920
R5-206822
R5-206825
R5-211693
R5-211866
R5-211868
R5-211923
38.903:
R5-203323
R5-203324
R5-203325
R5-204887
R5-204888
R5-204889
R5-204945
R5-204890
R5-204190
R5-204891
R5-204946
R5-204947
R5-206837
38.533:
R5-211640</t>
  </si>
  <si>
    <t>MU/TT remaining:
- 6.3.3.2 / 6.3.4.2 / 6.3.4.3 / 6.4.2.3 / 7.4 / 7.5 / 7.6.2
TC completion 60%
- 6.3.4.2
TC completion 70%
- 6.3.3.2 / 6.3.4.3
TC completion 80%
- 6.4.2.3 / 7.4
TC completion 90%
- 6.5.3.3 / 7.5 / 7.6.2
Minimum conformance requirement /pending RAN4: 
- 7.5 / 6.4.2.1 / 6.4.2.2 / 6.4.2.3 / 6.4.2.4 / 6.4.2.5
Extreme condition
- 6.2.1.1 / 6.3.1 / 7.3.4</t>
  </si>
  <si>
    <t xml:space="preserve">38.508-1:
R5-206861
R5-206306
R5-211032
R5-211033
</t>
  </si>
  <si>
    <t>38.508-1:
R5-197106
R5-211034</t>
  </si>
  <si>
    <t>38.508-1:
R5-197106</t>
  </si>
  <si>
    <t>Overall #WP items:
Phase 1 #WP items:
Phase 1.5 #WP items:
Phase 2#WP items:
Phase 3#WP items:
Phase 4#WP items:
Phase 5#WP items:
Phase 6#WP items:
Phase 7#WP items:
Phase 8#WP items:
Phase 9#WP items:
Phase 10#WP items:
Phase 11#WP items:
Phase 12#WP items:</t>
  </si>
  <si>
    <t>26.1%
(+1.7%)</t>
  </si>
  <si>
    <t>1448
(-9)</t>
  </si>
  <si>
    <t>434
(+12)</t>
  </si>
  <si>
    <t>209
(+17)</t>
  </si>
  <si>
    <t>95.9%
(+8.3%)</t>
  </si>
  <si>
    <t>32</t>
  </si>
  <si>
    <t>24
(+1)</t>
  </si>
  <si>
    <t>24
(+6)</t>
  </si>
  <si>
    <t>82.6%
(+1.5%)</t>
  </si>
  <si>
    <t>4</t>
  </si>
  <si>
    <t>33.3%</t>
  </si>
  <si>
    <t>2</t>
  </si>
  <si>
    <t>19.2%
(-1.5%)</t>
  </si>
  <si>
    <t>15
(+1)</t>
  </si>
  <si>
    <t>3</t>
  </si>
  <si>
    <t>0.0%</t>
  </si>
  <si>
    <t>8</t>
  </si>
  <si>
    <t>0</t>
  </si>
  <si>
    <t>13.8%</t>
  </si>
  <si>
    <t>82</t>
  </si>
  <si>
    <t>10</t>
  </si>
  <si>
    <t>3.4%</t>
  </si>
  <si>
    <t>7</t>
  </si>
  <si>
    <t>0.3%</t>
  </si>
  <si>
    <t>59</t>
  </si>
  <si>
    <t>6.2%</t>
  </si>
  <si>
    <t>51
(-8)</t>
  </si>
  <si>
    <t>13.3%</t>
  </si>
  <si>
    <t>45</t>
  </si>
  <si>
    <t>6</t>
  </si>
  <si>
    <t>28.1%</t>
  </si>
  <si>
    <t>53.1%</t>
  </si>
  <si>
    <t>51.0%
(+17.4%)</t>
  </si>
  <si>
    <t>111</t>
  </si>
  <si>
    <t>50
(+11)</t>
  </si>
  <si>
    <t>37
(+8)</t>
  </si>
  <si>
    <t>25.9%
(+0.7%)</t>
  </si>
  <si>
    <t>214
(-1)</t>
  </si>
  <si>
    <t>57</t>
  </si>
  <si>
    <t>50</t>
  </si>
  <si>
    <t>24.5%
(+0.5%)</t>
  </si>
  <si>
    <t>160</t>
  </si>
  <si>
    <t>46</t>
  </si>
  <si>
    <t>36
(+3)</t>
  </si>
  <si>
    <t>21.7%</t>
  </si>
  <si>
    <t>62</t>
  </si>
  <si>
    <t>18</t>
  </si>
  <si>
    <t>12</t>
  </si>
  <si>
    <t>19.2%
(-5.4%)</t>
  </si>
  <si>
    <t>16.8%
(+0.3%)</t>
  </si>
  <si>
    <t>231</t>
  </si>
  <si>
    <t>129</t>
  </si>
  <si>
    <t>16</t>
  </si>
  <si>
    <t>18.7%</t>
  </si>
  <si>
    <t>165</t>
  </si>
  <si>
    <t>51</t>
  </si>
  <si>
    <t>26.7%
(-1.0%)</t>
  </si>
  <si>
    <t>18.4%
(-1.3%)</t>
  </si>
  <si>
    <t>31</t>
  </si>
  <si>
    <t>7.8%
(-0.6%)</t>
  </si>
  <si>
    <t>78</t>
  </si>
  <si>
    <t>11.1%</t>
  </si>
  <si>
    <t>9</t>
  </si>
  <si>
    <t xml:space="preserve">Opt 2: RAN5#85 (Nov-19)
</t>
  </si>
  <si>
    <t xml:space="preserve">Opt 2: RAN5#87-e (May-20)
</t>
  </si>
  <si>
    <t xml:space="preserve">Opt 2: RAN5#89-e (Nov-20)
</t>
  </si>
  <si>
    <t xml:space="preserve">Opt 2: RAN5#91-e (May-21)
</t>
  </si>
  <si>
    <t xml:space="preserve">Opt 2: RAN5#88-e (Aug-20)
</t>
  </si>
  <si>
    <t xml:space="preserve">Opt 2: RAN5#86-e (Feb-20)
</t>
  </si>
  <si>
    <t xml:space="preserve">Opt 2: RAN5#90-e (Feb-21)
</t>
  </si>
  <si>
    <t xml:space="preserve">Opt 3: RAN5#91-e (May-21)
</t>
  </si>
  <si>
    <t xml:space="preserve">Opt 3: RAN5#86-e (Feb-20)
</t>
  </si>
  <si>
    <t xml:space="preserve">Opt 3: RAN5#88-e (Aug-20)
</t>
  </si>
  <si>
    <t xml:space="preserve">Opt 3: RAN5#89-e (Nov-20)
</t>
  </si>
  <si>
    <t xml:space="preserve">Opt 3: RAN5#90-e (Feb-21)
</t>
  </si>
  <si>
    <t xml:space="preserve">Opt 3: RAN5#87-e (May-20)
</t>
  </si>
  <si>
    <t xml:space="preserve">Opt 3: RAN5#85 (Nov-19)
</t>
  </si>
  <si>
    <t xml:space="preserve">Opt 3: RAN5#92-e (Aug-21)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</si>
</sst>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8"/>
      <color theme="1"/>
      <name val="Calibri"/>
      <family val="2"/>
    </font>
    <font>
      <sz val="16"/>
      <color indexed="8"/>
      <name val="Calibri"/>
      <family val="2"/>
    </font>
    <font>
      <b/>
      <sz val="10"/>
      <color indexed="8"/>
      <name val="Calibri"/>
      <family val="2"/>
    </font>
    <font>
      <b/>
      <sz val="14"/>
      <color indexed="8"/>
      <name val="Calibri"/>
      <family val="2"/>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alibri"/>
      <family val="2"/>
      <scheme val="minor"/>
    </font>
    <font>
      <b/>
      <sz val="11"/>
      <name val="Calibri"/>
      <family val="2"/>
      <scheme val="minor"/>
    </font>
    <font>
      <sz val="12"/>
      <color theme="1"/>
      <name val="Calibri"/>
      <family val="2"/>
      <scheme val="minor"/>
    </font>
    <font>
      <sz val="11"/>
      <name val="Calibri"/>
      <family val="2"/>
      <scheme val="minor"/>
    </font>
    <font>
      <sz val="12"/>
      <name val="Calibri"/>
      <family val="2"/>
      <scheme val="minor"/>
    </font>
    <font>
      <b/>
      <sz val="10"/>
      <color theme="1"/>
      <name val="Calibri"/>
      <family val="2"/>
      <scheme val="minor"/>
    </font>
    <font>
      <sz val="8"/>
      <color theme="1"/>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name val="Calibri"/>
      <family val="2"/>
      <scheme val="minor"/>
    </font>
    <font>
      <b/>
      <sz val="14"/>
      <name val="Calibri"/>
      <family val="2"/>
      <scheme val="minor"/>
    </font>
    <font>
      <b/>
      <sz val="10"/>
      <name val="Calibri"/>
      <family val="2"/>
      <scheme val="minor"/>
    </font>
    <font>
      <sz val="9"/>
      <color theme="1"/>
      <name val="Calibri"/>
      <family val="2"/>
      <scheme val="minor"/>
    </font>
    <font>
      <sz val="10"/>
      <name val="Calibri"/>
      <family val="2"/>
      <scheme val="minor"/>
    </font>
    <font>
      <sz val="11"/>
      <color theme="1"/>
      <name val="Arial"/>
      <family val="2"/>
    </font>
    <font>
      <b/>
      <sz val="14"/>
      <color theme="1"/>
      <name val="Arial"/>
      <family val="2"/>
    </font>
    <font>
      <sz val="10"/>
      <color rgb="FFFF0000"/>
      <name val="Calibri"/>
      <family val="2"/>
      <scheme val="minor"/>
    </font>
    <font>
      <b/>
      <sz val="10"/>
      <color theme="1"/>
      <name val="Arial"/>
      <family val="2"/>
    </font>
    <font>
      <sz val="9"/>
      <color theme="1"/>
      <name val="Arial"/>
      <family val="2"/>
    </font>
    <font>
      <sz val="11"/>
      <color theme="1"/>
      <name val="Calibri"/>
      <family val="2"/>
      <scheme val="minor"/>
    </font>
    <font>
      <b/>
      <sz val="12"/>
      <color theme="1"/>
      <name val="Arial"/>
      <family val="2"/>
    </font>
    <font>
      <sz val="10"/>
      <color theme="1"/>
      <name val="Arial"/>
      <family val="2"/>
    </font>
    <font>
      <b/>
      <sz val="11"/>
      <color theme="1"/>
      <name val="Arial"/>
      <family val="2"/>
    </font>
    <font>
      <b/>
      <sz val="20"/>
      <name val="Calibri"/>
      <family val="2"/>
      <scheme val="minor"/>
    </font>
    <font>
      <b/>
      <sz val="14"/>
      <color indexed="10"/>
      <name val="Calibri"/>
      <family val="2"/>
    </font>
    <font>
      <u/>
      <sz val="11"/>
      <name val="Calibri"/>
      <family val="2"/>
      <scheme val="minor"/>
    </font>
    <font>
      <b/>
      <sz val="8"/>
      <name val="Calibri"/>
      <family val="2"/>
      <scheme val="minor"/>
    </font>
    <font>
      <sz val="9"/>
      <name val="Calibri"/>
      <family val="2"/>
      <scheme val="minor"/>
    </font>
    <font>
      <b/>
      <sz val="8"/>
      <color theme="1"/>
      <name val="Arial"/>
      <family val="2"/>
    </font>
    <font>
      <sz val="14"/>
      <color theme="1"/>
      <name val="Calibri"/>
      <family val="2"/>
      <scheme val="minor"/>
    </font>
    <font>
      <sz val="9"/>
      <color rgb="FFFF0000"/>
      <name val="Calibri"/>
      <family val="2"/>
      <scheme val="minor"/>
    </font>
    <font>
      <b/>
      <sz val="8"/>
      <color rgb="FFFF0000"/>
      <name val="Arial"/>
      <family val="2"/>
    </font>
    <font>
      <b/>
      <sz val="10"/>
      <color rgb="FFFF0000"/>
      <name val="Calibri"/>
      <family val="2"/>
      <scheme val="minor"/>
    </font>
    <font>
      <sz val="10"/>
      <name val="Arial"/>
      <family val="2"/>
    </font>
  </fonts>
  <fills count="16">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s>
  <cellStyleXfs count="6">
    <xf numFmtId="0" fontId="0" fillId="0" borderId="0"/>
    <xf numFmtId="0" fontId="10" fillId="0" borderId="0" applyNumberFormat="0" applyFill="0" applyBorder="0" applyAlignment="0" applyProtection="0"/>
    <xf numFmtId="0" fontId="7" fillId="0" borderId="0"/>
    <xf numFmtId="0" fontId="32" fillId="0" borderId="0"/>
    <xf numFmtId="0" fontId="10" fillId="0" borderId="0" applyNumberFormat="0" applyFill="0" applyBorder="0" applyAlignment="0" applyProtection="0"/>
    <xf numFmtId="0" fontId="1" fillId="0" borderId="0"/>
  </cellStyleXfs>
  <cellXfs count="227">
    <xf numFmtId="0" fontId="0" fillId="0" borderId="0" xfId="0"/>
    <xf numFmtId="0" fontId="11" fillId="5" borderId="3" xfId="0" applyFont="1" applyFill="1" applyBorder="1" applyAlignment="1">
      <alignment horizontal="left" vertical="top"/>
    </xf>
    <xf numFmtId="0" fontId="7" fillId="5" borderId="9" xfId="2" applyFill="1" applyBorder="1" applyAlignment="1">
      <alignment horizontal="left" vertical="top"/>
    </xf>
    <xf numFmtId="0" fontId="7" fillId="5" borderId="3" xfId="2" applyFill="1" applyBorder="1" applyAlignment="1">
      <alignment horizontal="left" vertical="top"/>
    </xf>
    <xf numFmtId="0" fontId="19" fillId="5" borderId="3" xfId="0" applyFont="1" applyFill="1" applyBorder="1" applyAlignment="1">
      <alignment horizontal="left" vertical="top"/>
    </xf>
    <xf numFmtId="0" fontId="9" fillId="5" borderId="7" xfId="2" applyFont="1" applyFill="1" applyBorder="1" applyAlignment="1">
      <alignment horizontal="left" vertical="top"/>
    </xf>
    <xf numFmtId="0" fontId="9" fillId="5" borderId="8" xfId="2" applyFont="1" applyFill="1" applyBorder="1" applyAlignment="1">
      <alignment horizontal="left" vertical="top"/>
    </xf>
    <xf numFmtId="0" fontId="20" fillId="5" borderId="8" xfId="0" applyFont="1" applyFill="1" applyBorder="1" applyAlignment="1">
      <alignment horizontal="left" vertical="top"/>
    </xf>
    <xf numFmtId="0" fontId="17" fillId="5" borderId="8" xfId="0" applyFont="1" applyFill="1" applyBorder="1" applyAlignment="1">
      <alignment horizontal="left" vertical="top"/>
    </xf>
    <xf numFmtId="0" fontId="17" fillId="5" borderId="7" xfId="0" applyFont="1" applyFill="1" applyBorder="1" applyAlignment="1">
      <alignment horizontal="left" vertical="top"/>
    </xf>
    <xf numFmtId="0" fontId="23" fillId="13" borderId="5" xfId="2" applyFont="1" applyFill="1" applyBorder="1" applyAlignment="1">
      <alignment horizontal="left" vertical="top"/>
    </xf>
    <xf numFmtId="0" fontId="23" fillId="13" borderId="5" xfId="0" applyFont="1" applyFill="1" applyBorder="1" applyAlignment="1">
      <alignment horizontal="left" vertical="top"/>
    </xf>
    <xf numFmtId="0" fontId="17" fillId="5" borderId="16" xfId="0" applyFont="1" applyFill="1" applyBorder="1" applyAlignment="1">
      <alignment horizontal="left" vertical="top"/>
    </xf>
    <xf numFmtId="0" fontId="26" fillId="0" borderId="1" xfId="2" applyFont="1" applyFill="1" applyBorder="1" applyAlignment="1">
      <alignment horizontal="left" vertical="top"/>
    </xf>
    <xf numFmtId="9" fontId="27" fillId="2" borderId="16" xfId="0" applyNumberFormat="1" applyFont="1" applyFill="1" applyBorder="1" applyAlignment="1">
      <alignment horizontal="center" vertical="top"/>
    </xf>
    <xf numFmtId="9" fontId="21" fillId="2" borderId="16" xfId="0" applyNumberFormat="1" applyFont="1" applyFill="1" applyBorder="1" applyAlignment="1">
      <alignment horizontal="center" vertical="top"/>
    </xf>
    <xf numFmtId="0" fontId="9" fillId="5" borderId="3" xfId="2" applyFont="1" applyFill="1" applyBorder="1" applyAlignment="1">
      <alignment horizontal="left" vertical="top"/>
    </xf>
    <xf numFmtId="0" fontId="32" fillId="7" borderId="0" xfId="3" applyFill="1" applyAlignment="1">
      <alignment horizontal="left" vertical="top"/>
    </xf>
    <xf numFmtId="0" fontId="32" fillId="7" borderId="2" xfId="3" applyFill="1" applyBorder="1" applyAlignment="1">
      <alignment horizontal="left" vertical="top"/>
    </xf>
    <xf numFmtId="0" fontId="32" fillId="7" borderId="8" xfId="3" applyFill="1" applyBorder="1" applyAlignment="1">
      <alignment horizontal="left" vertical="top"/>
    </xf>
    <xf numFmtId="0" fontId="33" fillId="7" borderId="0" xfId="3" applyFont="1" applyFill="1" applyBorder="1" applyAlignment="1">
      <alignment horizontal="left" vertical="top"/>
    </xf>
    <xf numFmtId="0" fontId="27" fillId="7" borderId="0" xfId="3" applyFont="1" applyFill="1" applyBorder="1" applyAlignment="1">
      <alignment horizontal="left" vertical="top"/>
    </xf>
    <xf numFmtId="0" fontId="11" fillId="7" borderId="2" xfId="3" applyFont="1" applyFill="1" applyBorder="1" applyAlignment="1">
      <alignment horizontal="left" vertical="top"/>
    </xf>
    <xf numFmtId="0" fontId="30" fillId="3" borderId="3" xfId="3" applyFont="1" applyFill="1" applyBorder="1" applyAlignment="1">
      <alignment horizontal="center" vertical="top" wrapText="1"/>
    </xf>
    <xf numFmtId="0" fontId="31" fillId="3" borderId="1" xfId="3" applyFont="1" applyFill="1" applyBorder="1" applyAlignment="1">
      <alignment horizontal="center" vertical="top" wrapText="1"/>
    </xf>
    <xf numFmtId="0" fontId="30" fillId="3" borderId="1" xfId="3" applyFont="1" applyFill="1" applyBorder="1" applyAlignment="1">
      <alignment horizontal="center" vertical="top"/>
    </xf>
    <xf numFmtId="0" fontId="34" fillId="7" borderId="0" xfId="3" applyFont="1" applyFill="1" applyBorder="1" applyAlignment="1">
      <alignment horizontal="left" vertical="top"/>
    </xf>
    <xf numFmtId="0" fontId="11" fillId="7" borderId="8" xfId="3" applyFont="1" applyFill="1" applyBorder="1" applyAlignment="1">
      <alignment horizontal="left" vertical="top"/>
    </xf>
    <xf numFmtId="0" fontId="11" fillId="7" borderId="0" xfId="3" applyFont="1" applyFill="1" applyAlignment="1">
      <alignment horizontal="left" vertical="top"/>
    </xf>
    <xf numFmtId="0" fontId="27" fillId="7" borderId="1" xfId="3" applyFont="1" applyFill="1" applyBorder="1" applyAlignment="1">
      <alignment horizontal="center" vertical="top" wrapText="1"/>
    </xf>
    <xf numFmtId="0" fontId="21" fillId="7" borderId="1" xfId="3" applyFont="1" applyFill="1" applyBorder="1" applyAlignment="1">
      <alignment horizontal="left" vertical="top" wrapText="1"/>
    </xf>
    <xf numFmtId="0" fontId="30" fillId="7" borderId="0" xfId="3" applyFont="1" applyFill="1" applyBorder="1" applyAlignment="1">
      <alignment horizontal="left" vertical="top"/>
    </xf>
    <xf numFmtId="0" fontId="7" fillId="0" borderId="1" xfId="2" applyFont="1" applyFill="1" applyBorder="1" applyAlignment="1">
      <alignment horizontal="left" vertical="top"/>
    </xf>
    <xf numFmtId="0" fontId="7" fillId="0" borderId="1" xfId="2" applyFont="1" applyFill="1" applyBorder="1" applyAlignment="1">
      <alignment horizontal="left" vertical="top" wrapText="1"/>
    </xf>
    <xf numFmtId="0" fontId="34" fillId="7" borderId="1" xfId="3" applyFont="1" applyFill="1" applyBorder="1" applyAlignment="1">
      <alignment horizontal="center" vertical="top" wrapText="1"/>
    </xf>
    <xf numFmtId="0" fontId="21" fillId="7" borderId="0" xfId="3" applyFont="1" applyFill="1" applyBorder="1" applyAlignment="1">
      <alignment horizontal="left" vertical="top" wrapText="1"/>
    </xf>
    <xf numFmtId="0" fontId="27" fillId="7" borderId="0" xfId="3" applyFont="1" applyFill="1" applyAlignment="1">
      <alignment horizontal="left" vertical="top"/>
    </xf>
    <xf numFmtId="0" fontId="30" fillId="3" borderId="19" xfId="3" applyFont="1" applyFill="1" applyBorder="1" applyAlignment="1">
      <alignment horizontal="center" vertical="top" wrapText="1"/>
    </xf>
    <xf numFmtId="0" fontId="31" fillId="3" borderId="19" xfId="3" applyFont="1" applyFill="1" applyBorder="1" applyAlignment="1">
      <alignment horizontal="center" vertical="top" wrapText="1"/>
    </xf>
    <xf numFmtId="0" fontId="30" fillId="3" borderId="19" xfId="3" applyFont="1" applyFill="1" applyBorder="1" applyAlignment="1">
      <alignment horizontal="center" vertical="top"/>
    </xf>
    <xf numFmtId="0" fontId="7" fillId="0" borderId="29" xfId="2" applyFont="1" applyFill="1" applyBorder="1" applyAlignment="1">
      <alignment horizontal="center" vertical="top"/>
    </xf>
    <xf numFmtId="0" fontId="7" fillId="0" borderId="30" xfId="2" applyFont="1" applyFill="1" applyBorder="1" applyAlignment="1">
      <alignment horizontal="left" vertical="top"/>
    </xf>
    <xf numFmtId="0" fontId="7" fillId="0" borderId="30" xfId="2" applyFont="1" applyFill="1" applyBorder="1" applyAlignment="1">
      <alignment horizontal="left" vertical="top" wrapText="1"/>
    </xf>
    <xf numFmtId="0" fontId="27" fillId="7" borderId="30" xfId="3" applyFont="1" applyFill="1" applyBorder="1" applyAlignment="1">
      <alignment horizontal="center" vertical="top" wrapText="1"/>
    </xf>
    <xf numFmtId="0" fontId="34" fillId="7" borderId="30" xfId="3" applyFont="1" applyFill="1" applyBorder="1" applyAlignment="1">
      <alignment horizontal="center" vertical="top" wrapText="1"/>
    </xf>
    <xf numFmtId="0" fontId="7" fillId="0" borderId="32" xfId="2" applyFont="1" applyFill="1" applyBorder="1" applyAlignment="1">
      <alignment horizontal="center" vertical="top"/>
    </xf>
    <xf numFmtId="0" fontId="7" fillId="0" borderId="33" xfId="2" applyFont="1" applyFill="1" applyBorder="1" applyAlignment="1">
      <alignment horizontal="left" vertical="top"/>
    </xf>
    <xf numFmtId="0" fontId="7" fillId="0" borderId="33" xfId="2" applyFont="1" applyFill="1" applyBorder="1" applyAlignment="1">
      <alignment horizontal="left" vertical="top" wrapText="1"/>
    </xf>
    <xf numFmtId="0" fontId="27" fillId="7" borderId="33" xfId="3" applyFont="1" applyFill="1" applyBorder="1" applyAlignment="1">
      <alignment horizontal="center" vertical="top" wrapText="1"/>
    </xf>
    <xf numFmtId="0" fontId="34" fillId="7" borderId="33" xfId="3" applyFont="1" applyFill="1" applyBorder="1" applyAlignment="1">
      <alignment horizontal="center" vertical="top" wrapText="1"/>
    </xf>
    <xf numFmtId="0" fontId="7" fillId="0" borderId="34" xfId="2" applyFont="1" applyFill="1" applyBorder="1" applyAlignment="1">
      <alignment horizontal="center" vertical="top"/>
    </xf>
    <xf numFmtId="0" fontId="27" fillId="7" borderId="23" xfId="3" applyFont="1" applyFill="1" applyBorder="1" applyAlignment="1">
      <alignment horizontal="left" vertical="top"/>
    </xf>
    <xf numFmtId="0" fontId="7" fillId="0" borderId="35" xfId="2" applyFont="1" applyFill="1" applyBorder="1" applyAlignment="1">
      <alignment horizontal="center" vertical="top"/>
    </xf>
    <xf numFmtId="0" fontId="7" fillId="0" borderId="36" xfId="2" applyFont="1" applyFill="1" applyBorder="1" applyAlignment="1">
      <alignment horizontal="left" vertical="top"/>
    </xf>
    <xf numFmtId="0" fontId="7" fillId="0" borderId="36" xfId="2" applyFont="1" applyFill="1" applyBorder="1" applyAlignment="1">
      <alignment horizontal="left" vertical="top" wrapText="1"/>
    </xf>
    <xf numFmtId="0" fontId="27" fillId="7" borderId="36" xfId="3" applyFont="1" applyFill="1" applyBorder="1" applyAlignment="1">
      <alignment horizontal="center" vertical="top" wrapText="1"/>
    </xf>
    <xf numFmtId="0" fontId="34" fillId="7" borderId="36" xfId="3" applyFont="1" applyFill="1" applyBorder="1" applyAlignment="1">
      <alignment horizontal="center" vertical="top" wrapText="1"/>
    </xf>
    <xf numFmtId="0" fontId="27" fillId="7" borderId="22" xfId="3" applyFont="1" applyFill="1" applyBorder="1" applyAlignment="1">
      <alignment horizontal="left" vertical="top"/>
    </xf>
    <xf numFmtId="0" fontId="21" fillId="7" borderId="28" xfId="3" applyFont="1" applyFill="1" applyBorder="1" applyAlignment="1">
      <alignment horizontal="left" vertical="top" wrapText="1"/>
    </xf>
    <xf numFmtId="0" fontId="21" fillId="7" borderId="38" xfId="3" applyFont="1" applyFill="1" applyBorder="1" applyAlignment="1">
      <alignment horizontal="center" vertical="center" wrapText="1"/>
    </xf>
    <xf numFmtId="0" fontId="21" fillId="7" borderId="25" xfId="3" applyFont="1" applyFill="1" applyBorder="1" applyAlignment="1">
      <alignment horizontal="center" vertical="center" wrapText="1"/>
    </xf>
    <xf numFmtId="0" fontId="21" fillId="4" borderId="19" xfId="3" applyFont="1" applyFill="1" applyBorder="1" applyAlignment="1">
      <alignment horizontal="center" vertical="top" wrapText="1"/>
    </xf>
    <xf numFmtId="0" fontId="21" fillId="7" borderId="31" xfId="3" applyFont="1" applyFill="1" applyBorder="1" applyAlignment="1">
      <alignment horizontal="left" vertical="top" wrapText="1"/>
    </xf>
    <xf numFmtId="0" fontId="21" fillId="7" borderId="39" xfId="3" applyFont="1" applyFill="1" applyBorder="1" applyAlignment="1">
      <alignment horizontal="center" vertical="center" wrapText="1"/>
    </xf>
    <xf numFmtId="0" fontId="21" fillId="7" borderId="20" xfId="3" applyFont="1" applyFill="1" applyBorder="1" applyAlignment="1">
      <alignment horizontal="center" vertical="center" wrapText="1"/>
    </xf>
    <xf numFmtId="0" fontId="21" fillId="7" borderId="10" xfId="3" applyFont="1" applyFill="1" applyBorder="1" applyAlignment="1">
      <alignment horizontal="left" vertical="top" wrapText="1"/>
    </xf>
    <xf numFmtId="0" fontId="21" fillId="7" borderId="4" xfId="3" applyFont="1" applyFill="1" applyBorder="1" applyAlignment="1">
      <alignment horizontal="left" vertical="top" wrapText="1"/>
    </xf>
    <xf numFmtId="0" fontId="21" fillId="7" borderId="40" xfId="3" applyFont="1" applyFill="1" applyBorder="1" applyAlignment="1">
      <alignment horizontal="left" vertical="top" wrapText="1"/>
    </xf>
    <xf numFmtId="0" fontId="21" fillId="7" borderId="24" xfId="3" applyFont="1" applyFill="1" applyBorder="1" applyAlignment="1">
      <alignment horizontal="center" vertical="center" wrapText="1"/>
    </xf>
    <xf numFmtId="0" fontId="21" fillId="7" borderId="21" xfId="3" applyFont="1" applyFill="1" applyBorder="1" applyAlignment="1">
      <alignment horizontal="center" vertical="center" wrapText="1"/>
    </xf>
    <xf numFmtId="0" fontId="21" fillId="7" borderId="26" xfId="3" applyFont="1" applyFill="1" applyBorder="1" applyAlignment="1">
      <alignment horizontal="left" vertical="top" wrapText="1"/>
    </xf>
    <xf numFmtId="0" fontId="21" fillId="7" borderId="27" xfId="3" applyFont="1" applyFill="1" applyBorder="1" applyAlignment="1">
      <alignment horizontal="left" vertical="top" wrapText="1"/>
    </xf>
    <xf numFmtId="0" fontId="12" fillId="3" borderId="16" xfId="2" applyFont="1" applyFill="1" applyBorder="1" applyAlignment="1">
      <alignment horizontal="center" vertical="top"/>
    </xf>
    <xf numFmtId="0" fontId="14" fillId="5" borderId="3" xfId="2" applyFont="1" applyFill="1" applyBorder="1" applyAlignment="1">
      <alignment horizontal="left" vertical="top"/>
    </xf>
    <xf numFmtId="0" fontId="14" fillId="5" borderId="7" xfId="2" applyFont="1" applyFill="1" applyBorder="1" applyAlignment="1">
      <alignment horizontal="left" vertical="top"/>
    </xf>
    <xf numFmtId="0" fontId="14" fillId="0" borderId="1" xfId="2" applyFont="1" applyBorder="1" applyAlignment="1">
      <alignment horizontal="left" vertical="top"/>
    </xf>
    <xf numFmtId="0" fontId="8" fillId="3" borderId="1" xfId="2" applyFont="1" applyFill="1" applyBorder="1" applyAlignment="1">
      <alignment horizontal="center" vertical="top"/>
    </xf>
    <xf numFmtId="0" fontId="8" fillId="3" borderId="4" xfId="2" applyFont="1" applyFill="1" applyBorder="1" applyAlignment="1">
      <alignment horizontal="center" vertical="top"/>
    </xf>
    <xf numFmtId="1" fontId="21" fillId="2" borderId="16" xfId="0" applyNumberFormat="1" applyFont="1" applyFill="1" applyBorder="1" applyAlignment="1">
      <alignment horizontal="center" vertical="top"/>
    </xf>
    <xf numFmtId="0" fontId="26" fillId="0" borderId="1" xfId="2" applyFont="1" applyBorder="1" applyAlignment="1">
      <alignment horizontal="left" vertical="top"/>
    </xf>
    <xf numFmtId="0" fontId="22" fillId="12" borderId="1" xfId="2" applyFont="1" applyFill="1" applyBorder="1" applyAlignment="1">
      <alignment horizontal="left" vertical="top"/>
    </xf>
    <xf numFmtId="0" fontId="29" fillId="0" borderId="1" xfId="2" applyFont="1" applyBorder="1" applyAlignment="1">
      <alignment horizontal="left" vertical="top"/>
    </xf>
    <xf numFmtId="0" fontId="7" fillId="0" borderId="0" xfId="2" applyAlignment="1">
      <alignment horizontal="left" vertical="top"/>
    </xf>
    <xf numFmtId="0" fontId="15" fillId="3" borderId="1" xfId="2" applyFont="1" applyFill="1" applyBorder="1" applyAlignment="1">
      <alignment horizontal="right" vertical="top"/>
    </xf>
    <xf numFmtId="0" fontId="15" fillId="4" borderId="0" xfId="2" applyFont="1" applyFill="1" applyAlignment="1">
      <alignment horizontal="left" vertical="top"/>
    </xf>
    <xf numFmtId="0" fontId="13" fillId="4" borderId="0" xfId="2" applyFont="1" applyFill="1" applyAlignment="1">
      <alignment horizontal="left" vertical="top"/>
    </xf>
    <xf numFmtId="0" fontId="12" fillId="3" borderId="16" xfId="2" applyFont="1" applyFill="1" applyBorder="1" applyAlignment="1">
      <alignment horizontal="left" vertical="top"/>
    </xf>
    <xf numFmtId="0" fontId="0" fillId="5" borderId="3" xfId="0" applyFill="1" applyBorder="1" applyAlignment="1">
      <alignment horizontal="left" vertical="top"/>
    </xf>
    <xf numFmtId="0" fontId="14" fillId="5" borderId="1" xfId="2" applyFont="1" applyFill="1" applyBorder="1" applyAlignment="1">
      <alignment horizontal="left" vertical="top"/>
    </xf>
    <xf numFmtId="0" fontId="14" fillId="5" borderId="3" xfId="2" applyFont="1" applyFill="1" applyBorder="1" applyAlignment="1">
      <alignment horizontal="center" vertical="top"/>
    </xf>
    <xf numFmtId="0" fontId="22" fillId="5" borderId="3" xfId="2" applyFont="1" applyFill="1" applyBorder="1" applyAlignment="1">
      <alignment horizontal="left" vertical="top"/>
    </xf>
    <xf numFmtId="0" fontId="7" fillId="5" borderId="5" xfId="2" applyFill="1" applyBorder="1" applyAlignment="1">
      <alignment horizontal="left" vertical="top"/>
    </xf>
    <xf numFmtId="0" fontId="36" fillId="3" borderId="0" xfId="2" applyFont="1" applyFill="1" applyAlignment="1">
      <alignment horizontal="left" vertical="top"/>
    </xf>
    <xf numFmtId="0" fontId="36" fillId="3" borderId="0" xfId="2" applyFont="1" applyFill="1" applyAlignment="1">
      <alignment horizontal="center" vertical="top"/>
    </xf>
    <xf numFmtId="0" fontId="39" fillId="3" borderId="0" xfId="2" applyFont="1" applyFill="1" applyAlignment="1">
      <alignment horizontal="left" vertical="top"/>
    </xf>
    <xf numFmtId="0" fontId="7" fillId="3" borderId="0" xfId="2" applyFill="1" applyAlignment="1">
      <alignment horizontal="right" vertical="top"/>
    </xf>
    <xf numFmtId="0" fontId="7" fillId="5" borderId="41" xfId="2" applyFill="1" applyBorder="1" applyAlignment="1">
      <alignment horizontal="left" vertical="top"/>
    </xf>
    <xf numFmtId="0" fontId="7" fillId="5" borderId="0" xfId="2" applyFill="1" applyAlignment="1">
      <alignment horizontal="left" vertical="top"/>
    </xf>
    <xf numFmtId="0" fontId="0" fillId="11" borderId="0" xfId="0" applyFill="1" applyAlignment="1">
      <alignment horizontal="left" vertical="top"/>
    </xf>
    <xf numFmtId="0" fontId="14" fillId="5" borderId="16" xfId="2" applyFont="1" applyFill="1" applyBorder="1" applyAlignment="1">
      <alignment horizontal="left" vertical="top"/>
    </xf>
    <xf numFmtId="0" fontId="14" fillId="5" borderId="7" xfId="2" applyFont="1" applyFill="1" applyBorder="1" applyAlignment="1">
      <alignment horizontal="center" vertical="top"/>
    </xf>
    <xf numFmtId="0" fontId="22" fillId="5" borderId="7" xfId="2" applyFont="1" applyFill="1" applyBorder="1" applyAlignment="1">
      <alignment horizontal="left" vertical="top"/>
    </xf>
    <xf numFmtId="0" fontId="40" fillId="12" borderId="4" xfId="2" applyFont="1" applyFill="1" applyBorder="1" applyAlignment="1">
      <alignment horizontal="center" vertical="top"/>
    </xf>
    <xf numFmtId="0" fontId="40" fillId="12" borderId="13" xfId="2" applyFont="1" applyFill="1" applyBorder="1" applyAlignment="1">
      <alignment horizontal="center" vertical="top"/>
    </xf>
    <xf numFmtId="0" fontId="40" fillId="12" borderId="13" xfId="2" applyFont="1" applyFill="1" applyBorder="1" applyAlignment="1">
      <alignment horizontal="left" vertical="top"/>
    </xf>
    <xf numFmtId="0" fontId="7" fillId="5" borderId="16" xfId="2" applyFill="1" applyBorder="1" applyAlignment="1">
      <alignment horizontal="left" vertical="top"/>
    </xf>
    <xf numFmtId="0" fontId="24" fillId="0" borderId="1" xfId="2" applyFont="1" applyBorder="1" applyAlignment="1">
      <alignment horizontal="left" vertical="top"/>
    </xf>
    <xf numFmtId="0" fontId="0" fillId="0" borderId="1" xfId="0" applyBorder="1" applyAlignment="1">
      <alignment horizontal="left" vertical="top"/>
    </xf>
    <xf numFmtId="0" fontId="0" fillId="5" borderId="1" xfId="0" applyFill="1" applyBorder="1" applyAlignment="1">
      <alignment horizontal="left" vertical="top"/>
    </xf>
    <xf numFmtId="0" fontId="14" fillId="0" borderId="1" xfId="2" applyFont="1" applyBorder="1" applyAlignment="1">
      <alignment horizontal="center" vertical="top"/>
    </xf>
    <xf numFmtId="0" fontId="22" fillId="0" borderId="1" xfId="2" applyFont="1" applyBorder="1" applyAlignment="1">
      <alignment horizontal="left" vertical="top"/>
    </xf>
    <xf numFmtId="0" fontId="7" fillId="0" borderId="1" xfId="2" applyBorder="1" applyAlignment="1">
      <alignment horizontal="left" vertical="top"/>
    </xf>
    <xf numFmtId="0" fontId="7" fillId="5" borderId="1" xfId="2" applyFill="1" applyBorder="1" applyAlignment="1">
      <alignment horizontal="left" vertical="top"/>
    </xf>
    <xf numFmtId="0" fontId="18" fillId="13" borderId="4" xfId="2" applyFont="1" applyFill="1" applyBorder="1" applyAlignment="1">
      <alignment horizontal="left" vertical="top"/>
    </xf>
    <xf numFmtId="0" fontId="16" fillId="13" borderId="4" xfId="2" applyFont="1" applyFill="1" applyBorder="1" applyAlignment="1">
      <alignment horizontal="center" vertical="top"/>
    </xf>
    <xf numFmtId="0" fontId="16" fillId="13" borderId="5" xfId="2" applyFont="1" applyFill="1" applyBorder="1" applyAlignment="1">
      <alignment horizontal="center" vertical="top"/>
    </xf>
    <xf numFmtId="0" fontId="16" fillId="13" borderId="5" xfId="2" applyFont="1" applyFill="1" applyBorder="1" applyAlignment="1">
      <alignment horizontal="left" vertical="top"/>
    </xf>
    <xf numFmtId="0" fontId="18" fillId="13" borderId="5" xfId="2" applyFont="1" applyFill="1" applyBorder="1" applyAlignment="1">
      <alignment horizontal="left" vertical="top"/>
    </xf>
    <xf numFmtId="0" fontId="25" fillId="12" borderId="4" xfId="2" applyFont="1" applyFill="1" applyBorder="1" applyAlignment="1">
      <alignment horizontal="center" vertical="top"/>
    </xf>
    <xf numFmtId="0" fontId="25" fillId="12" borderId="13" xfId="2" applyFont="1" applyFill="1" applyBorder="1" applyAlignment="1">
      <alignment horizontal="center" vertical="top"/>
    </xf>
    <xf numFmtId="0" fontId="25" fillId="12" borderId="13" xfId="2" applyFont="1" applyFill="1" applyBorder="1" applyAlignment="1">
      <alignment horizontal="left" vertical="top"/>
    </xf>
    <xf numFmtId="0" fontId="41" fillId="0" borderId="1" xfId="0" applyFont="1" applyBorder="1" applyAlignment="1">
      <alignment vertical="top"/>
    </xf>
    <xf numFmtId="0" fontId="11" fillId="0" borderId="1" xfId="2" quotePrefix="1" applyFont="1" applyBorder="1" applyAlignment="1">
      <alignment horizontal="left" vertical="top"/>
    </xf>
    <xf numFmtId="0" fontId="11" fillId="0" borderId="1" xfId="2" applyFont="1" applyBorder="1" applyAlignment="1">
      <alignment horizontal="left" vertical="top"/>
    </xf>
    <xf numFmtId="0" fontId="42" fillId="13" borderId="5" xfId="2" applyFont="1" applyFill="1" applyBorder="1" applyAlignment="1">
      <alignment horizontal="left" vertical="top"/>
    </xf>
    <xf numFmtId="0" fontId="16" fillId="0" borderId="1" xfId="2" applyFont="1" applyBorder="1" applyAlignment="1">
      <alignment horizontal="left" vertical="top"/>
    </xf>
    <xf numFmtId="0" fontId="16" fillId="13" borderId="4" xfId="2" applyFont="1" applyFill="1" applyBorder="1" applyAlignment="1">
      <alignment vertical="top"/>
    </xf>
    <xf numFmtId="0" fontId="7" fillId="5" borderId="1" xfId="2" applyFont="1" applyFill="1" applyBorder="1" applyAlignment="1">
      <alignment horizontal="left" vertical="top"/>
    </xf>
    <xf numFmtId="0" fontId="7" fillId="5" borderId="7" xfId="2" applyFont="1" applyFill="1" applyBorder="1" applyAlignment="1">
      <alignment horizontal="center" vertical="top"/>
    </xf>
    <xf numFmtId="0" fontId="17" fillId="5" borderId="7" xfId="2" applyFont="1" applyFill="1" applyBorder="1" applyAlignment="1">
      <alignment horizontal="left" vertical="top"/>
    </xf>
    <xf numFmtId="0" fontId="7" fillId="5" borderId="3" xfId="2" applyFont="1" applyFill="1" applyBorder="1" applyAlignment="1">
      <alignment horizontal="left" vertical="top"/>
    </xf>
    <xf numFmtId="0" fontId="43" fillId="12" borderId="4" xfId="2" applyFont="1" applyFill="1" applyBorder="1" applyAlignment="1">
      <alignment horizontal="center" vertical="top"/>
    </xf>
    <xf numFmtId="0" fontId="43" fillId="12" borderId="13" xfId="2" applyFont="1" applyFill="1" applyBorder="1" applyAlignment="1">
      <alignment horizontal="center" vertical="top"/>
    </xf>
    <xf numFmtId="0" fontId="43" fillId="12" borderId="13" xfId="2" applyFont="1" applyFill="1" applyBorder="1" applyAlignment="1">
      <alignment horizontal="left" vertical="top"/>
    </xf>
    <xf numFmtId="0" fontId="44" fillId="0" borderId="1" xfId="0" applyFont="1" applyBorder="1" applyAlignment="1">
      <alignment vertical="top"/>
    </xf>
    <xf numFmtId="0" fontId="45" fillId="0" borderId="1" xfId="2" applyFont="1" applyBorder="1" applyAlignment="1">
      <alignment horizontal="left" vertical="top"/>
    </xf>
    <xf numFmtId="0" fontId="14" fillId="3" borderId="1" xfId="2" applyFont="1" applyFill="1" applyBorder="1" applyAlignment="1">
      <alignment horizontal="right" vertical="top"/>
    </xf>
    <xf numFmtId="0" fontId="12" fillId="3" borderId="1" xfId="2" applyFont="1" applyFill="1" applyBorder="1" applyAlignment="1">
      <alignment horizontal="center" vertical="top"/>
    </xf>
    <xf numFmtId="0" fontId="14" fillId="3" borderId="0" xfId="2" applyFont="1" applyFill="1" applyAlignment="1">
      <alignment horizontal="right" vertical="center"/>
    </xf>
    <xf numFmtId="0" fontId="23" fillId="3" borderId="0" xfId="0" applyFont="1" applyFill="1" applyAlignment="1">
      <alignment horizontal="right" vertical="center"/>
    </xf>
    <xf numFmtId="0" fontId="14" fillId="3" borderId="0" xfId="0" applyFont="1" applyFill="1" applyAlignment="1">
      <alignment horizontal="right" vertical="center"/>
    </xf>
    <xf numFmtId="0" fontId="0" fillId="3" borderId="0" xfId="0" applyFill="1" applyAlignment="1">
      <alignment horizontal="right" vertical="center"/>
    </xf>
    <xf numFmtId="0" fontId="22" fillId="12" borderId="16" xfId="0" applyFont="1" applyFill="1" applyBorder="1" applyAlignment="1">
      <alignment horizontal="left" vertical="top"/>
    </xf>
    <xf numFmtId="0" fontId="11" fillId="0" borderId="1" xfId="2" applyFont="1" applyFill="1" applyBorder="1" applyAlignment="1">
      <alignment horizontal="left" vertical="top"/>
    </xf>
    <xf numFmtId="0" fontId="29" fillId="0" borderId="1" xfId="2" applyFont="1" applyFill="1" applyBorder="1" applyAlignment="1">
      <alignment horizontal="left" vertical="top"/>
    </xf>
    <xf numFmtId="0" fontId="11" fillId="13" borderId="5" xfId="2" applyFont="1" applyFill="1" applyBorder="1" applyAlignment="1">
      <alignment horizontal="left" vertical="top"/>
    </xf>
    <xf numFmtId="0" fontId="7" fillId="0" borderId="1" xfId="2" applyBorder="1" applyAlignment="1">
      <alignment horizontal="center" vertical="top"/>
    </xf>
    <xf numFmtId="0" fontId="11" fillId="0" borderId="1" xfId="2" applyFont="1" applyBorder="1" applyAlignment="1">
      <alignment horizontal="left" vertical="top" wrapText="1"/>
    </xf>
    <xf numFmtId="0" fontId="36" fillId="3" borderId="0" xfId="2" applyFont="1" applyFill="1" applyAlignment="1">
      <alignment horizontal="left" vertical="top" wrapText="1"/>
    </xf>
    <xf numFmtId="0" fontId="36" fillId="3" borderId="0" xfId="2" applyFont="1" applyFill="1" applyAlignment="1">
      <alignment horizontal="center" vertical="top" wrapText="1"/>
    </xf>
    <xf numFmtId="0" fontId="26" fillId="0" borderId="1" xfId="2" applyFont="1" applyBorder="1" applyAlignment="1">
      <alignment horizontal="left" vertical="top"/>
    </xf>
    <xf numFmtId="0" fontId="39" fillId="3" borderId="0" xfId="2" applyFont="1" applyFill="1" applyAlignment="1">
      <alignment horizontal="left" vertical="top" wrapText="1"/>
    </xf>
    <xf numFmtId="0" fontId="26" fillId="0" borderId="1" xfId="2" applyFont="1" applyBorder="1" applyAlignment="1">
      <alignment horizontal="left" vertical="top"/>
    </xf>
    <xf numFmtId="0" fontId="26" fillId="0" borderId="1" xfId="2" applyFont="1" applyBorder="1" applyAlignment="1">
      <alignment horizontal="left" vertical="top"/>
    </xf>
    <xf numFmtId="0" fontId="26" fillId="0" borderId="1" xfId="2" applyFont="1" applyBorder="1" applyAlignment="1">
      <alignment horizontal="left" vertical="top" wrapText="1"/>
    </xf>
    <xf numFmtId="0" fontId="26" fillId="0" borderId="1" xfId="2" applyFont="1" applyBorder="1" applyAlignment="1">
      <alignment horizontal="left" vertical="top" wrapText="1"/>
    </xf>
    <xf numFmtId="0" fontId="26" fillId="0" borderId="1" xfId="2" applyFont="1" applyBorder="1" applyAlignment="1">
      <alignment horizontal="left" vertical="top" wrapText="1"/>
    </xf>
    <xf numFmtId="0" fontId="7" fillId="0" borderId="0" xfId="2" applyAlignment="1">
      <alignment horizontal="left" vertical="top"/>
    </xf>
    <xf numFmtId="0" fontId="26" fillId="0" borderId="1" xfId="2" applyFont="1" applyBorder="1" applyAlignment="1">
      <alignment horizontal="left" vertical="top" wrapText="1"/>
    </xf>
    <xf numFmtId="0" fontId="11" fillId="0" borderId="1" xfId="2" applyFont="1" applyBorder="1" applyAlignment="1">
      <alignment horizontal="left" vertical="top" wrapText="1"/>
    </xf>
    <xf numFmtId="0" fontId="7" fillId="3" borderId="0" xfId="2" applyFill="1" applyAlignment="1">
      <alignment horizontal="right" vertical="top" wrapText="1"/>
    </xf>
    <xf numFmtId="0" fontId="14" fillId="3" borderId="0" xfId="2" applyFont="1" applyFill="1" applyAlignment="1">
      <alignment horizontal="right" vertical="center" wrapText="1"/>
    </xf>
    <xf numFmtId="0" fontId="17" fillId="3" borderId="0" xfId="0" applyFont="1" applyFill="1" applyAlignment="1">
      <alignment horizontal="right" vertical="top" wrapText="1"/>
    </xf>
    <xf numFmtId="0" fontId="7" fillId="5" borderId="0" xfId="2" applyFill="1" applyAlignment="1">
      <alignment horizontal="left" vertical="top" wrapText="1"/>
    </xf>
    <xf numFmtId="0" fontId="19" fillId="5" borderId="3" xfId="0" applyFont="1" applyFill="1" applyBorder="1" applyAlignment="1">
      <alignment horizontal="left" vertical="top" wrapText="1"/>
    </xf>
    <xf numFmtId="0" fontId="7" fillId="0" borderId="0" xfId="2" applyAlignment="1">
      <alignment horizontal="left" vertical="top" wrapText="1"/>
    </xf>
    <xf numFmtId="0" fontId="34" fillId="0" borderId="1" xfId="2" applyFont="1" applyBorder="1" applyAlignment="1">
      <alignment horizontal="left" vertical="top" wrapText="1"/>
    </xf>
    <xf numFmtId="0" fontId="46" fillId="0" borderId="1" xfId="2" applyFont="1" applyBorder="1" applyAlignment="1">
      <alignment horizontal="left" vertical="top" wrapText="1"/>
    </xf>
    <xf numFmtId="0" fontId="30" fillId="3" borderId="19" xfId="3" applyFont="1" applyFill="1" applyBorder="1" applyAlignment="1">
      <alignment horizontal="center" vertical="top"/>
    </xf>
    <xf numFmtId="0" fontId="27" fillId="7" borderId="14" xfId="3" applyFont="1" applyFill="1" applyBorder="1" applyAlignment="1">
      <alignment horizontal="left" vertical="top"/>
    </xf>
    <xf numFmtId="0" fontId="27" fillId="7" borderId="0" xfId="3" applyFont="1" applyFill="1" applyBorder="1" applyAlignment="1">
      <alignment horizontal="left" vertical="top" wrapText="1"/>
    </xf>
    <xf numFmtId="0" fontId="28" fillId="7" borderId="0" xfId="3" applyFont="1" applyFill="1" applyBorder="1" applyAlignment="1">
      <alignment horizontal="left" vertical="top"/>
    </xf>
    <xf numFmtId="0" fontId="30" fillId="0" borderId="0" xfId="3" applyFont="1" applyFill="1" applyBorder="1" applyAlignment="1">
      <alignment horizontal="center" vertical="top"/>
    </xf>
    <xf numFmtId="0" fontId="27" fillId="4" borderId="0" xfId="3" applyFont="1" applyFill="1" applyBorder="1" applyAlignment="1">
      <alignment horizontal="center" vertical="top" wrapText="1"/>
    </xf>
    <xf numFmtId="0" fontId="27" fillId="4" borderId="14" xfId="3" applyFont="1" applyFill="1" applyBorder="1" applyAlignment="1">
      <alignment horizontal="center" vertical="top" wrapText="1"/>
    </xf>
    <xf numFmtId="0" fontId="33" fillId="7" borderId="1" xfId="3" applyFont="1" applyFill="1" applyBorder="1" applyAlignment="1">
      <alignment horizontal="center" vertical="top"/>
    </xf>
    <xf numFmtId="164" fontId="21" fillId="2" borderId="4" xfId="0" applyNumberFormat="1" applyFont="1" applyFill="1" applyBorder="1" applyAlignment="1">
      <alignment horizontal="center" vertical="top"/>
    </xf>
    <xf numFmtId="164" fontId="21" fillId="2" borderId="3" xfId="0" applyNumberFormat="1" applyFont="1" applyFill="1" applyBorder="1" applyAlignment="1">
      <alignment horizontal="center" vertical="top"/>
    </xf>
    <xf numFmtId="0" fontId="17" fillId="12" borderId="4" xfId="0" applyFont="1" applyFill="1" applyBorder="1" applyAlignment="1">
      <alignment horizontal="center" vertical="top" wrapText="1"/>
    </xf>
    <xf numFmtId="0" fontId="17" fillId="12" borderId="3" xfId="0" applyFont="1" applyFill="1" applyBorder="1" applyAlignment="1">
      <alignment horizontal="center" vertical="top" wrapText="1"/>
    </xf>
    <xf numFmtId="0" fontId="0" fillId="11" borderId="1" xfId="0" applyFill="1" applyBorder="1" applyAlignment="1">
      <alignment horizontal="center" vertical="top"/>
    </xf>
    <xf numFmtId="164" fontId="18" fillId="2" borderId="18" xfId="0" applyNumberFormat="1" applyFont="1" applyFill="1" applyBorder="1" applyAlignment="1">
      <alignment horizontal="center" vertical="top"/>
    </xf>
    <xf numFmtId="0" fontId="0" fillId="3" borderId="4" xfId="0" applyFill="1" applyBorder="1" applyAlignment="1">
      <alignment horizontal="center" vertical="top"/>
    </xf>
    <xf numFmtId="0" fontId="0" fillId="3" borderId="5" xfId="0" applyFill="1" applyBorder="1" applyAlignment="1">
      <alignment horizontal="center" vertical="top"/>
    </xf>
    <xf numFmtId="0" fontId="13" fillId="4" borderId="2" xfId="2" applyFont="1" applyFill="1" applyBorder="1" applyAlignment="1">
      <alignment horizontal="left" vertical="top"/>
    </xf>
    <xf numFmtId="0" fontId="13" fillId="4" borderId="0" xfId="2" applyFont="1" applyFill="1" applyAlignment="1">
      <alignment horizontal="left" vertical="top"/>
    </xf>
    <xf numFmtId="0" fontId="11" fillId="8" borderId="6" xfId="0" applyFont="1" applyFill="1" applyBorder="1" applyAlignment="1">
      <alignment horizontal="center" textRotation="90"/>
    </xf>
    <xf numFmtId="0" fontId="11" fillId="8" borderId="7" xfId="0" applyFont="1" applyFill="1" applyBorder="1" applyAlignment="1">
      <alignment horizontal="center" textRotation="90"/>
    </xf>
    <xf numFmtId="0" fontId="11" fillId="8" borderId="2" xfId="0" applyFont="1" applyFill="1" applyBorder="1" applyAlignment="1">
      <alignment horizontal="center" textRotation="90"/>
    </xf>
    <xf numFmtId="0" fontId="11" fillId="8" borderId="8" xfId="0" applyFont="1" applyFill="1" applyBorder="1" applyAlignment="1">
      <alignment horizontal="center" textRotation="90"/>
    </xf>
    <xf numFmtId="0" fontId="11" fillId="9" borderId="6" xfId="0" applyFont="1" applyFill="1" applyBorder="1" applyAlignment="1">
      <alignment horizontal="center" textRotation="90"/>
    </xf>
    <xf numFmtId="0" fontId="11" fillId="9" borderId="7" xfId="0" applyFont="1" applyFill="1" applyBorder="1" applyAlignment="1">
      <alignment horizontal="center" textRotation="90"/>
    </xf>
    <xf numFmtId="0" fontId="11" fillId="9" borderId="2" xfId="0" applyFont="1" applyFill="1" applyBorder="1" applyAlignment="1">
      <alignment horizontal="center" textRotation="90"/>
    </xf>
    <xf numFmtId="0" fontId="11" fillId="9" borderId="8" xfId="0" applyFont="1" applyFill="1" applyBorder="1" applyAlignment="1">
      <alignment horizontal="center" textRotation="90"/>
    </xf>
    <xf numFmtId="0" fontId="11" fillId="6" borderId="6" xfId="0" applyFont="1" applyFill="1" applyBorder="1" applyAlignment="1">
      <alignment horizontal="left" textRotation="90"/>
    </xf>
    <xf numFmtId="0" fontId="11" fillId="6" borderId="2" xfId="0" applyFont="1" applyFill="1" applyBorder="1" applyAlignment="1">
      <alignment horizontal="left" textRotation="90"/>
    </xf>
    <xf numFmtId="0" fontId="11" fillId="6" borderId="13" xfId="0" applyFont="1" applyFill="1" applyBorder="1" applyAlignment="1">
      <alignment horizontal="left" textRotation="90"/>
    </xf>
    <xf numFmtId="0" fontId="15" fillId="4" borderId="4" xfId="0" quotePrefix="1" applyFont="1" applyFill="1" applyBorder="1" applyAlignment="1">
      <alignment horizontal="left" vertical="top"/>
    </xf>
    <xf numFmtId="0" fontId="15" fillId="4" borderId="5" xfId="0" applyFont="1" applyFill="1" applyBorder="1" applyAlignment="1">
      <alignment horizontal="left" vertical="top"/>
    </xf>
    <xf numFmtId="0" fontId="14" fillId="4" borderId="1" xfId="1" quotePrefix="1" applyFont="1" applyFill="1" applyBorder="1" applyAlignment="1">
      <alignment horizontal="left" vertical="top"/>
    </xf>
    <xf numFmtId="0" fontId="15" fillId="4" borderId="1" xfId="0" applyFont="1" applyFill="1" applyBorder="1" applyAlignment="1">
      <alignment horizontal="left" vertical="top"/>
    </xf>
    <xf numFmtId="0" fontId="16" fillId="10" borderId="10" xfId="0" applyFont="1" applyFill="1" applyBorder="1" applyAlignment="1">
      <alignment horizontal="center" vertical="center"/>
    </xf>
    <xf numFmtId="0" fontId="16" fillId="10" borderId="11" xfId="0" applyFont="1" applyFill="1" applyBorder="1" applyAlignment="1">
      <alignment horizontal="center" vertical="center"/>
    </xf>
    <xf numFmtId="0" fontId="16" fillId="10" borderId="9" xfId="0" applyFont="1" applyFill="1" applyBorder="1" applyAlignment="1">
      <alignment horizontal="center" vertical="center"/>
    </xf>
    <xf numFmtId="0" fontId="16" fillId="10" borderId="12" xfId="0" applyFont="1" applyFill="1" applyBorder="1" applyAlignment="1">
      <alignment horizontal="center" vertical="center"/>
    </xf>
    <xf numFmtId="0" fontId="3" fillId="10" borderId="4" xfId="0" applyFont="1" applyFill="1" applyBorder="1" applyAlignment="1">
      <alignment horizontal="center"/>
    </xf>
    <xf numFmtId="0" fontId="3" fillId="10" borderId="3" xfId="0" applyFont="1" applyFill="1" applyBorder="1" applyAlignment="1">
      <alignment horizontal="center"/>
    </xf>
    <xf numFmtId="0" fontId="3" fillId="10" borderId="17" xfId="0" applyFont="1" applyFill="1" applyBorder="1" applyAlignment="1">
      <alignment horizontal="center"/>
    </xf>
    <xf numFmtId="0" fontId="14" fillId="3" borderId="1" xfId="2" applyFont="1" applyFill="1" applyBorder="1" applyAlignment="1">
      <alignment horizontal="right" vertical="top"/>
    </xf>
    <xf numFmtId="0" fontId="2" fillId="4" borderId="2" xfId="2" applyFont="1" applyFill="1" applyBorder="1" applyAlignment="1">
      <alignment horizontal="left" vertical="top"/>
    </xf>
    <xf numFmtId="0" fontId="2" fillId="4" borderId="0" xfId="2" applyFont="1" applyFill="1" applyAlignment="1">
      <alignment horizontal="left" vertical="top"/>
    </xf>
    <xf numFmtId="0" fontId="8" fillId="3" borderId="4" xfId="0" applyFont="1" applyFill="1" applyBorder="1" applyAlignment="1">
      <alignment horizontal="center" vertical="top"/>
    </xf>
    <xf numFmtId="0" fontId="8" fillId="3" borderId="5" xfId="0" applyFont="1" applyFill="1" applyBorder="1" applyAlignment="1">
      <alignment horizontal="center" vertical="top"/>
    </xf>
    <xf numFmtId="0" fontId="8" fillId="3" borderId="3" xfId="0" applyFont="1" applyFill="1" applyBorder="1" applyAlignment="1">
      <alignment horizontal="center" vertical="top"/>
    </xf>
    <xf numFmtId="0" fontId="15" fillId="4" borderId="4" xfId="0" applyFont="1" applyFill="1" applyBorder="1" applyAlignment="1">
      <alignment horizontal="left" vertical="top"/>
    </xf>
    <xf numFmtId="0" fontId="38" fillId="4" borderId="1" xfId="1" applyFont="1" applyFill="1" applyBorder="1" applyAlignment="1">
      <alignment horizontal="left" vertical="top"/>
    </xf>
    <xf numFmtId="164" fontId="21" fillId="2" borderId="13" xfId="0" applyNumberFormat="1" applyFont="1" applyFill="1" applyBorder="1" applyAlignment="1">
      <alignment horizontal="center" vertical="top"/>
    </xf>
    <xf numFmtId="164" fontId="21" fillId="2" borderId="15" xfId="0" applyNumberFormat="1" applyFont="1" applyFill="1" applyBorder="1" applyAlignment="1">
      <alignment horizontal="center" vertical="top"/>
    </xf>
    <xf numFmtId="164" fontId="21" fillId="2" borderId="16" xfId="0" applyNumberFormat="1" applyFont="1" applyFill="1" applyBorder="1" applyAlignment="1">
      <alignment horizontal="center" vertical="top"/>
    </xf>
    <xf numFmtId="164" fontId="35" fillId="14" borderId="13" xfId="3" applyNumberFormat="1" applyFont="1" applyFill="1" applyBorder="1" applyAlignment="1">
      <alignment horizontal="center" vertical="top" wrapText="1"/>
    </xf>
    <xf numFmtId="164" fontId="35" fillId="14" borderId="31" xfId="3" applyNumberFormat="1" applyFont="1" applyFill="1" applyBorder="1" applyAlignment="1">
      <alignment horizontal="center" vertical="top" wrapText="1"/>
    </xf>
    <xf numFmtId="164" fontId="35" fillId="14" borderId="10" xfId="3" applyNumberFormat="1" applyFont="1" applyFill="1" applyBorder="1" applyAlignment="1">
      <alignment horizontal="center" vertical="top" wrapText="1"/>
    </xf>
    <xf numFmtId="164" fontId="35" fillId="14" borderId="37" xfId="3" applyNumberFormat="1" applyFont="1" applyFill="1" applyBorder="1" applyAlignment="1">
      <alignment horizontal="center" vertical="top" wrapText="1"/>
    </xf>
    <xf numFmtId="164" fontId="35" fillId="15" borderId="13" xfId="3" applyNumberFormat="1" applyFont="1" applyFill="1" applyBorder="1" applyAlignment="1">
      <alignment horizontal="center" vertical="top" wrapText="1"/>
    </xf>
    <xf numFmtId="0" fontId="21" fillId="7" borderId="42" xfId="3" applyFont="1" applyFill="1" applyBorder="1" applyAlignment="1">
      <alignment horizontal="left" vertical="top" wrapText="1"/>
    </xf>
    <xf numFmtId="0" fontId="21" fillId="7" borderId="41" xfId="3" applyFont="1" applyFill="1" applyBorder="1" applyAlignment="1">
      <alignment horizontal="left" vertical="top" wrapText="1"/>
    </xf>
    <xf numFmtId="0" fontId="27" fillId="7" borderId="43" xfId="3" applyFont="1" applyFill="1" applyBorder="1" applyAlignment="1">
      <alignment horizontal="left" vertical="top"/>
    </xf>
  </cellXfs>
  <cellStyles count="6">
    <cellStyle name="Hyperlink" xfId="1" builtinId="8"/>
    <cellStyle name="Hyperlink 2" xfId="4" xr:uid="{8FD1AEDA-C303-47BD-B012-E4639BFBEBD0}"/>
    <cellStyle name="Normal" xfId="0" builtinId="0"/>
    <cellStyle name="Normal 2" xfId="2" xr:uid="{00000000-0005-0000-0000-000002000000}"/>
    <cellStyle name="Normal 3" xfId="3" xr:uid="{FB6B4E98-F7B6-45B7-99E1-97031B1536F4}"/>
    <cellStyle name="Normal 4" xfId="5" xr:uid="{D895F6B9-AAFE-40BC-9D41-0FE1F101760B}"/>
  </cellStyles>
  <dxfs count="13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 v1.xls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66A1-D25F-4C18-A78F-4136D2474DF7}">
  <sheetPr codeName="Sheet3">
    <pageSetUpPr fitToPage="1"/>
  </sheetPr>
  <dimension ref="A1:N33"/>
  <sheetViews>
    <sheetView tabSelected="1" workbookViewId="0">
      <selection activeCell="M28" sqref="M28"/>
    </sheetView>
  </sheetViews>
  <sheetFormatPr defaultColWidth="9.28515625" defaultRowHeight="15" x14ac:dyDescent="0.25"/>
  <cols>
    <col min="1" max="1" width="9.28515625" style="17"/>
    <col min="2" max="2" width="6" style="36" customWidth="1"/>
    <col min="3" max="3" width="8.5703125" style="36" customWidth="1"/>
    <col min="4" max="4" width="14.42578125" style="36" customWidth="1"/>
    <col min="5" max="5" width="27.28515625" style="36" customWidth="1"/>
    <col min="6" max="6" width="15.5703125" style="36" customWidth="1"/>
    <col min="7" max="8" width="14" style="36" customWidth="1"/>
    <col min="9" max="9" width="12.28515625" style="36" customWidth="1"/>
    <col min="10" max="10" width="24" style="36" customWidth="1"/>
    <col min="11" max="11" width="15.85546875" style="36" customWidth="1"/>
    <col min="12" max="12" width="16.5703125" style="36" customWidth="1"/>
    <col min="13" max="13" width="13.7109375" style="36" customWidth="1"/>
    <col min="14" max="14" width="4.7109375" style="17" customWidth="1"/>
    <col min="15" max="16384" width="9.28515625" style="17"/>
  </cols>
  <sheetData>
    <row r="1" spans="1:14" ht="15" customHeight="1" x14ac:dyDescent="0.25">
      <c r="A1" s="18"/>
      <c r="B1" s="170" t="s">
        <v>1693</v>
      </c>
      <c r="C1" s="170"/>
      <c r="D1" s="170"/>
      <c r="E1" s="170"/>
      <c r="F1" s="170"/>
      <c r="G1" s="170"/>
      <c r="H1" s="170"/>
      <c r="I1" s="170"/>
      <c r="J1" s="170"/>
      <c r="K1" s="170"/>
      <c r="L1" s="170"/>
      <c r="M1" s="170"/>
      <c r="N1" s="19"/>
    </row>
    <row r="2" spans="1:14" ht="32.25" customHeight="1" x14ac:dyDescent="0.25">
      <c r="A2" s="18"/>
      <c r="B2" s="171" t="s">
        <v>1704</v>
      </c>
      <c r="C2" s="171"/>
      <c r="D2" s="171"/>
      <c r="E2" s="171"/>
      <c r="F2" s="171"/>
      <c r="G2" s="171"/>
      <c r="H2" s="171"/>
      <c r="I2" s="171"/>
      <c r="J2" s="171"/>
      <c r="K2" s="171"/>
      <c r="L2" s="171"/>
      <c r="M2" s="171"/>
      <c r="N2" s="19"/>
    </row>
    <row r="3" spans="1:14" s="28" customFormat="1" ht="55.5" customHeight="1" x14ac:dyDescent="0.25">
      <c r="A3" s="22"/>
      <c r="B3" s="172"/>
      <c r="C3" s="172"/>
      <c r="D3" s="172"/>
      <c r="E3" s="172"/>
      <c r="F3" s="23" t="s">
        <v>1694</v>
      </c>
      <c r="G3" s="24" t="s">
        <v>1695</v>
      </c>
      <c r="H3" s="24" t="s">
        <v>1696</v>
      </c>
      <c r="I3" s="24" t="s">
        <v>1697</v>
      </c>
      <c r="J3" s="25" t="s">
        <v>1698</v>
      </c>
      <c r="K3" s="35"/>
      <c r="L3" s="35"/>
      <c r="M3" s="26"/>
      <c r="N3" s="27"/>
    </row>
    <row r="4" spans="1:14" ht="57" customHeight="1" x14ac:dyDescent="0.25">
      <c r="A4" s="18"/>
      <c r="B4" s="175" t="s">
        <v>38</v>
      </c>
      <c r="C4" s="175"/>
      <c r="D4" s="175"/>
      <c r="E4" s="175"/>
      <c r="F4" s="219" t="s">
        <v>1886</v>
      </c>
      <c r="G4" s="29" t="s">
        <v>1887</v>
      </c>
      <c r="H4" s="29" t="s">
        <v>1888</v>
      </c>
      <c r="I4" s="29" t="s">
        <v>1889</v>
      </c>
      <c r="J4" s="30"/>
      <c r="K4" s="35"/>
      <c r="L4" s="35"/>
      <c r="M4" s="21"/>
      <c r="N4" s="19"/>
    </row>
    <row r="5" spans="1:14" ht="15.75" x14ac:dyDescent="0.25">
      <c r="A5" s="18"/>
      <c r="B5" s="20"/>
      <c r="C5" s="20"/>
      <c r="D5" s="20"/>
      <c r="E5" s="20"/>
      <c r="F5" s="31"/>
      <c r="G5" s="26"/>
      <c r="H5" s="26"/>
      <c r="I5" s="26"/>
      <c r="J5" s="21"/>
      <c r="K5" s="173" t="s">
        <v>1808</v>
      </c>
      <c r="L5" s="173"/>
      <c r="M5" s="173"/>
      <c r="N5" s="19"/>
    </row>
    <row r="6" spans="1:14" ht="20.25" customHeight="1" x14ac:dyDescent="0.25">
      <c r="A6" s="18"/>
      <c r="B6" s="169" t="s">
        <v>1700</v>
      </c>
      <c r="C6" s="169"/>
      <c r="D6" s="169"/>
      <c r="E6" s="169"/>
      <c r="F6" s="169"/>
      <c r="G6" s="169"/>
      <c r="H6" s="169"/>
      <c r="I6" s="169"/>
      <c r="J6" s="169"/>
      <c r="K6" s="174"/>
      <c r="L6" s="174"/>
      <c r="M6" s="174"/>
      <c r="N6" s="19"/>
    </row>
    <row r="7" spans="1:14" ht="48.75" thickBot="1" x14ac:dyDescent="0.3">
      <c r="A7" s="18"/>
      <c r="B7" s="168" t="s">
        <v>1701</v>
      </c>
      <c r="C7" s="168"/>
      <c r="D7" s="168"/>
      <c r="E7" s="168"/>
      <c r="F7" s="37" t="s">
        <v>1702</v>
      </c>
      <c r="G7" s="38" t="s">
        <v>1703</v>
      </c>
      <c r="H7" s="38" t="s">
        <v>1699</v>
      </c>
      <c r="I7" s="38" t="s">
        <v>1697</v>
      </c>
      <c r="J7" s="39" t="s">
        <v>1698</v>
      </c>
      <c r="K7" s="61" t="s">
        <v>1703</v>
      </c>
      <c r="L7" s="61" t="s">
        <v>1699</v>
      </c>
      <c r="M7" s="61" t="s">
        <v>1697</v>
      </c>
      <c r="N7" s="19"/>
    </row>
    <row r="8" spans="1:14" ht="33" customHeight="1" thickBot="1" x14ac:dyDescent="0.3">
      <c r="A8" s="18"/>
      <c r="B8" s="40">
        <v>1</v>
      </c>
      <c r="C8" s="41" t="s">
        <v>51</v>
      </c>
      <c r="D8" s="41" t="s">
        <v>52</v>
      </c>
      <c r="E8" s="42" t="s">
        <v>53</v>
      </c>
      <c r="F8" s="220" t="s">
        <v>1890</v>
      </c>
      <c r="G8" s="43" t="s">
        <v>1891</v>
      </c>
      <c r="H8" s="44" t="s">
        <v>1892</v>
      </c>
      <c r="I8" s="44" t="s">
        <v>1893</v>
      </c>
      <c r="J8" s="62"/>
      <c r="K8" s="63">
        <v>32</v>
      </c>
      <c r="L8" s="59">
        <v>24</v>
      </c>
      <c r="M8" s="64">
        <v>24</v>
      </c>
      <c r="N8" s="19"/>
    </row>
    <row r="9" spans="1:14" ht="44.25" customHeight="1" thickBot="1" x14ac:dyDescent="0.3">
      <c r="A9" s="18"/>
      <c r="B9" s="40">
        <v>2</v>
      </c>
      <c r="C9" s="41" t="s">
        <v>79</v>
      </c>
      <c r="D9" s="41" t="s">
        <v>52</v>
      </c>
      <c r="E9" s="42" t="s">
        <v>1611</v>
      </c>
      <c r="F9" s="220" t="s">
        <v>1894</v>
      </c>
      <c r="G9" s="43" t="s">
        <v>1895</v>
      </c>
      <c r="H9" s="44" t="s">
        <v>1895</v>
      </c>
      <c r="I9" s="44" t="s">
        <v>1587</v>
      </c>
      <c r="J9" s="62"/>
      <c r="K9" s="63">
        <v>4</v>
      </c>
      <c r="L9" s="59">
        <v>4</v>
      </c>
      <c r="M9" s="64">
        <v>1</v>
      </c>
      <c r="N9" s="19"/>
    </row>
    <row r="10" spans="1:14" ht="48.75" customHeight="1" x14ac:dyDescent="0.25">
      <c r="A10" s="18"/>
      <c r="B10" s="45">
        <v>3</v>
      </c>
      <c r="C10" s="46" t="s">
        <v>51</v>
      </c>
      <c r="D10" s="46" t="s">
        <v>84</v>
      </c>
      <c r="E10" s="47" t="s">
        <v>1756</v>
      </c>
      <c r="F10" s="221" t="s">
        <v>1896</v>
      </c>
      <c r="G10" s="48" t="s">
        <v>1895</v>
      </c>
      <c r="H10" s="49" t="s">
        <v>1897</v>
      </c>
      <c r="I10" s="49" t="s">
        <v>1897</v>
      </c>
      <c r="J10" s="65"/>
      <c r="K10" s="68">
        <v>226</v>
      </c>
      <c r="L10" s="60">
        <v>16</v>
      </c>
      <c r="M10" s="69">
        <v>5</v>
      </c>
      <c r="N10" s="19"/>
    </row>
    <row r="11" spans="1:14" ht="42" customHeight="1" x14ac:dyDescent="0.25">
      <c r="A11" s="18"/>
      <c r="B11" s="50">
        <v>4</v>
      </c>
      <c r="C11" s="32" t="s">
        <v>51</v>
      </c>
      <c r="D11" s="32" t="s">
        <v>89</v>
      </c>
      <c r="E11" s="33" t="s">
        <v>1612</v>
      </c>
      <c r="F11" s="219" t="s">
        <v>1898</v>
      </c>
      <c r="G11" s="29" t="s">
        <v>1899</v>
      </c>
      <c r="H11" s="34" t="s">
        <v>1900</v>
      </c>
      <c r="I11" s="34" t="s">
        <v>1900</v>
      </c>
      <c r="J11" s="66"/>
      <c r="K11" s="70"/>
      <c r="L11" s="35"/>
      <c r="M11" s="51"/>
      <c r="N11" s="19"/>
    </row>
    <row r="12" spans="1:14" ht="41.25" customHeight="1" x14ac:dyDescent="0.25">
      <c r="A12" s="18"/>
      <c r="B12" s="50">
        <v>5</v>
      </c>
      <c r="C12" s="32" t="s">
        <v>51</v>
      </c>
      <c r="D12" s="32" t="s">
        <v>103</v>
      </c>
      <c r="E12" s="33" t="s">
        <v>1613</v>
      </c>
      <c r="F12" s="223" t="s">
        <v>1901</v>
      </c>
      <c r="G12" s="29" t="s">
        <v>1902</v>
      </c>
      <c r="H12" s="34" t="s">
        <v>1903</v>
      </c>
      <c r="I12" s="34" t="s">
        <v>1903</v>
      </c>
      <c r="J12" s="66"/>
      <c r="K12" s="70"/>
      <c r="L12" s="35"/>
      <c r="M12" s="51"/>
      <c r="N12" s="19"/>
    </row>
    <row r="13" spans="1:14" ht="41.25" customHeight="1" x14ac:dyDescent="0.25">
      <c r="A13" s="18"/>
      <c r="B13" s="50">
        <v>6</v>
      </c>
      <c r="C13" s="32" t="s">
        <v>79</v>
      </c>
      <c r="D13" s="32" t="s">
        <v>84</v>
      </c>
      <c r="E13" s="33" t="s">
        <v>1614</v>
      </c>
      <c r="F13" s="219" t="s">
        <v>1904</v>
      </c>
      <c r="G13" s="29" t="s">
        <v>1905</v>
      </c>
      <c r="H13" s="34" t="s">
        <v>1906</v>
      </c>
      <c r="I13" s="34" t="s">
        <v>1903</v>
      </c>
      <c r="J13" s="66"/>
      <c r="K13" s="70"/>
      <c r="L13" s="35"/>
      <c r="M13" s="51"/>
      <c r="N13" s="19"/>
    </row>
    <row r="14" spans="1:14" ht="42.75" customHeight="1" x14ac:dyDescent="0.25">
      <c r="A14" s="18"/>
      <c r="B14" s="50">
        <v>7</v>
      </c>
      <c r="C14" s="32" t="s">
        <v>79</v>
      </c>
      <c r="D14" s="32" t="s">
        <v>153</v>
      </c>
      <c r="E14" s="33" t="s">
        <v>1615</v>
      </c>
      <c r="F14" s="219" t="s">
        <v>1907</v>
      </c>
      <c r="G14" s="29" t="s">
        <v>1908</v>
      </c>
      <c r="H14" s="34" t="s">
        <v>1587</v>
      </c>
      <c r="I14" s="34" t="s">
        <v>1903</v>
      </c>
      <c r="J14" s="66"/>
      <c r="K14" s="70"/>
      <c r="L14" s="35"/>
      <c r="M14" s="51"/>
      <c r="N14" s="19"/>
    </row>
    <row r="15" spans="1:14" ht="43.5" customHeight="1" x14ac:dyDescent="0.25">
      <c r="A15" s="18"/>
      <c r="B15" s="50">
        <v>8</v>
      </c>
      <c r="C15" s="32" t="s">
        <v>79</v>
      </c>
      <c r="D15" s="32" t="s">
        <v>161</v>
      </c>
      <c r="E15" s="33" t="s">
        <v>1616</v>
      </c>
      <c r="F15" s="219" t="s">
        <v>1909</v>
      </c>
      <c r="G15" s="29" t="s">
        <v>1910</v>
      </c>
      <c r="H15" s="34" t="s">
        <v>1903</v>
      </c>
      <c r="I15" s="34" t="s">
        <v>1903</v>
      </c>
      <c r="J15" s="66"/>
      <c r="K15" s="70"/>
      <c r="L15" s="35"/>
      <c r="M15" s="51"/>
      <c r="N15" s="19"/>
    </row>
    <row r="16" spans="1:14" ht="43.5" customHeight="1" thickBot="1" x14ac:dyDescent="0.3">
      <c r="A16" s="18"/>
      <c r="B16" s="52">
        <v>9</v>
      </c>
      <c r="C16" s="53" t="s">
        <v>182</v>
      </c>
      <c r="D16" s="53" t="s">
        <v>84</v>
      </c>
      <c r="E16" s="54" t="s">
        <v>1619</v>
      </c>
      <c r="F16" s="222" t="s">
        <v>1911</v>
      </c>
      <c r="G16" s="55" t="s">
        <v>1912</v>
      </c>
      <c r="H16" s="56" t="s">
        <v>1903</v>
      </c>
      <c r="I16" s="56" t="s">
        <v>1903</v>
      </c>
      <c r="J16" s="67"/>
      <c r="K16" s="71"/>
      <c r="L16" s="58"/>
      <c r="M16" s="57"/>
      <c r="N16" s="19"/>
    </row>
    <row r="17" spans="1:14" ht="43.5" customHeight="1" thickBot="1" x14ac:dyDescent="0.3">
      <c r="A17" s="18"/>
      <c r="B17" s="40">
        <v>10</v>
      </c>
      <c r="C17" s="41" t="s">
        <v>182</v>
      </c>
      <c r="D17" s="41" t="s">
        <v>1315</v>
      </c>
      <c r="E17" s="42" t="s">
        <v>1680</v>
      </c>
      <c r="F17" s="220" t="s">
        <v>1913</v>
      </c>
      <c r="G17" s="43" t="s">
        <v>1914</v>
      </c>
      <c r="H17" s="44" t="s">
        <v>1915</v>
      </c>
      <c r="I17" s="44" t="s">
        <v>1915</v>
      </c>
      <c r="J17" s="62"/>
      <c r="K17" s="63">
        <v>45</v>
      </c>
      <c r="L17" s="59">
        <v>6</v>
      </c>
      <c r="M17" s="64">
        <v>6</v>
      </c>
      <c r="N17" s="19"/>
    </row>
    <row r="18" spans="1:14" ht="42" customHeight="1" x14ac:dyDescent="0.25">
      <c r="A18" s="18"/>
      <c r="B18" s="45">
        <v>11</v>
      </c>
      <c r="C18" s="46" t="s">
        <v>182</v>
      </c>
      <c r="D18" s="46" t="s">
        <v>183</v>
      </c>
      <c r="E18" s="47" t="s">
        <v>1617</v>
      </c>
      <c r="F18" s="221" t="s">
        <v>1916</v>
      </c>
      <c r="G18" s="48" t="s">
        <v>1908</v>
      </c>
      <c r="H18" s="49" t="s">
        <v>1587</v>
      </c>
      <c r="I18" s="49" t="s">
        <v>1587</v>
      </c>
      <c r="J18" s="65"/>
      <c r="K18" s="68">
        <v>1141</v>
      </c>
      <c r="L18" s="60">
        <v>384</v>
      </c>
      <c r="M18" s="69">
        <v>173</v>
      </c>
      <c r="N18" s="19"/>
    </row>
    <row r="19" spans="1:14" ht="33" customHeight="1" x14ac:dyDescent="0.25">
      <c r="A19" s="18"/>
      <c r="B19" s="50">
        <v>12</v>
      </c>
      <c r="C19" s="32" t="s">
        <v>182</v>
      </c>
      <c r="D19" s="32" t="s">
        <v>191</v>
      </c>
      <c r="E19" s="33" t="s">
        <v>1618</v>
      </c>
      <c r="F19" s="219" t="s">
        <v>1917</v>
      </c>
      <c r="G19" s="29" t="s">
        <v>1908</v>
      </c>
      <c r="H19" s="34" t="s">
        <v>1897</v>
      </c>
      <c r="I19" s="34" t="s">
        <v>1897</v>
      </c>
      <c r="J19" s="66"/>
      <c r="K19" s="70"/>
      <c r="L19" s="35"/>
      <c r="M19" s="51"/>
      <c r="N19" s="19"/>
    </row>
    <row r="20" spans="1:14" ht="44.25" customHeight="1" x14ac:dyDescent="0.25">
      <c r="A20" s="18"/>
      <c r="B20" s="50">
        <v>13</v>
      </c>
      <c r="C20" s="32" t="s">
        <v>182</v>
      </c>
      <c r="D20" s="32" t="s">
        <v>225</v>
      </c>
      <c r="E20" s="33" t="s">
        <v>1620</v>
      </c>
      <c r="F20" s="219" t="s">
        <v>1918</v>
      </c>
      <c r="G20" s="29" t="s">
        <v>1919</v>
      </c>
      <c r="H20" s="34" t="s">
        <v>1920</v>
      </c>
      <c r="I20" s="34" t="s">
        <v>1921</v>
      </c>
      <c r="J20" s="66"/>
      <c r="K20" s="70"/>
      <c r="L20" s="35"/>
      <c r="M20" s="51"/>
      <c r="N20" s="19"/>
    </row>
    <row r="21" spans="1:14" ht="41.25" customHeight="1" x14ac:dyDescent="0.25">
      <c r="A21" s="18"/>
      <c r="B21" s="50">
        <v>14</v>
      </c>
      <c r="C21" s="32" t="s">
        <v>182</v>
      </c>
      <c r="D21" s="32" t="s">
        <v>337</v>
      </c>
      <c r="E21" s="33" t="s">
        <v>1621</v>
      </c>
      <c r="F21" s="219" t="s">
        <v>1922</v>
      </c>
      <c r="G21" s="29" t="s">
        <v>1923</v>
      </c>
      <c r="H21" s="34" t="s">
        <v>1924</v>
      </c>
      <c r="I21" s="34" t="s">
        <v>1925</v>
      </c>
      <c r="J21" s="66"/>
      <c r="K21" s="70"/>
      <c r="L21" s="35"/>
      <c r="M21" s="51"/>
      <c r="N21" s="19"/>
    </row>
    <row r="22" spans="1:14" ht="42" customHeight="1" x14ac:dyDescent="0.25">
      <c r="A22" s="18"/>
      <c r="B22" s="50">
        <v>15</v>
      </c>
      <c r="C22" s="32" t="s">
        <v>182</v>
      </c>
      <c r="D22" s="32" t="s">
        <v>551</v>
      </c>
      <c r="E22" s="33" t="s">
        <v>1622</v>
      </c>
      <c r="F22" s="219" t="s">
        <v>1926</v>
      </c>
      <c r="G22" s="29" t="s">
        <v>1927</v>
      </c>
      <c r="H22" s="34" t="s">
        <v>1928</v>
      </c>
      <c r="I22" s="34" t="s">
        <v>1929</v>
      </c>
      <c r="J22" s="66"/>
      <c r="K22" s="70"/>
      <c r="L22" s="35"/>
      <c r="M22" s="51"/>
      <c r="N22" s="19"/>
    </row>
    <row r="23" spans="1:14" ht="42" customHeight="1" x14ac:dyDescent="0.25">
      <c r="A23" s="18"/>
      <c r="B23" s="50">
        <v>16</v>
      </c>
      <c r="C23" s="32" t="s">
        <v>182</v>
      </c>
      <c r="D23" s="32" t="s">
        <v>711</v>
      </c>
      <c r="E23" s="33" t="s">
        <v>1623</v>
      </c>
      <c r="F23" s="219" t="s">
        <v>1930</v>
      </c>
      <c r="G23" s="29" t="s">
        <v>1931</v>
      </c>
      <c r="H23" s="34" t="s">
        <v>1932</v>
      </c>
      <c r="I23" s="34" t="s">
        <v>1933</v>
      </c>
      <c r="J23" s="66"/>
      <c r="K23" s="70"/>
      <c r="L23" s="35"/>
      <c r="M23" s="51"/>
      <c r="N23" s="19"/>
    </row>
    <row r="24" spans="1:14" ht="41.25" customHeight="1" x14ac:dyDescent="0.25">
      <c r="A24" s="18"/>
      <c r="B24" s="50">
        <v>17</v>
      </c>
      <c r="C24" s="32" t="s">
        <v>182</v>
      </c>
      <c r="D24" s="32" t="s">
        <v>774</v>
      </c>
      <c r="E24" s="33" t="s">
        <v>1624</v>
      </c>
      <c r="F24" s="219" t="s">
        <v>1934</v>
      </c>
      <c r="G24" s="29" t="s">
        <v>1587</v>
      </c>
      <c r="H24" s="34" t="s">
        <v>1587</v>
      </c>
      <c r="I24" s="34" t="s">
        <v>1903</v>
      </c>
      <c r="J24" s="66"/>
      <c r="K24" s="70"/>
      <c r="L24" s="35"/>
      <c r="M24" s="51"/>
      <c r="N24" s="19"/>
    </row>
    <row r="25" spans="1:14" ht="41.25" customHeight="1" x14ac:dyDescent="0.25">
      <c r="A25" s="18"/>
      <c r="B25" s="50">
        <v>18</v>
      </c>
      <c r="C25" s="32" t="s">
        <v>182</v>
      </c>
      <c r="D25" s="32" t="s">
        <v>776</v>
      </c>
      <c r="E25" s="33" t="s">
        <v>1625</v>
      </c>
      <c r="F25" s="219" t="s">
        <v>1935</v>
      </c>
      <c r="G25" s="29" t="s">
        <v>1936</v>
      </c>
      <c r="H25" s="34" t="s">
        <v>1937</v>
      </c>
      <c r="I25" s="34" t="s">
        <v>1938</v>
      </c>
      <c r="J25" s="66"/>
      <c r="K25" s="70"/>
      <c r="L25" s="35"/>
      <c r="M25" s="51"/>
      <c r="N25" s="19"/>
    </row>
    <row r="26" spans="1:14" ht="42.75" customHeight="1" x14ac:dyDescent="0.25">
      <c r="A26" s="18"/>
      <c r="B26" s="50">
        <v>19</v>
      </c>
      <c r="C26" s="32" t="s">
        <v>182</v>
      </c>
      <c r="D26" s="32" t="s">
        <v>1005</v>
      </c>
      <c r="E26" s="33" t="s">
        <v>1628</v>
      </c>
      <c r="F26" s="219" t="s">
        <v>1939</v>
      </c>
      <c r="G26" s="29" t="s">
        <v>1940</v>
      </c>
      <c r="H26" s="34" t="s">
        <v>1941</v>
      </c>
      <c r="I26" s="34" t="s">
        <v>1933</v>
      </c>
      <c r="J26" s="66"/>
      <c r="K26" s="70"/>
      <c r="L26" s="35"/>
      <c r="M26" s="51"/>
      <c r="N26" s="19"/>
    </row>
    <row r="27" spans="1:14" ht="43.5" customHeight="1" x14ac:dyDescent="0.25">
      <c r="A27" s="18"/>
      <c r="B27" s="50">
        <v>20</v>
      </c>
      <c r="C27" s="32" t="s">
        <v>182</v>
      </c>
      <c r="D27" s="32" t="s">
        <v>1158</v>
      </c>
      <c r="E27" s="33" t="s">
        <v>1642</v>
      </c>
      <c r="F27" s="219" t="s">
        <v>1942</v>
      </c>
      <c r="G27" s="29" t="s">
        <v>1924</v>
      </c>
      <c r="H27" s="34" t="s">
        <v>1938</v>
      </c>
      <c r="I27" s="34" t="s">
        <v>1903</v>
      </c>
      <c r="J27" s="66"/>
      <c r="K27" s="70"/>
      <c r="L27" s="35"/>
      <c r="M27" s="51"/>
      <c r="N27" s="19"/>
    </row>
    <row r="28" spans="1:14" ht="43.5" customHeight="1" x14ac:dyDescent="0.25">
      <c r="A28" s="18"/>
      <c r="B28" s="50">
        <v>21</v>
      </c>
      <c r="C28" s="32" t="s">
        <v>182</v>
      </c>
      <c r="D28" s="32" t="s">
        <v>1643</v>
      </c>
      <c r="E28" s="33" t="s">
        <v>1644</v>
      </c>
      <c r="F28" s="219" t="s">
        <v>1943</v>
      </c>
      <c r="G28" s="29" t="s">
        <v>1944</v>
      </c>
      <c r="H28" s="34" t="s">
        <v>1915</v>
      </c>
      <c r="I28" s="34" t="s">
        <v>1903</v>
      </c>
      <c r="J28" s="66"/>
      <c r="K28" s="70"/>
      <c r="L28" s="35"/>
      <c r="M28" s="51"/>
      <c r="N28" s="19"/>
    </row>
    <row r="29" spans="1:14" ht="42" customHeight="1" x14ac:dyDescent="0.25">
      <c r="A29" s="18"/>
      <c r="B29" s="50">
        <v>22</v>
      </c>
      <c r="C29" s="32" t="s">
        <v>182</v>
      </c>
      <c r="D29" s="32" t="s">
        <v>1216</v>
      </c>
      <c r="E29" s="33" t="s">
        <v>1676</v>
      </c>
      <c r="F29" s="219" t="s">
        <v>1945</v>
      </c>
      <c r="G29" s="29" t="s">
        <v>1946</v>
      </c>
      <c r="H29" s="34" t="s">
        <v>1915</v>
      </c>
      <c r="I29" s="34" t="s">
        <v>1915</v>
      </c>
      <c r="J29" s="66"/>
      <c r="K29" s="70"/>
      <c r="L29" s="35"/>
      <c r="M29" s="51"/>
      <c r="N29" s="19"/>
    </row>
    <row r="30" spans="1:14" ht="42" customHeight="1" x14ac:dyDescent="0.25">
      <c r="A30" s="18"/>
      <c r="B30" s="50">
        <v>23</v>
      </c>
      <c r="C30" s="32" t="s">
        <v>182</v>
      </c>
      <c r="D30" s="32" t="s">
        <v>1295</v>
      </c>
      <c r="E30" s="33" t="s">
        <v>1677</v>
      </c>
      <c r="F30" s="219" t="s">
        <v>1947</v>
      </c>
      <c r="G30" s="29" t="s">
        <v>1948</v>
      </c>
      <c r="H30" s="34" t="s">
        <v>1587</v>
      </c>
      <c r="I30" s="34" t="s">
        <v>1587</v>
      </c>
      <c r="J30" s="66"/>
      <c r="K30" s="70"/>
      <c r="L30" s="35"/>
      <c r="M30" s="51"/>
      <c r="N30" s="19"/>
    </row>
    <row r="31" spans="1:14" ht="53.65" customHeight="1" x14ac:dyDescent="0.25">
      <c r="A31" s="18"/>
      <c r="B31" s="50">
        <v>24</v>
      </c>
      <c r="C31" s="32" t="s">
        <v>182</v>
      </c>
      <c r="D31" s="32" t="s">
        <v>1305</v>
      </c>
      <c r="E31" s="33" t="s">
        <v>1678</v>
      </c>
      <c r="F31" s="223" t="s">
        <v>1901</v>
      </c>
      <c r="G31" s="29" t="s">
        <v>1908</v>
      </c>
      <c r="H31" s="34" t="s">
        <v>1903</v>
      </c>
      <c r="I31" s="34" t="s">
        <v>1903</v>
      </c>
      <c r="J31" s="66"/>
      <c r="K31" s="70"/>
      <c r="L31" s="35"/>
      <c r="M31" s="51"/>
      <c r="N31" s="19"/>
    </row>
    <row r="32" spans="1:14" ht="53.65" customHeight="1" x14ac:dyDescent="0.25">
      <c r="A32" s="18"/>
      <c r="B32" s="50">
        <v>25</v>
      </c>
      <c r="C32" s="32" t="s">
        <v>182</v>
      </c>
      <c r="D32" s="32" t="s">
        <v>1313</v>
      </c>
      <c r="E32" s="33" t="s">
        <v>1679</v>
      </c>
      <c r="F32" s="223" t="s">
        <v>1901</v>
      </c>
      <c r="G32" s="29" t="s">
        <v>1587</v>
      </c>
      <c r="H32" s="34" t="s">
        <v>1903</v>
      </c>
      <c r="I32" s="34" t="s">
        <v>1903</v>
      </c>
      <c r="J32" s="66"/>
      <c r="K32" s="224"/>
      <c r="L32" s="225"/>
      <c r="M32" s="226"/>
      <c r="N32" s="19"/>
    </row>
    <row r="33" spans="1:14" x14ac:dyDescent="0.25">
      <c r="A33" s="18"/>
      <c r="B33" s="21"/>
      <c r="C33" s="21"/>
      <c r="D33" s="21"/>
      <c r="E33" s="21"/>
      <c r="F33" s="21"/>
      <c r="G33" s="21"/>
      <c r="H33" s="21"/>
      <c r="I33" s="21"/>
      <c r="J33" s="21"/>
      <c r="K33" s="21"/>
      <c r="L33" s="21"/>
      <c r="M33" s="21"/>
      <c r="N33" s="19"/>
    </row>
  </sheetData>
  <mergeCells count="7">
    <mergeCell ref="B7:E7"/>
    <mergeCell ref="B6:J6"/>
    <mergeCell ref="B1:M1"/>
    <mergeCell ref="B2:M2"/>
    <mergeCell ref="B3:E3"/>
    <mergeCell ref="K5:M6"/>
    <mergeCell ref="B4:E4"/>
  </mergeCells>
  <conditionalFormatting sqref="H8:I8 H19:I19">
    <cfRule type="expression" dxfId="132" priority="40">
      <formula>"&gt;0"</formula>
    </cfRule>
  </conditionalFormatting>
  <conditionalFormatting sqref="H31:I31 H9:I16">
    <cfRule type="expression" dxfId="131" priority="39">
      <formula>"&gt;0"</formula>
    </cfRule>
  </conditionalFormatting>
  <conditionalFormatting sqref="H30:I30">
    <cfRule type="expression" dxfId="130" priority="38">
      <formula>"&gt;0"</formula>
    </cfRule>
  </conditionalFormatting>
  <conditionalFormatting sqref="H18:I18">
    <cfRule type="expression" dxfId="129" priority="37">
      <formula>"&gt;0"</formula>
    </cfRule>
  </conditionalFormatting>
  <conditionalFormatting sqref="H20:I22 H24:I28">
    <cfRule type="expression" dxfId="128" priority="36">
      <formula>"&gt;0"</formula>
    </cfRule>
  </conditionalFormatting>
  <conditionalFormatting sqref="H29:I29">
    <cfRule type="expression" dxfId="127" priority="35">
      <formula>"&gt;0"</formula>
    </cfRule>
  </conditionalFormatting>
  <conditionalFormatting sqref="H17:I17">
    <cfRule type="expression" dxfId="126" priority="28">
      <formula>"&gt;0"</formula>
    </cfRule>
  </conditionalFormatting>
  <conditionalFormatting sqref="H23:I23">
    <cfRule type="expression" dxfId="125" priority="23">
      <formula>"&gt;0"</formula>
    </cfRule>
  </conditionalFormatting>
  <conditionalFormatting sqref="H32:I32">
    <cfRule type="expression" dxfId="124" priority="5">
      <formula>"&gt;0"</formula>
    </cfRule>
  </conditionalFormatting>
  <conditionalFormatting sqref="F4 F17">
    <cfRule type="expression" dxfId="123" priority="60641" stopIfTrue="1">
      <formula>#REF!&lt;=0</formula>
    </cfRule>
    <cfRule type="expression" dxfId="122" priority="60642" stopIfTrue="1">
      <formula>#REF!&lt;1</formula>
    </cfRule>
    <cfRule type="expression" dxfId="121" priority="60643">
      <formula>#REF!&gt;=1</formula>
    </cfRule>
  </conditionalFormatting>
  <conditionalFormatting sqref="F8:F16 F18:F32">
    <cfRule type="expression" dxfId="120" priority="60644" stopIfTrue="1">
      <formula>#REF!&lt;1</formula>
    </cfRule>
  </conditionalFormatting>
  <conditionalFormatting sqref="F4 F8:F32">
    <cfRule type="expression" priority="60650" stopIfTrue="1">
      <formula>"-"</formula>
    </cfRule>
    <cfRule type="expression" dxfId="119" priority="60651" stopIfTrue="1">
      <formula>#REF!&lt;=0</formula>
    </cfRule>
    <cfRule type="expression" dxfId="118" priority="60652">
      <formula>#REF!&gt;=1</formula>
    </cfRule>
  </conditionalFormatting>
  <pageMargins left="0.7" right="0.7" top="0.75" bottom="0.75" header="0.3" footer="0.3"/>
  <pageSetup paperSize="9" scale="3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4FCE-8C3E-4F34-A801-71BB6A1CB1AC}">
  <sheetPr codeName="Sheet9">
    <outlinePr summaryBelow="0"/>
  </sheetPr>
  <dimension ref="A1:AG1507"/>
  <sheetViews>
    <sheetView zoomScale="80" zoomScaleNormal="80" workbookViewId="0">
      <pane xSplit="6" ySplit="24" topLeftCell="G25" activePane="bottomRight" state="frozen"/>
      <selection pane="topRight" activeCell="G1" sqref="G1"/>
      <selection pane="bottomLeft" activeCell="A23" sqref="A23"/>
      <selection pane="bottomRight" activeCell="I23" sqref="I23"/>
    </sheetView>
  </sheetViews>
  <sheetFormatPr defaultColWidth="9.140625" defaultRowHeight="15" outlineLevelRow="1" x14ac:dyDescent="0.25"/>
  <cols>
    <col min="1" max="1" width="10" style="75" customWidth="1"/>
    <col min="2" max="2" width="9.42578125" style="109" customWidth="1"/>
    <col min="3" max="3" width="13.7109375" style="109" customWidth="1"/>
    <col min="4" max="4" width="6.5703125" style="110" customWidth="1"/>
    <col min="5" max="5" width="26.28515625" style="75" customWidth="1"/>
    <col min="6" max="6" width="24.85546875" style="75" customWidth="1"/>
    <col min="7" max="7" width="15" style="75" customWidth="1"/>
    <col min="8" max="8" width="22.85546875" style="146" customWidth="1"/>
    <col min="9" max="9" width="10.7109375" style="75" customWidth="1"/>
    <col min="10" max="10" width="31.85546875" style="75" customWidth="1"/>
    <col min="11" max="11" width="3.28515625" style="111" customWidth="1"/>
    <col min="12" max="12" width="1" style="112" customWidth="1"/>
    <col min="13" max="13" width="3.42578125" style="107" customWidth="1"/>
    <col min="14" max="14" width="7.85546875" style="107" customWidth="1"/>
    <col min="15" max="15" width="2.5703125" style="107" customWidth="1"/>
    <col min="16" max="16" width="6.7109375" style="107" customWidth="1"/>
    <col min="17" max="17" width="2.5703125" style="107" customWidth="1"/>
    <col min="18" max="18" width="6.7109375" style="107" customWidth="1"/>
    <col min="19" max="19" width="2" style="107" customWidth="1"/>
    <col min="20" max="20" width="7" style="107" customWidth="1"/>
    <col min="21" max="21" width="2.85546875" style="107" customWidth="1"/>
    <col min="22" max="22" width="6.85546875" style="107" customWidth="1"/>
    <col min="23" max="23" width="0.28515625" style="108" customWidth="1"/>
    <col min="24" max="24" width="6.140625" style="107" customWidth="1"/>
    <col min="25" max="27" width="4.7109375" style="107" customWidth="1"/>
    <col min="28" max="28" width="5.140625" style="107" customWidth="1"/>
    <col min="29" max="29" width="4.7109375" style="107" customWidth="1"/>
    <col min="30" max="30" width="4.85546875" style="107" customWidth="1"/>
    <col min="31" max="31" width="5.85546875" style="107" customWidth="1"/>
    <col min="32" max="32" width="4.85546875" style="107" customWidth="1"/>
    <col min="33" max="33" width="5.85546875" style="107" customWidth="1"/>
    <col min="34" max="16384" width="9.140625" style="82"/>
  </cols>
  <sheetData>
    <row r="1" spans="1:33" ht="15" customHeight="1" x14ac:dyDescent="0.25">
      <c r="A1" s="208" t="s">
        <v>0</v>
      </c>
      <c r="B1" s="209" t="s">
        <v>1</v>
      </c>
      <c r="C1" s="210"/>
      <c r="D1" s="210"/>
      <c r="E1" s="210"/>
      <c r="F1" s="210"/>
      <c r="G1" s="210"/>
      <c r="H1" s="210"/>
      <c r="I1" s="210"/>
      <c r="J1" s="210"/>
      <c r="K1" s="210"/>
      <c r="L1" s="3"/>
      <c r="M1" s="211" t="s">
        <v>2</v>
      </c>
      <c r="N1" s="212"/>
      <c r="O1" s="212"/>
      <c r="P1" s="212"/>
      <c r="Q1" s="212"/>
      <c r="R1" s="212"/>
      <c r="S1" s="212"/>
      <c r="T1" s="212"/>
      <c r="U1" s="212"/>
      <c r="V1" s="213"/>
      <c r="W1" s="1"/>
      <c r="X1" s="194" t="s">
        <v>3</v>
      </c>
      <c r="Y1" s="194" t="s">
        <v>4</v>
      </c>
      <c r="Z1" s="194" t="s">
        <v>1706</v>
      </c>
      <c r="AA1" s="194" t="s">
        <v>5</v>
      </c>
      <c r="AB1" s="194" t="s">
        <v>6</v>
      </c>
      <c r="AC1" s="194" t="s">
        <v>7</v>
      </c>
      <c r="AD1" s="194" t="s">
        <v>1705</v>
      </c>
      <c r="AE1" s="194" t="s">
        <v>1602</v>
      </c>
      <c r="AF1" s="194" t="s">
        <v>8</v>
      </c>
      <c r="AG1" s="194" t="s">
        <v>9</v>
      </c>
    </row>
    <row r="2" spans="1:33" outlineLevel="1" x14ac:dyDescent="0.25">
      <c r="A2" s="208"/>
      <c r="B2" s="209"/>
      <c r="C2" s="210"/>
      <c r="D2" s="210"/>
      <c r="E2" s="210"/>
      <c r="F2" s="210"/>
      <c r="G2" s="210"/>
      <c r="H2" s="210"/>
      <c r="I2" s="210"/>
      <c r="J2" s="210"/>
      <c r="K2" s="210"/>
      <c r="L2" s="3"/>
      <c r="M2" s="182" t="s">
        <v>10</v>
      </c>
      <c r="N2" s="183"/>
      <c r="O2" s="183"/>
      <c r="P2" s="183"/>
      <c r="Q2" s="183"/>
      <c r="R2" s="183"/>
      <c r="S2" s="183"/>
      <c r="T2" s="183"/>
      <c r="U2" s="183"/>
      <c r="V2" s="183"/>
      <c r="W2" s="1"/>
      <c r="X2" s="195"/>
      <c r="Y2" s="195"/>
      <c r="Z2" s="195"/>
      <c r="AA2" s="195"/>
      <c r="AB2" s="195"/>
      <c r="AC2" s="195"/>
      <c r="AD2" s="195"/>
      <c r="AE2" s="195"/>
      <c r="AF2" s="195"/>
      <c r="AG2" s="195"/>
    </row>
    <row r="3" spans="1:33" ht="73.5" customHeight="1" outlineLevel="1" x14ac:dyDescent="0.25">
      <c r="A3" s="136" t="s">
        <v>11</v>
      </c>
      <c r="B3" s="184" t="s">
        <v>1803</v>
      </c>
      <c r="C3" s="185"/>
      <c r="D3" s="185"/>
      <c r="E3" s="185"/>
      <c r="F3" s="185"/>
      <c r="G3" s="185"/>
      <c r="H3" s="185"/>
      <c r="I3" s="185"/>
      <c r="J3" s="185"/>
      <c r="K3" s="185"/>
      <c r="L3" s="3"/>
      <c r="M3" s="186" t="s">
        <v>12</v>
      </c>
      <c r="N3" s="187"/>
      <c r="O3" s="190" t="s">
        <v>13</v>
      </c>
      <c r="P3" s="191"/>
      <c r="Q3" s="186" t="s">
        <v>14</v>
      </c>
      <c r="R3" s="187"/>
      <c r="S3" s="190" t="s">
        <v>15</v>
      </c>
      <c r="T3" s="191"/>
      <c r="U3" s="186" t="s">
        <v>16</v>
      </c>
      <c r="V3" s="187"/>
      <c r="W3" s="1"/>
      <c r="X3" s="195"/>
      <c r="Y3" s="195"/>
      <c r="Z3" s="195"/>
      <c r="AA3" s="195"/>
      <c r="AB3" s="195"/>
      <c r="AC3" s="195"/>
      <c r="AD3" s="195"/>
      <c r="AE3" s="195"/>
      <c r="AF3" s="195"/>
      <c r="AG3" s="195"/>
    </row>
    <row r="4" spans="1:33" ht="16.5" outlineLevel="1" thickBot="1" x14ac:dyDescent="0.3">
      <c r="A4" s="83" t="s">
        <v>17</v>
      </c>
      <c r="B4" s="214" t="s">
        <v>18</v>
      </c>
      <c r="C4" s="198"/>
      <c r="D4" s="198"/>
      <c r="E4" s="215" t="s">
        <v>19</v>
      </c>
      <c r="F4" s="200"/>
      <c r="G4" s="84"/>
      <c r="H4" s="85"/>
      <c r="I4" s="84"/>
      <c r="J4" s="84"/>
      <c r="K4" s="85"/>
      <c r="L4" s="3"/>
      <c r="M4" s="188"/>
      <c r="N4" s="189"/>
      <c r="O4" s="192"/>
      <c r="P4" s="193"/>
      <c r="Q4" s="188"/>
      <c r="R4" s="189"/>
      <c r="S4" s="192"/>
      <c r="T4" s="193"/>
      <c r="U4" s="188"/>
      <c r="V4" s="189"/>
      <c r="W4" s="1"/>
      <c r="X4" s="195"/>
      <c r="Y4" s="195"/>
      <c r="Z4" s="195"/>
      <c r="AA4" s="195"/>
      <c r="AB4" s="195"/>
      <c r="AC4" s="195"/>
      <c r="AD4" s="195"/>
      <c r="AE4" s="195"/>
      <c r="AF4" s="195"/>
      <c r="AG4" s="195"/>
    </row>
    <row r="5" spans="1:33" ht="15.75" outlineLevel="1" x14ac:dyDescent="0.25">
      <c r="A5" s="83" t="s">
        <v>20</v>
      </c>
      <c r="B5" s="197" t="s">
        <v>21</v>
      </c>
      <c r="C5" s="198"/>
      <c r="D5" s="198"/>
      <c r="E5" s="199" t="s">
        <v>21</v>
      </c>
      <c r="F5" s="200"/>
      <c r="G5" s="84"/>
      <c r="H5" s="85"/>
      <c r="I5" s="84"/>
      <c r="J5" s="84"/>
      <c r="K5" s="85"/>
      <c r="L5" s="2"/>
      <c r="M5" s="201" t="s">
        <v>22</v>
      </c>
      <c r="N5" s="202"/>
      <c r="O5" s="202"/>
      <c r="P5" s="203"/>
      <c r="Q5" s="201" t="s">
        <v>23</v>
      </c>
      <c r="R5" s="202"/>
      <c r="S5" s="202"/>
      <c r="T5" s="202"/>
      <c r="U5" s="202"/>
      <c r="V5" s="204"/>
      <c r="W5" s="1"/>
      <c r="X5" s="195"/>
      <c r="Y5" s="195"/>
      <c r="Z5" s="195"/>
      <c r="AA5" s="195"/>
      <c r="AB5" s="195"/>
      <c r="AC5" s="195"/>
      <c r="AD5" s="195"/>
      <c r="AE5" s="195"/>
      <c r="AF5" s="195"/>
      <c r="AG5" s="195"/>
    </row>
    <row r="6" spans="1:33" ht="18.75" x14ac:dyDescent="0.3">
      <c r="A6" s="137" t="s">
        <v>24</v>
      </c>
      <c r="B6" s="72" t="s">
        <v>1809</v>
      </c>
      <c r="C6" s="72" t="s">
        <v>1810</v>
      </c>
      <c r="D6" s="72" t="s">
        <v>25</v>
      </c>
      <c r="E6" s="86" t="s">
        <v>26</v>
      </c>
      <c r="F6" s="86" t="s">
        <v>27</v>
      </c>
      <c r="G6" s="72" t="s">
        <v>28</v>
      </c>
      <c r="H6" s="76" t="s">
        <v>29</v>
      </c>
      <c r="I6" s="137" t="s">
        <v>30</v>
      </c>
      <c r="J6" s="137" t="s">
        <v>31</v>
      </c>
      <c r="K6" s="77" t="s">
        <v>32</v>
      </c>
      <c r="L6" s="3"/>
      <c r="M6" s="205" t="s">
        <v>33</v>
      </c>
      <c r="N6" s="206"/>
      <c r="O6" s="205" t="s">
        <v>34</v>
      </c>
      <c r="P6" s="206"/>
      <c r="Q6" s="205" t="s">
        <v>35</v>
      </c>
      <c r="R6" s="206"/>
      <c r="S6" s="205" t="s">
        <v>36</v>
      </c>
      <c r="T6" s="206"/>
      <c r="U6" s="205" t="s">
        <v>37</v>
      </c>
      <c r="V6" s="207"/>
      <c r="W6" s="87"/>
      <c r="X6" s="195"/>
      <c r="Y6" s="195"/>
      <c r="Z6" s="195"/>
      <c r="AA6" s="195"/>
      <c r="AB6" s="195"/>
      <c r="AC6" s="195"/>
      <c r="AD6" s="195"/>
      <c r="AE6" s="195"/>
      <c r="AF6" s="195"/>
      <c r="AG6" s="195"/>
    </row>
    <row r="7" spans="1:33" ht="15" customHeight="1" outlineLevel="1" x14ac:dyDescent="0.25">
      <c r="A7" s="88"/>
      <c r="B7" s="89"/>
      <c r="C7" s="89"/>
      <c r="D7" s="90"/>
      <c r="E7" s="73"/>
      <c r="F7" s="73"/>
      <c r="G7" s="73"/>
      <c r="H7" s="16"/>
      <c r="I7" s="73"/>
      <c r="J7" s="73"/>
      <c r="K7" s="91"/>
      <c r="L7" s="3"/>
      <c r="M7" s="180"/>
      <c r="N7" s="180"/>
      <c r="O7" s="180"/>
      <c r="P7" s="180"/>
      <c r="Q7" s="180"/>
      <c r="R7" s="180"/>
      <c r="S7" s="180"/>
      <c r="T7" s="180"/>
      <c r="U7" s="180"/>
      <c r="V7" s="180"/>
      <c r="W7" s="87"/>
      <c r="X7" s="195"/>
      <c r="Y7" s="195"/>
      <c r="Z7" s="195"/>
      <c r="AA7" s="195"/>
      <c r="AB7" s="195"/>
      <c r="AC7" s="195"/>
      <c r="AD7" s="195"/>
      <c r="AE7" s="195"/>
      <c r="AF7" s="195"/>
      <c r="AG7" s="195"/>
    </row>
    <row r="8" spans="1:33" ht="26.25" customHeight="1" outlineLevel="1" x14ac:dyDescent="0.25">
      <c r="A8" s="92"/>
      <c r="B8" s="93"/>
      <c r="C8" s="93"/>
      <c r="D8" s="94"/>
      <c r="E8" s="92"/>
      <c r="F8" s="92"/>
      <c r="G8" s="92"/>
      <c r="H8" s="95"/>
      <c r="I8" s="138"/>
      <c r="J8" s="139" t="s">
        <v>38</v>
      </c>
      <c r="K8" s="95"/>
      <c r="L8" s="96"/>
      <c r="M8" s="181" cm="1">
        <f t="array" ref="M8">IF(SUMPRODUCT(--(N$24:N$1506&lt;&gt;""),$K$24:$K$1506),SUMPRODUCT(--(N$24:N$1506 &lt;&gt;""),$K$24:$K$1506,N$24:N$1506)/SUMPRODUCT(--(N$24:N$1506 &lt;&gt;""),$K$24:$K$1506),"")</f>
        <v>0.25682608287356035</v>
      </c>
      <c r="N8" s="181"/>
      <c r="O8" s="181" t="str" cm="1">
        <f t="array" ref="O8">IF(SUMPRODUCT(--(P$24:P$1506&lt;&gt;""),$K$24:$K$1506),SUMPRODUCT(--(P$24:P$1506 &lt;&gt;""),$K$24:$K$1506,P$24:P$1506)/SUMPRODUCT(--(P$24:P$1506 &lt;&gt;""),$K$24:$K$1506),"")</f>
        <v/>
      </c>
      <c r="P8" s="181"/>
      <c r="Q8" s="181" cm="1">
        <f t="array" ref="Q8">IF(SUMPRODUCT(--(R$24:R$1506&lt;&gt;""),$K$24:$K$1506),SUMPRODUCT(--(R$24:R$1506 &lt;&gt;""),$K$24:$K$1506,R$24:R$1506)/SUMPRODUCT(--(R$24:R$1506 &lt;&gt;""),$K$24:$K$1506),"")</f>
        <v>0.23818598944294686</v>
      </c>
      <c r="R8" s="181"/>
      <c r="S8" s="181" t="str" cm="1">
        <f t="array" ref="S8">IF(SUMPRODUCT(--(T$24:T$1506&lt;&gt;""),$K$24:$K$1506),SUMPRODUCT(--(T$24:T$1506 &lt;&gt;""),$K$24:$K$1506,T$24:T$1506)/SUMPRODUCT(--(T$24:T$1506 &lt;&gt;""),$K$24:$K$1506),"")</f>
        <v/>
      </c>
      <c r="T8" s="181"/>
      <c r="U8" s="181" t="str" cm="1">
        <f t="array" ref="U8">IF(SUMPRODUCT(--(V$24:V$1506&lt;&gt;""),$K$24:$K$1506),SUMPRODUCT(--(V$24:V$1506 &lt;&gt;""),$K$24:$K$1506,V$24:V$1506)/SUMPRODUCT(--(V$24:V$1506 &lt;&gt;""),$K$24:$K$1506),"")</f>
        <v/>
      </c>
      <c r="V8" s="181"/>
      <c r="W8" s="4"/>
      <c r="X8" s="195"/>
      <c r="Y8" s="195"/>
      <c r="Z8" s="195"/>
      <c r="AA8" s="195"/>
      <c r="AB8" s="195"/>
      <c r="AC8" s="195"/>
      <c r="AD8" s="195"/>
      <c r="AE8" s="195"/>
      <c r="AF8" s="195"/>
      <c r="AG8" s="195"/>
    </row>
    <row r="9" spans="1:33" ht="8.4499999999999993" customHeight="1" outlineLevel="1" x14ac:dyDescent="0.25">
      <c r="A9" s="92"/>
      <c r="B9" s="93"/>
      <c r="C9" s="93"/>
      <c r="D9" s="94"/>
      <c r="E9" s="92"/>
      <c r="F9" s="92"/>
      <c r="G9" s="92"/>
      <c r="H9" s="95"/>
      <c r="I9" s="138"/>
      <c r="J9" s="140"/>
      <c r="K9" s="95"/>
      <c r="L9" s="97"/>
      <c r="M9" s="98"/>
      <c r="N9" s="98"/>
      <c r="O9" s="98"/>
      <c r="P9" s="98"/>
      <c r="Q9" s="98"/>
      <c r="R9" s="98"/>
      <c r="S9" s="98"/>
      <c r="T9" s="98"/>
      <c r="U9" s="98"/>
      <c r="V9" s="98"/>
      <c r="W9" s="4"/>
      <c r="X9" s="195"/>
      <c r="Y9" s="195"/>
      <c r="Z9" s="195"/>
      <c r="AA9" s="195"/>
      <c r="AB9" s="195"/>
      <c r="AC9" s="195"/>
      <c r="AD9" s="195"/>
      <c r="AE9" s="195"/>
      <c r="AF9" s="195"/>
      <c r="AG9" s="195"/>
    </row>
    <row r="10" spans="1:33" ht="13.9" customHeight="1" outlineLevel="1" x14ac:dyDescent="0.25">
      <c r="A10" s="92"/>
      <c r="B10" s="93"/>
      <c r="C10" s="93"/>
      <c r="D10" s="94"/>
      <c r="E10" s="92"/>
      <c r="F10" s="92"/>
      <c r="G10" s="92"/>
      <c r="H10" s="95"/>
      <c r="I10" s="138"/>
      <c r="J10" s="140" t="s">
        <v>41</v>
      </c>
      <c r="K10" s="95"/>
      <c r="L10" s="97"/>
      <c r="M10" s="216" t="str" cm="1">
        <f t="array" ref="M10">IF(SUMPRODUCT(--(N$24:N$1506&lt;&gt;""),--(M$24:M$1506="1"),$K$24:$K$1506)&gt;0,SUMPRODUCT(--(M$24:M$1506="1"),--(N$24:N$1506 &lt;&gt;""),$K$24:$K$1506,N$24:N$1506)/SUMPRODUCT(--(N$24:N$1506 &lt;&gt;""),--(M$24:M$1506="1"),$K$24:$K$1506),"")</f>
        <v/>
      </c>
      <c r="N10" s="217"/>
      <c r="O10" s="216" t="str" cm="1">
        <f t="array" ref="O10">IF(SUMPRODUCT(--(P$24:P$1506&lt;&gt;""),--(LEFT(O$24:O$1506,1)="1"),$K$24:$K$1506)&gt;0,SUMPRODUCT(--(LEFT(O$24:O$1506,1)="1"),--(P$24:P$1506 &lt;&gt;""),$K$24:$K$1506,P$24:P$1506)/SUMPRODUCT(--(P$24:P$1506 &lt;&gt;""),--(LEFT(O$24:O$1506,1)="1"),$K$24:$K$1506),"")</f>
        <v/>
      </c>
      <c r="P10" s="217"/>
      <c r="Q10" s="216" t="str" cm="1">
        <f t="array" ref="Q10">IF(SUMPRODUCT(--(R$24:R$1506&lt;&gt;""),--(Q$24:Q$1506=1),$K$24:$K$1506)&gt;0,SUMPRODUCT(--(Q$24:Q$1506=1),--(R$24:R$1506 &lt;&gt;""),$K$24:$K$1506,R$24:R$1506)/SUMPRODUCT(--(R$24:R$1506 &lt;&gt;""),--(Q$24:Q$1506=1),$K$24:$K$1506),"")</f>
        <v/>
      </c>
      <c r="R10" s="217"/>
      <c r="S10" s="216" t="str" cm="1">
        <f t="array" ref="S10">IF(SUMPRODUCT(--(T$24:T$1506&lt;&gt;""),--(LEFT(S$24:S$1506,1)="1"),$K$24:$K$1506)&gt;0,SUMPRODUCT(--(LEFT(S$24:S$1506,1)="1"),--(T$24:T$1506 &lt;&gt;""),$K$24:$K$1506,T$24:T$1506)/SUMPRODUCT(--(T$24:T$1506 &lt;&gt;""),--(LEFT(S$24:S$1506,1)="1"),$K$24:$K$1506),"")</f>
        <v/>
      </c>
      <c r="T10" s="217"/>
      <c r="U10" s="216" t="str" cm="1">
        <f t="array" ref="U10">IF(SUMPRODUCT(--(V$24:V$1506&lt;&gt;""),--(LEFT(U$24:U$1506,1)="1"),$K$24:$K$1506)&gt;0,SUMPRODUCT(--(LEFT(U$24:U$1506,1)="1"),--(V$24:V$1506 &lt;&gt;""),$K$24:$K$1506,V$24:V$1506)/SUMPRODUCT(--(V$24:V$1506 &lt;&gt;""),--(LEFT(U$24:U$1506,1)="1"),$K$24:$K$1506),"")</f>
        <v/>
      </c>
      <c r="V10" s="217"/>
      <c r="W10" s="4"/>
      <c r="X10" s="195"/>
      <c r="Y10" s="195"/>
      <c r="Z10" s="195"/>
      <c r="AA10" s="195"/>
      <c r="AB10" s="195"/>
      <c r="AC10" s="195"/>
      <c r="AD10" s="195"/>
      <c r="AE10" s="195"/>
      <c r="AF10" s="195"/>
      <c r="AG10" s="195"/>
    </row>
    <row r="11" spans="1:33" ht="13.9" customHeight="1" outlineLevel="1" x14ac:dyDescent="0.25">
      <c r="A11" s="92"/>
      <c r="B11" s="93"/>
      <c r="C11" s="93"/>
      <c r="D11" s="94"/>
      <c r="E11" s="92"/>
      <c r="F11" s="92"/>
      <c r="G11" s="92"/>
      <c r="H11" s="95"/>
      <c r="I11" s="138"/>
      <c r="J11" s="140" t="s">
        <v>42</v>
      </c>
      <c r="K11" s="95"/>
      <c r="L11" s="97"/>
      <c r="M11" s="218" t="str" cm="1">
        <f t="array" ref="M11">IF(SUMPRODUCT(--(N$24:N$1506&lt;&gt;""),--(LEFT(M$24:M$1506,3)="1.5"),$K$24:$K$1506)&gt;0,SUMPRODUCT(--(LEFT(M$24:M$1506,3)="1.5"),--(N$24:N$1506 &lt;&gt;""),$K$24:$K$1506,N$24:N$1506)/SUMPRODUCT(--(N$24:N$1506 &lt;&gt;""),--(LEFT(M$24:M$1506,3)="1.5"),$K$24:$K$1506),"")</f>
        <v/>
      </c>
      <c r="N11" s="218"/>
      <c r="O11" s="218" t="str" cm="1">
        <f t="array" ref="O11">IF(SUMPRODUCT(--(P$24:P$1506&lt;&gt;""),--(LEFT(O$24:O$1506,3)="1.5"),$K$24:$K$1506)&gt;0,SUMPRODUCT(--(LEFT(O$24:O$1506,3)="1.5"),--(P$24:P$1506 &lt;&gt;""),$K$24:$K$1506,P$24:P$1506)/SUMPRODUCT(--(P$24:P$1506 &lt;&gt;""),--(LEFT(O$24:O$1506,3)="1.5"),$K$24:$K$1506),"")</f>
        <v/>
      </c>
      <c r="P11" s="218"/>
      <c r="Q11" s="218" t="str" cm="1">
        <f t="array" ref="Q11">IF(SUMPRODUCT(--(R$24:R$1506&lt;&gt;""),--(LEFT(Q$24:Q$1506,3)="1.5"),$K$24:$K$1506)&gt;0,SUMPRODUCT(--(LEFT(Q$24:Q$1506,3)="1.5"),--(R$24:R$1506 &lt;&gt;""),$K$24:$K$1506,R$24:R$1506)/SUMPRODUCT(--(R$24:R$1506 &lt;&gt;""),--(LEFT(Q$24:Q$1506,3)="1.5"),$K$24:$K$1506),"")</f>
        <v/>
      </c>
      <c r="R11" s="218"/>
      <c r="S11" s="218" t="str" cm="1">
        <f t="array" ref="S11">IF(SUMPRODUCT(--(T$24:T$1506&lt;&gt;""),--(LEFT(S$24:S$1506,3)="1.5"),$K$24:$K$1506)&gt;0,SUMPRODUCT(--(LEFT(S$24:S$1506,3)="1.5"),--(T$24:T$1506 &lt;&gt;""),$K$24:$K$1506,T$24:T$1506)/SUMPRODUCT(--(T$24:T$1506 &lt;&gt;""),--(LEFT(S$24:S$1506,3)="1.5"),$K$24:$K$1506),"")</f>
        <v/>
      </c>
      <c r="T11" s="218"/>
      <c r="U11" s="218" t="str" cm="1">
        <f t="array" ref="U11">IF(SUMPRODUCT(--(V$24:V$1506&lt;&gt;""),--(LEFT(U$24:U$1506,3)="1.5"),$K$24:$K$1506)&gt;0,SUMPRODUCT(--(LEFT(U$24:U$1506,3)="1.5"),--(V$24:V$1506 &lt;&gt;""),$K$24:$K$1506,V$24:V$1506)/SUMPRODUCT(--(V$24:V$1506 &lt;&gt;""),--(LEFT(U$24:U$1506,3)="1.5"),$K$24:$K$1506),"")</f>
        <v/>
      </c>
      <c r="V11" s="218"/>
      <c r="W11" s="4"/>
      <c r="X11" s="195"/>
      <c r="Y11" s="195"/>
      <c r="Z11" s="195"/>
      <c r="AA11" s="195"/>
      <c r="AB11" s="195"/>
      <c r="AC11" s="195"/>
      <c r="AD11" s="195"/>
      <c r="AE11" s="195"/>
      <c r="AF11" s="195"/>
      <c r="AG11" s="195"/>
    </row>
    <row r="12" spans="1:33" ht="13.9" customHeight="1" outlineLevel="1" x14ac:dyDescent="0.25">
      <c r="A12" s="92"/>
      <c r="B12" s="93"/>
      <c r="C12" s="93"/>
      <c r="D12" s="94"/>
      <c r="E12" s="92"/>
      <c r="F12" s="92"/>
      <c r="G12" s="92"/>
      <c r="H12" s="95"/>
      <c r="I12" s="138"/>
      <c r="J12" s="140" t="s">
        <v>43</v>
      </c>
      <c r="K12" s="95"/>
      <c r="L12" s="97"/>
      <c r="M12" s="176" t="str" cm="1">
        <f t="array" ref="M12">IF(SUMPRODUCT(--(N$24:N$1506&lt;&gt;""),--(M$24:M$1506=2),$K$24:$K$1506)&gt;0,SUMPRODUCT(--(M$24:M$1506=2),--(N$24:N$1506 &lt;&gt;""),$K$24:$K$1506,N$24:N$1506)/SUMPRODUCT(--(N$24:N$1506 &lt;&gt;""),--(M$24:M$1506=2),$K$24:$K$1506),"")</f>
        <v/>
      </c>
      <c r="N12" s="177"/>
      <c r="O12" s="176" t="str" cm="1">
        <f t="array" ref="O12">IF(SUMPRODUCT(--(P$24:P$1506&lt;&gt;""),--(O$24:O$1506=2),$K$24:$K$1506)&gt;0,SUMPRODUCT(--(O$24:O$1506=2),--(P$24:P$1506 &lt;&gt;""),$K$24:$K$1506,P$24:P$1506)/SUMPRODUCT(--(P$24:P$1506 &lt;&gt;""),--(O$24:O$1506=2),$K$24:$K$1506),"")</f>
        <v/>
      </c>
      <c r="P12" s="177"/>
      <c r="Q12" s="176" t="str" cm="1">
        <f t="array" ref="Q12">IF(SUMPRODUCT(--(R$24:R$1506&lt;&gt;""),--(Q$24:Q$1506=2),$K$24:$K$1506)&gt;0,SUMPRODUCT(--(Q$24:Q$1506=2),--(R$24:R$1506 &lt;&gt;""),$K$24:$K$1506,R$24:R$1506)/SUMPRODUCT(--(R$24:R$1506 &lt;&gt;""),--(Q$24:Q$1506=2),$K$24:$K$1506),"")</f>
        <v/>
      </c>
      <c r="R12" s="177"/>
      <c r="S12" s="176" t="str" cm="1">
        <f t="array" ref="S12">IF(SUMPRODUCT(--(T$24:T$1506&lt;&gt;""),--(S$24:S$1506=2),$K$24:$K$1506)&gt;0,SUMPRODUCT(--(S$24:S$1506=2),--(T$24:T$1506 &lt;&gt;""),$K$24:$K$1506,T$24:T$1506)/SUMPRODUCT(--(T$24:T$1506 &lt;&gt;""),--(S$24:S$1506=2),$K$24:$K$1506),"")</f>
        <v/>
      </c>
      <c r="T12" s="177"/>
      <c r="U12" s="176" t="str" cm="1">
        <f t="array" ref="U12">IF(SUMPRODUCT(--(V$24:V$1506&lt;&gt;""),--(U$24:U$1506=2),$K$24:$K$1506)&gt;0,SUMPRODUCT(--(U$24:U$1506=2),--(V$24:V$1506 &lt;&gt;""),$K$24:$K$1506,V$24:V$1506)/SUMPRODUCT(--(V$24:V$1506 &lt;&gt;""),--(U$24:U$1506=2),$K$24:$K$1506),"")</f>
        <v/>
      </c>
      <c r="V12" s="177"/>
      <c r="W12" s="4"/>
      <c r="X12" s="195"/>
      <c r="Y12" s="195"/>
      <c r="Z12" s="195"/>
      <c r="AA12" s="195"/>
      <c r="AB12" s="195"/>
      <c r="AC12" s="195"/>
      <c r="AD12" s="195"/>
      <c r="AE12" s="195"/>
      <c r="AF12" s="195"/>
      <c r="AG12" s="195"/>
    </row>
    <row r="13" spans="1:33" ht="13.9" customHeight="1" outlineLevel="1" x14ac:dyDescent="0.25">
      <c r="A13" s="92"/>
      <c r="B13" s="93"/>
      <c r="C13" s="93"/>
      <c r="D13" s="94"/>
      <c r="E13" s="92"/>
      <c r="F13" s="92"/>
      <c r="G13" s="92"/>
      <c r="H13" s="95"/>
      <c r="I13" s="138"/>
      <c r="J13" s="141" t="s">
        <v>45</v>
      </c>
      <c r="K13" s="95"/>
      <c r="L13" s="97"/>
      <c r="M13" s="176" t="str" cm="1">
        <f t="array" ref="M13">IF(SUMPRODUCT(--(N$24:N$1506&lt;&gt;""),--(M$24:M$1506=3),$K$24:$K$1506)&gt;0,SUMPRODUCT(--(M$24:M$1506=3),--(N$24:N$1506 &lt;&gt;""),$K$24:$K$1506,N$24:N$1506)/SUMPRODUCT(--(N$24:N$1506 &lt;&gt;""),--(M$24:M$1506=3),$K$24:$K$1506),"")</f>
        <v/>
      </c>
      <c r="N13" s="177"/>
      <c r="O13" s="176" t="str" cm="1">
        <f t="array" ref="O13">IF(SUMPRODUCT(--(P$24:P$1506&lt;&gt;""),--(O$24:O$1506=3),$K$24:$K$1506)&gt;0,SUMPRODUCT(--(O$24:O$1506=3),--(P$24:P$1506 &lt;&gt;""),$K$24:$K$1506,P$24:P$1506)/SUMPRODUCT(--(P$24:P$1506 &lt;&gt;""),--(O$24:O$1506=3),$K$24:$K$1506),"")</f>
        <v/>
      </c>
      <c r="P13" s="177"/>
      <c r="Q13" s="176" t="str" cm="1">
        <f t="array" ref="Q13">IF(SUMPRODUCT(--(R$24:R$1506&lt;&gt;""),--(Q$24:Q$1506=3),$K$24:$K$1506)&gt;0,SUMPRODUCT(--(Q$24:Q$1506=3),--(R$24:R$1506 &lt;&gt;""),$K$24:$K$1506,R$24:R$1506)/SUMPRODUCT(--(R$24:R$1506 &lt;&gt;""),--(Q$24:Q$1506=3),$K$24:$K$1506),"")</f>
        <v/>
      </c>
      <c r="R13" s="177"/>
      <c r="S13" s="176" t="str" cm="1">
        <f t="array" ref="S13">IF(SUMPRODUCT(--(T$24:T$1506&lt;&gt;""),--(S$24:S$1506=3),$K$24:$K$1506)&gt;0,SUMPRODUCT(--(S$24:S$1506=3),--(T$24:T$1506 &lt;&gt;""),$K$24:$K$1506,T$24:T$1506)/SUMPRODUCT(--(T$24:T$1506 &lt;&gt;""),--(S$24:S$1506=3),$K$24:$K$1506),"")</f>
        <v/>
      </c>
      <c r="T13" s="177"/>
      <c r="U13" s="176" t="str" cm="1">
        <f t="array" ref="U13">IF(SUMPRODUCT(--(V$24:V$1506&lt;&gt;""),--(U$24:U$1506=3),$K$24:$K$1506)&gt;0,SUMPRODUCT(--(U$24:U$1506=3),--(V$24:V$1506 &lt;&gt;""),$K$24:$K$1506,V$24:V$1506)/SUMPRODUCT(--(V$24:V$1506 &lt;&gt;""),--(U$24:U$1506=3),$K$24:$K$1506),"")</f>
        <v/>
      </c>
      <c r="V13" s="177"/>
      <c r="W13" s="4"/>
      <c r="X13" s="195"/>
      <c r="Y13" s="195"/>
      <c r="Z13" s="195"/>
      <c r="AA13" s="195"/>
      <c r="AB13" s="195"/>
      <c r="AC13" s="195"/>
      <c r="AD13" s="195"/>
      <c r="AE13" s="195"/>
      <c r="AF13" s="195"/>
      <c r="AG13" s="195"/>
    </row>
    <row r="14" spans="1:33" ht="13.9" customHeight="1" outlineLevel="1" x14ac:dyDescent="0.25">
      <c r="A14" s="92"/>
      <c r="B14" s="93"/>
      <c r="C14" s="93"/>
      <c r="D14" s="94"/>
      <c r="E14" s="92"/>
      <c r="F14" s="92"/>
      <c r="G14" s="92"/>
      <c r="H14" s="95"/>
      <c r="I14" s="138"/>
      <c r="J14" s="141" t="s">
        <v>47</v>
      </c>
      <c r="K14" s="95"/>
      <c r="L14" s="97"/>
      <c r="M14" s="176" t="str" cm="1">
        <f t="array" ref="M14">IF(SUMPRODUCT(--(N$24:N$1506&lt;&gt;""),--(M$24:M$1506=4),$K$24:$K$1506)&gt;0,SUMPRODUCT(--(M$24:M$1506=4),--(N$24:N$1506 &lt;&gt;""),$K$24:$K$1506,N$24:N$1506)/SUMPRODUCT(--(N$24:N$1506 &lt;&gt;""),--(M$24:M$1506=4),$K$24:$K$1506),"")</f>
        <v/>
      </c>
      <c r="N14" s="177"/>
      <c r="O14" s="176" t="str" cm="1">
        <f t="array" ref="O14">IF(SUMPRODUCT(--(P$24:P$1506&lt;&gt;""),--(O$24:O$1506=4),$K$24:$K$1506)&gt;0,SUMPRODUCT(--(O$24:O$1506=4),--(P$24:P$1506 &lt;&gt;""),$K$24:$K$1506,P$24:P$1506)/SUMPRODUCT(--(P$24:P$1506 &lt;&gt;""),--(O$24:O$1506=4),$K$24:$K$1506),"")</f>
        <v/>
      </c>
      <c r="P14" s="177"/>
      <c r="Q14" s="176" t="str" cm="1">
        <f t="array" ref="Q14">IF(SUMPRODUCT(--(R$24:R$1506&lt;&gt;""),--(Q$24:Q$1506=4),$K$24:$K$1506)&gt;0,SUMPRODUCT(--(Q$24:Q$1506=4),--(R$24:R$1506 &lt;&gt;""),$K$24:$K$1506,R$24:R$1506)/SUMPRODUCT(--(R$24:R$1506 &lt;&gt;""),--(Q$24:Q$1506=4),$K$24:$K$1506),"")</f>
        <v/>
      </c>
      <c r="R14" s="177"/>
      <c r="S14" s="176" t="str" cm="1">
        <f t="array" ref="S14">IF(SUMPRODUCT(--(T$24:T$1506&lt;&gt;""),--(S$24:S$1506=4),$K$24:$K$1506)&gt;0,SUMPRODUCT(--(S$24:S$1506=4),--(T$24:T$1506 &lt;&gt;""),$K$24:$K$1506,T$24:T$1506)/SUMPRODUCT(--(T$24:T$1506 &lt;&gt;""),--(S$24:S$1506=4),$K$24:$K$1506),"")</f>
        <v/>
      </c>
      <c r="T14" s="177"/>
      <c r="U14" s="176" t="str" cm="1">
        <f t="array" ref="U14">IF(SUMPRODUCT(--(V$24:V$1506&lt;&gt;""),--(U$24:U$1506=4),$K$24:$K$1506)&gt;0,SUMPRODUCT(--(U$24:U$1506=4),--(V$24:V$1506 &lt;&gt;""),$K$24:$K$1506,V$24:V$1506)/SUMPRODUCT(--(V$24:V$1506 &lt;&gt;""),--(U$24:U$1506=4),$K$24:$K$1506),"")</f>
        <v/>
      </c>
      <c r="V14" s="177"/>
      <c r="W14" s="4"/>
      <c r="X14" s="195"/>
      <c r="Y14" s="195"/>
      <c r="Z14" s="195"/>
      <c r="AA14" s="195"/>
      <c r="AB14" s="195"/>
      <c r="AC14" s="195"/>
      <c r="AD14" s="195"/>
      <c r="AE14" s="195"/>
      <c r="AF14" s="195"/>
      <c r="AG14" s="195"/>
    </row>
    <row r="15" spans="1:33" ht="13.9" customHeight="1" outlineLevel="1" x14ac:dyDescent="0.25">
      <c r="A15" s="92"/>
      <c r="B15" s="93"/>
      <c r="C15" s="93"/>
      <c r="D15" s="94"/>
      <c r="E15" s="92"/>
      <c r="F15" s="92"/>
      <c r="G15" s="92"/>
      <c r="H15" s="95"/>
      <c r="I15" s="138"/>
      <c r="J15" s="141" t="s">
        <v>1588</v>
      </c>
      <c r="K15" s="95"/>
      <c r="L15" s="97"/>
      <c r="M15" s="176" cm="1">
        <f t="array" ref="M15">IF(SUMPRODUCT(--(N$24:N$1506&lt;&gt;""),--(M$24:M$1506=5),$K$24:$K$1506)&gt;0,SUMPRODUCT(--(M$24:M$1506=5),--(N$24:N$1506 &lt;&gt;""),$K$24:$K$1506,N$24:N$1506)/SUMPRODUCT(--(N$24:N$1506 &lt;&gt;""),--(M$24:M$1506=5),$K$24:$K$1506),"")</f>
        <v>1</v>
      </c>
      <c r="N15" s="177"/>
      <c r="O15" s="176" t="str" cm="1">
        <f t="array" ref="O15">IF(SUMPRODUCT(--(P$24:P$1506&lt;&gt;""),--(O$24:O$1506=5),$K$24:$K$1506)&gt;0,SUMPRODUCT(--(O$24:O$1506=5),--(P$24:P$1506 &lt;&gt;""),$K$24:$K$1506,P$24:P$1506)/SUMPRODUCT(--(P$24:P$1506 &lt;&gt;""),--(O$24:O$1506=5),$K$24:$K$1506),"")</f>
        <v/>
      </c>
      <c r="P15" s="177"/>
      <c r="Q15" s="176" t="str" cm="1">
        <f t="array" ref="Q15">IF(SUMPRODUCT(--(R$24:R$1506&lt;&gt;""),--(Q$24:Q$1506=5),$K$24:$K$1506)&gt;0,SUMPRODUCT(--(Q$24:Q$1506=5),--(R$24:R$1506 &lt;&gt;""),$K$24:$K$1506,R$24:R$1506)/SUMPRODUCT(--(R$24:R$1506 &lt;&gt;""),--(Q$24:Q$1506=5),$K$24:$K$1506),"")</f>
        <v/>
      </c>
      <c r="R15" s="177"/>
      <c r="S15" s="176" t="str" cm="1">
        <f t="array" ref="S15">IF(SUMPRODUCT(--(T$24:T$1506&lt;&gt;""),--(S$24:S$1506=5),$K$24:$K$1506)&gt;0,SUMPRODUCT(--(S$24:S$1506=5),--(T$24:T$1506 &lt;&gt;""),$K$24:$K$1506,T$24:T$1506)/SUMPRODUCT(--(T$24:T$1506 &lt;&gt;""),--(S$24:S$1506=5),$K$24:$K$1506),"")</f>
        <v/>
      </c>
      <c r="T15" s="177"/>
      <c r="U15" s="176" t="str" cm="1">
        <f t="array" ref="U15">IF(SUMPRODUCT(--(V$24:V$1506&lt;&gt;""),--(U$24:U$1506=5),$K$24:$K$1506)&gt;0,SUMPRODUCT(--(U$24:U$1506=5),--(V$24:V$1506 &lt;&gt;""),$K$24:$K$1506,V$24:V$1506)/SUMPRODUCT(--(V$24:V$1506 &lt;&gt;""),--(U$24:U$1506=5),$K$24:$K$1506),"")</f>
        <v/>
      </c>
      <c r="V15" s="177"/>
      <c r="W15" s="4"/>
      <c r="X15" s="195"/>
      <c r="Y15" s="195"/>
      <c r="Z15" s="195"/>
      <c r="AA15" s="195"/>
      <c r="AB15" s="195"/>
      <c r="AC15" s="195"/>
      <c r="AD15" s="195"/>
      <c r="AE15" s="195"/>
      <c r="AF15" s="195"/>
      <c r="AG15" s="195"/>
    </row>
    <row r="16" spans="1:33" ht="13.9" customHeight="1" outlineLevel="1" x14ac:dyDescent="0.25">
      <c r="A16" s="92"/>
      <c r="B16" s="93"/>
      <c r="C16" s="93"/>
      <c r="D16" s="94"/>
      <c r="E16" s="92"/>
      <c r="F16" s="92"/>
      <c r="G16" s="92"/>
      <c r="H16" s="95"/>
      <c r="I16" s="138"/>
      <c r="J16" s="141" t="s">
        <v>1589</v>
      </c>
      <c r="K16" s="95"/>
      <c r="L16" s="97"/>
      <c r="M16" s="176" cm="1">
        <f t="array" ref="M16">IF(SUMPRODUCT(--(N$24:N$1506&lt;&gt;""),--(M$24:M$1506=6),$K$24:$K$1506)&gt;0,SUMPRODUCT(--(M$24:M$1506=6),--(N$24:N$1506 &lt;&gt;""),$K$24:$K$1506,N$24:N$1506)/SUMPRODUCT(--(N$24:N$1506 &lt;&gt;""),--(M$24:M$1506=6),$K$24:$K$1506),"")</f>
        <v>1</v>
      </c>
      <c r="N16" s="177"/>
      <c r="O16" s="176" t="str" cm="1">
        <f t="array" ref="O16">IF(SUMPRODUCT(--(P$24:P$1506&lt;&gt;""),--(O$24:O$1506=6),$K$24:$K$1506)&gt;0,SUMPRODUCT(--(O$24:O$1506=6),--(P$24:P$1506 &lt;&gt;""),$K$24:$K$1506,P$24:P$1506)/SUMPRODUCT(--(P$24:P$1506 &lt;&gt;""),--(O$24:O$1506=6),$K$24:$K$1506),"")</f>
        <v/>
      </c>
      <c r="P16" s="177"/>
      <c r="Q16" s="176" cm="1">
        <f t="array" ref="Q16">IF(SUMPRODUCT(--(R$24:R$1506&lt;&gt;""),--(Q$24:Q$1506=6),$K$24:$K$1506)&gt;0,SUMPRODUCT(--(Q$24:Q$1506=6),--(R$24:R$1506 &lt;&gt;""),$K$24:$K$1506,R$24:R$1506)/SUMPRODUCT(--(R$24:R$1506 &lt;&gt;""),--(Q$24:Q$1506=6),$K$24:$K$1506),"")</f>
        <v>1</v>
      </c>
      <c r="R16" s="177"/>
      <c r="S16" s="176" t="str" cm="1">
        <f t="array" ref="S16">IF(SUMPRODUCT(--(T$24:T$1506&lt;&gt;""),--(S$24:S$1506=6),$K$24:$K$1506)&gt;0,SUMPRODUCT(--(S$24:S$1506=6),--(T$24:T$1506 &lt;&gt;""),$K$24:$K$1506,T$24:T$1506)/SUMPRODUCT(--(T$24:T$1506 &lt;&gt;""),--(S$24:S$1506=6),$K$24:$K$1506),"")</f>
        <v/>
      </c>
      <c r="T16" s="177"/>
      <c r="U16" s="176" t="str" cm="1">
        <f t="array" ref="U16">IF(SUMPRODUCT(--(V$24:V$1506&lt;&gt;""),--(U$24:U$1506=6),$K$24:$K$1506)&gt;0,SUMPRODUCT(--(U$24:U$1506=6),--(V$24:V$1506 &lt;&gt;""),$K$24:$K$1506,V$24:V$1506)/SUMPRODUCT(--(V$24:V$1506 &lt;&gt;""),--(U$24:U$1506=6),$K$24:$K$1506),"")</f>
        <v/>
      </c>
      <c r="V16" s="177"/>
      <c r="W16" s="4"/>
      <c r="X16" s="195"/>
      <c r="Y16" s="195"/>
      <c r="Z16" s="195"/>
      <c r="AA16" s="195"/>
      <c r="AB16" s="195"/>
      <c r="AC16" s="195"/>
      <c r="AD16" s="195"/>
      <c r="AE16" s="195"/>
      <c r="AF16" s="195"/>
      <c r="AG16" s="195"/>
    </row>
    <row r="17" spans="1:33" ht="13.9" customHeight="1" outlineLevel="1" x14ac:dyDescent="0.25">
      <c r="A17" s="92"/>
      <c r="B17" s="93"/>
      <c r="C17" s="93"/>
      <c r="D17" s="94"/>
      <c r="E17" s="92"/>
      <c r="F17" s="92"/>
      <c r="G17" s="92"/>
      <c r="H17" s="95"/>
      <c r="I17" s="138"/>
      <c r="J17" s="141" t="s">
        <v>1715</v>
      </c>
      <c r="K17" s="95"/>
      <c r="L17" s="97"/>
      <c r="M17" s="176" cm="1">
        <f t="array" ref="M17">IF(SUMPRODUCT(--(N$24:N$1506&lt;&gt;""),--(M$24:M$1506=7),$K$24:$K$1506)&gt;0,SUMPRODUCT(--(M$24:M$1506=7),--(N$24:N$1506 &lt;&gt;""),$K$24:$K$1506,N$24:N$1506)/SUMPRODUCT(--(N$24:N$1506 &lt;&gt;""),--(M$24:M$1506=7),$K$24:$K$1506),"")</f>
        <v>1</v>
      </c>
      <c r="N17" s="177"/>
      <c r="O17" s="176" t="str" cm="1">
        <f t="array" ref="O17">IF(SUMPRODUCT(--(P$24:P$1506&lt;&gt;""),--(O$24:O$1506=7),$K$24:$K$1506)&gt;0,SUMPRODUCT(--(O$24:O$1506=7),--(P$24:P$1506 &lt;&gt;""),$K$24:$K$1506,P$24:P$1506)/SUMPRODUCT(--(P$24:P$1506 &lt;&gt;""),--(O$24:O$1506=7),$K$24:$K$1506),"")</f>
        <v/>
      </c>
      <c r="P17" s="177"/>
      <c r="Q17" s="176" cm="1">
        <f t="array" ref="Q17">IF(SUMPRODUCT(--(R$24:R$1506&lt;&gt;""),--(Q$24:Q$1506=7),$K$24:$K$1506)&gt;0,SUMPRODUCT(--(Q$24:Q$1506=7),--(R$24:R$1506 &lt;&gt;""),$K$24:$K$1506,R$24:R$1506)/SUMPRODUCT(--(R$24:R$1506 &lt;&gt;""),--(Q$24:Q$1506=7),$K$24:$K$1506),"")</f>
        <v>1</v>
      </c>
      <c r="R17" s="177"/>
      <c r="S17" s="176" t="str" cm="1">
        <f t="array" ref="S17">IF(SUMPRODUCT(--(T$24:T$1506&lt;&gt;""),--(S$24:S$1506=7),$K$24:$K$1506)&gt;0,SUMPRODUCT(--(S$24:S$1506=7),--(T$24:T$1506 &lt;&gt;""),$K$24:$K$1506,T$24:T$1506)/SUMPRODUCT(--(T$24:T$1506 &lt;&gt;""),--(S$24:S$1506=7),$K$24:$K$1506),"")</f>
        <v/>
      </c>
      <c r="T17" s="177"/>
      <c r="U17" s="176" t="str" cm="1">
        <f t="array" ref="U17">IF(SUMPRODUCT(--(V$24:V$1506&lt;&gt;""),--(U$24:U$1506=7),$K$24:$K$1506)&gt;0,SUMPRODUCT(--(U$24:U$1506=7),--(V$24:V$1506 &lt;&gt;""),$K$24:$K$1506,V$24:V$1506)/SUMPRODUCT(--(V$24:V$1506 &lt;&gt;""),--(U$24:U$1506=7),$K$24:$K$1506),"")</f>
        <v/>
      </c>
      <c r="V17" s="177"/>
      <c r="W17" s="4"/>
      <c r="X17" s="195"/>
      <c r="Y17" s="195"/>
      <c r="Z17" s="195"/>
      <c r="AA17" s="195"/>
      <c r="AB17" s="195"/>
      <c r="AC17" s="195"/>
      <c r="AD17" s="195"/>
      <c r="AE17" s="195"/>
      <c r="AF17" s="195"/>
      <c r="AG17" s="195"/>
    </row>
    <row r="18" spans="1:33" ht="13.9" customHeight="1" outlineLevel="1" x14ac:dyDescent="0.25">
      <c r="A18" s="92"/>
      <c r="B18" s="93"/>
      <c r="C18" s="93"/>
      <c r="D18" s="94"/>
      <c r="E18" s="92"/>
      <c r="F18" s="92"/>
      <c r="G18" s="92"/>
      <c r="H18" s="95"/>
      <c r="I18" s="138"/>
      <c r="J18" s="141" t="s">
        <v>1714</v>
      </c>
      <c r="K18" s="95"/>
      <c r="L18" s="97"/>
      <c r="M18" s="176" cm="1">
        <f t="array" ref="M18">IF(SUMPRODUCT(--(N$24:N$1506&lt;&gt;""),--(M$24:M$1506=8),$K$24:$K$1506)&gt;0,SUMPRODUCT(--(M$24:M$1506=8),--(N$24:N$1506 &lt;&gt;""),$K$24:$K$1506,N$24:N$1506)/SUMPRODUCT(--(N$24:N$1506 &lt;&gt;""),--(M$24:M$1506=8),$K$24:$K$1506),"")</f>
        <v>1</v>
      </c>
      <c r="N18" s="177"/>
      <c r="O18" s="176" t="str" cm="1">
        <f t="array" ref="O18">IF(SUMPRODUCT(--(P$24:P$1506&lt;&gt;""),--(O$24:O$1506=8),$K$24:$K$1506)&gt;0,SUMPRODUCT(--(O$24:O$1506=8),--(P$24:P$1506 &lt;&gt;""),$K$24:$K$1506,P$24:P$1506)/SUMPRODUCT(--(P$24:P$1506 &lt;&gt;""),--(O$24:O$1506=8),$K$24:$K$1506),"")</f>
        <v/>
      </c>
      <c r="P18" s="177"/>
      <c r="Q18" s="176" cm="1">
        <f t="array" ref="Q18">IF(SUMPRODUCT(--(R$24:R$1506&lt;&gt;""),--(Q$24:Q$1506=8),$K$24:$K$1506)&gt;0,SUMPRODUCT(--(Q$24:Q$1506=8),--(R$24:R$1506 &lt;&gt;""),$K$24:$K$1506,R$24:R$1506)/SUMPRODUCT(--(R$24:R$1506 &lt;&gt;""),--(Q$24:Q$1506=8),$K$24:$K$1506),"")</f>
        <v>1</v>
      </c>
      <c r="R18" s="177"/>
      <c r="S18" s="176" t="str" cm="1">
        <f t="array" ref="S18">IF(SUMPRODUCT(--(T$24:T$1506&lt;&gt;""),--(S$24:S$1506=8),$K$24:$K$1506)&gt;0,SUMPRODUCT(--(S$24:S$1506=8),--(T$24:T$1506 &lt;&gt;""),$K$24:$K$1506,T$24:T$1506)/SUMPRODUCT(--(T$24:T$1506 &lt;&gt;""),--(S$24:S$1506=8),$K$24:$K$1506),"")</f>
        <v/>
      </c>
      <c r="T18" s="177"/>
      <c r="U18" s="176" t="str" cm="1">
        <f t="array" ref="U18">IF(SUMPRODUCT(--(V$24:V$1506&lt;&gt;""),--(U$24:U$1506=8),$K$24:$K$1506)&gt;0,SUMPRODUCT(--(U$24:U$1506=8),--(V$24:V$1506 &lt;&gt;""),$K$24:$K$1506,V$24:V$1506)/SUMPRODUCT(--(V$24:V$1506 &lt;&gt;""),--(U$24:U$1506=8),$K$24:$K$1506),"")</f>
        <v/>
      </c>
      <c r="V18" s="177"/>
      <c r="W18" s="4"/>
      <c r="X18" s="195"/>
      <c r="Y18" s="195"/>
      <c r="Z18" s="195"/>
      <c r="AA18" s="195"/>
      <c r="AB18" s="195"/>
      <c r="AC18" s="195"/>
      <c r="AD18" s="195"/>
      <c r="AE18" s="195"/>
      <c r="AF18" s="195"/>
      <c r="AG18" s="195"/>
    </row>
    <row r="19" spans="1:33" ht="13.9" customHeight="1" outlineLevel="1" x14ac:dyDescent="0.25">
      <c r="A19" s="92"/>
      <c r="B19" s="93"/>
      <c r="C19" s="93"/>
      <c r="D19" s="94"/>
      <c r="E19" s="92"/>
      <c r="F19" s="92"/>
      <c r="G19" s="92"/>
      <c r="H19" s="95"/>
      <c r="I19" s="138"/>
      <c r="J19" s="141" t="s">
        <v>1713</v>
      </c>
      <c r="K19" s="95"/>
      <c r="L19" s="97"/>
      <c r="M19" s="176" cm="1">
        <f t="array" ref="M19">IF(SUMPRODUCT(--(N$24:N$1506&lt;&gt;""),--(M$24:M$1506=9),$K$24:$K$1506)&gt;0,SUMPRODUCT(--(M$24:M$1506=9),--(N$24:N$1506 &lt;&gt;""),$K$24:$K$1506,N$24:N$1506)/SUMPRODUCT(--(N$24:N$1506 &lt;&gt;""),--(M$24:M$1506=9),$K$24:$K$1506),"")</f>
        <v>1</v>
      </c>
      <c r="N19" s="177"/>
      <c r="O19" s="176" t="str" cm="1">
        <f t="array" ref="O19">IF(SUMPRODUCT(--(P$24:P$1506&lt;&gt;""),--(O$24:O$1506=9),$K$24:$K$1506)&gt;0,SUMPRODUCT(--(O$24:O$1506=9),--(P$24:P$1506 &lt;&gt;""),$K$24:$K$1506,P$24:P$1506)/SUMPRODUCT(--(P$24:P$1506 &lt;&gt;""),--(O$24:O$1506=9),$K$24:$K$1506),"")</f>
        <v/>
      </c>
      <c r="P19" s="177"/>
      <c r="Q19" s="176" cm="1">
        <f t="array" ref="Q19">IF(SUMPRODUCT(--(R$24:R$1506&lt;&gt;""),--(Q$24:Q$1506=9),$K$24:$K$1506)&gt;0,SUMPRODUCT(--(Q$24:Q$1506=9),--(R$24:R$1506 &lt;&gt;""),$K$24:$K$1506,R$24:R$1506)/SUMPRODUCT(--(R$24:R$1506 &lt;&gt;""),--(Q$24:Q$1506=9),$K$24:$K$1506),"")</f>
        <v>1</v>
      </c>
      <c r="R19" s="177"/>
      <c r="S19" s="176" t="str" cm="1">
        <f t="array" ref="S19">IF(SUMPRODUCT(--(T$24:T$1506&lt;&gt;""),--(S$24:S$1506=9),$K$24:$K$1506)&gt;0,SUMPRODUCT(--(S$24:S$1506=9),--(T$24:T$1506 &lt;&gt;""),$K$24:$K$1506,T$24:T$1506)/SUMPRODUCT(--(T$24:T$1506 &lt;&gt;""),--(S$24:S$1506=9),$K$24:$K$1506),"")</f>
        <v/>
      </c>
      <c r="T19" s="177"/>
      <c r="U19" s="176" t="str" cm="1">
        <f t="array" ref="U19">IF(SUMPRODUCT(--(V$24:V$1506&lt;&gt;""),--(U$24:U$1506=9),$K$24:$K$1506)&gt;0,SUMPRODUCT(--(U$24:U$1506=9),--(V$24:V$1506 &lt;&gt;""),$K$24:$K$1506,V$24:V$1506)/SUMPRODUCT(--(V$24:V$1506 &lt;&gt;""),--(U$24:U$1506=9),$K$24:$K$1506),"")</f>
        <v/>
      </c>
      <c r="V19" s="177"/>
      <c r="W19" s="4"/>
      <c r="X19" s="195"/>
      <c r="Y19" s="195"/>
      <c r="Z19" s="195"/>
      <c r="AA19" s="195"/>
      <c r="AB19" s="195"/>
      <c r="AC19" s="195"/>
      <c r="AD19" s="195"/>
      <c r="AE19" s="195"/>
      <c r="AF19" s="195"/>
      <c r="AG19" s="195"/>
    </row>
    <row r="20" spans="1:33" ht="13.9" customHeight="1" outlineLevel="1" x14ac:dyDescent="0.25">
      <c r="A20" s="92"/>
      <c r="B20" s="93"/>
      <c r="C20" s="93"/>
      <c r="D20" s="94"/>
      <c r="E20" s="92"/>
      <c r="F20" s="92"/>
      <c r="G20" s="92"/>
      <c r="H20" s="95"/>
      <c r="I20" s="138"/>
      <c r="J20" s="141" t="s">
        <v>1712</v>
      </c>
      <c r="K20" s="95"/>
      <c r="L20" s="97"/>
      <c r="M20" s="176" t="str" cm="1">
        <f t="array" ref="M20">IF(SUMPRODUCT(--(N$24:N$1506&lt;&gt;""),--(M$24:M$1506="10"),$K$24:$K$1506)&gt;0,SUMPRODUCT(--(M$24:M$1506="10"),--(N$24:N$1506 &lt;&gt;""),$K$24:$K$1506,N$24:N$1506)/SUMPRODUCT(--(N$24:N$1506 &lt;&gt;""),--(M$24:M$1506="10"),$K$24:$K$1506),"")</f>
        <v/>
      </c>
      <c r="N20" s="177"/>
      <c r="O20" s="176" t="str" cm="1">
        <f t="array" ref="O20">IF(SUMPRODUCT(--(P$24:P$1506&lt;&gt;""),--(O$24:O$1506=10),$K$24:$K$1506)&gt;0,SUMPRODUCT(--(O$24:O$1506=10),--(P$24:P$1506 &lt;&gt;""),$K$24:$K$1506,P$24:P$1506)/SUMPRODUCT(--(P$24:P$1506 &lt;&gt;""),--(O$24:O$1506=10),$K$24:$K$1506),"")</f>
        <v/>
      </c>
      <c r="P20" s="177"/>
      <c r="Q20" s="176" cm="1">
        <f t="array" ref="Q20">IF(SUMPRODUCT(--(R$24:R$1506&lt;&gt;""),--(Q$24:Q$1506=10),$K$24:$K$1506)&gt;0,SUMPRODUCT(--(Q$24:Q$1506=10),--(R$24:R$1506 &lt;&gt;""),$K$24:$K$1506,R$24:R$1506)/SUMPRODUCT(--(R$24:R$1506 &lt;&gt;""),--(Q$24:Q$1506=10),$K$24:$K$1506),"")</f>
        <v>1</v>
      </c>
      <c r="R20" s="177"/>
      <c r="S20" s="176" t="str" cm="1">
        <f t="array" ref="S20">IF(SUMPRODUCT(--(T$24:T$1506&lt;&gt;""),--(S$24:S$1506=10),$K$24:$K$1506)&gt;0,SUMPRODUCT(--(S$24:S$1506=10),--(T$24:T$1506 &lt;&gt;""),$K$24:$K$1506,T$24:T$1506)/SUMPRODUCT(--(T$24:T$1506 &lt;&gt;""),--(S$24:S$1506=10),$K$24:$K$1506),"")</f>
        <v/>
      </c>
      <c r="T20" s="177"/>
      <c r="U20" s="176" t="str" cm="1">
        <f t="array" ref="U20">IF(SUMPRODUCT(--(V$24:V$1506&lt;&gt;""),--(U$24:U$1506=10),$K$24:$K$1506)&gt;0,SUMPRODUCT(--(U$24:U$1506=10),--(V$24:V$1506 &lt;&gt;""),$K$24:$K$1506,V$24:V$1506)/SUMPRODUCT(--(V$24:V$1506 &lt;&gt;""),--(U$24:U$1506=10),$K$24:$K$1506),"")</f>
        <v/>
      </c>
      <c r="V20" s="177"/>
      <c r="W20" s="4"/>
      <c r="X20" s="195"/>
      <c r="Y20" s="195"/>
      <c r="Z20" s="195"/>
      <c r="AA20" s="195"/>
      <c r="AB20" s="195"/>
      <c r="AC20" s="195"/>
      <c r="AD20" s="195"/>
      <c r="AE20" s="195"/>
      <c r="AF20" s="195"/>
      <c r="AG20" s="195"/>
    </row>
    <row r="21" spans="1:33" s="157" customFormat="1" ht="13.9" customHeight="1" outlineLevel="1" x14ac:dyDescent="0.25">
      <c r="A21" s="92"/>
      <c r="B21" s="93"/>
      <c r="C21" s="93"/>
      <c r="D21" s="94"/>
      <c r="E21" s="92"/>
      <c r="F21" s="92"/>
      <c r="G21" s="92"/>
      <c r="H21" s="95"/>
      <c r="I21" s="138"/>
      <c r="J21" s="141" t="s">
        <v>1823</v>
      </c>
      <c r="K21" s="95"/>
      <c r="L21" s="97"/>
      <c r="M21" s="176" t="str" cm="1">
        <f t="array" ref="M21">IF(SUMPRODUCT(--(N$24:N$1506&lt;&gt;""),--(M$24:M$1506="11"),$K$24:$K$1506)&gt;0,SUMPRODUCT(--(M$24:M$1506="11"),--(N$24:N$1506 &lt;&gt;""),$K$24:$K$1506,N$24:N$1506)/SUMPRODUCT(--(N$24:N$1506 &lt;&gt;""),--(M$24:M$1506="11"),$K$24:$K$1506),"")</f>
        <v/>
      </c>
      <c r="N21" s="177"/>
      <c r="O21" s="176" t="str" cm="1">
        <f t="array" ref="O21">IF(SUMPRODUCT(--(P$24:P$1506&lt;&gt;""),--(O$24:O$1506=11),$K$24:$K$1506)&gt;0,SUMPRODUCT(--(O$24:O$1506=11),--(P$24:P$1506 &lt;&gt;""),$K$24:$K$1506,P$24:P$1506)/SUMPRODUCT(--(P$24:P$1506 &lt;&gt;""),--(O$24:O$1506=11),$K$24:$K$1506),"")</f>
        <v/>
      </c>
      <c r="P21" s="177"/>
      <c r="Q21" s="176" cm="1">
        <f t="array" ref="Q21">IF(SUMPRODUCT(--(R$24:R$1506&lt;&gt;""),--(""&amp;Q$24:Q$1506="11"),$K$24:$K$1506)&gt;0,SUMPRODUCT(--(""&amp;Q$24:Q$1506="11"),--(R$24:R$1506 &lt;&gt;""),$K$24:$K$1506,R$24:R$1506)/SUMPRODUCT(--(R$24:R$1506 &lt;&gt;""),--(""&amp;Q$24:Q$1506="11"),$K$24:$K$1506),"")</f>
        <v>1</v>
      </c>
      <c r="R21" s="177"/>
      <c r="S21" s="176" t="str" cm="1">
        <f t="array" ref="S21">IF(SUMPRODUCT(--(T$24:T$1506&lt;&gt;""),--(S$24:S$1506=11),$K$24:$K$1506)&gt;0,SUMPRODUCT(--(S$24:S$1506=11),--(T$24:T$1506 &lt;&gt;""),$K$24:$K$1506,T$24:T$1506)/SUMPRODUCT(--(T$24:T$1506 &lt;&gt;""),--(S$24:S$1506=11),$K$24:$K$1506),"")</f>
        <v/>
      </c>
      <c r="T21" s="177"/>
      <c r="U21" s="176" t="str" cm="1">
        <f t="array" ref="U21">IF(SUMPRODUCT(--(V$24:V$1506&lt;&gt;""),--(U$24:U$1506=11),$K$24:$K$1506)&gt;0,SUMPRODUCT(--(U$24:U$1506=11),--(V$24:V$1506 &lt;&gt;""),$K$24:$K$1506,V$24:V$1506)/SUMPRODUCT(--(V$24:V$1506 &lt;&gt;""),--(U$24:U$1506=11),$K$24:$K$1506),"")</f>
        <v/>
      </c>
      <c r="V21" s="177"/>
      <c r="W21" s="4"/>
      <c r="X21" s="195"/>
      <c r="Y21" s="195"/>
      <c r="Z21" s="195"/>
      <c r="AA21" s="195"/>
      <c r="AB21" s="195"/>
      <c r="AC21" s="195"/>
      <c r="AD21" s="195"/>
      <c r="AE21" s="195"/>
      <c r="AF21" s="195"/>
      <c r="AG21" s="195"/>
    </row>
    <row r="22" spans="1:33" ht="13.9" customHeight="1" outlineLevel="1" x14ac:dyDescent="0.25">
      <c r="A22" s="92"/>
      <c r="B22" s="93"/>
      <c r="C22" s="93"/>
      <c r="D22" s="94"/>
      <c r="E22" s="92"/>
      <c r="F22" s="92"/>
      <c r="G22" s="92"/>
      <c r="H22" s="95"/>
      <c r="I22" s="138"/>
      <c r="J22" s="141" t="s">
        <v>1860</v>
      </c>
      <c r="K22" s="95"/>
      <c r="L22" s="97"/>
      <c r="M22" s="176" t="str" cm="1">
        <f t="array" ref="M22">IF(SUMPRODUCT(--(N$24:N$1506&lt;&gt;""),--(M$24:M$1506="12"),$K$24:$K$1506)&gt;0,SUMPRODUCT(--(M$24:M$1506="12"),--(N$24:N$1506 &lt;&gt;""),$K$24:$K$1506,N$24:N$1506)/SUMPRODUCT(--(N$24:N$1506 &lt;&gt;""),--(M$24:M$1506="12"),$K$24:$K$1506),"")</f>
        <v/>
      </c>
      <c r="N22" s="177"/>
      <c r="O22" s="176" t="str" cm="1">
        <f t="array" ref="O22">IF(SUMPRODUCT(--(P$24:P$1506&lt;&gt;""),--(O$24:O$1506=12),$K$24:$K$1506)&gt;0,SUMPRODUCT(--(O$24:O$1506=12),--(P$24:P$1506 &lt;&gt;""),$K$24:$K$1506,P$24:P$1506)/SUMPRODUCT(--(P$24:P$1506 &lt;&gt;""),--(O$24:O$1506=12),$K$24:$K$1506),"")</f>
        <v/>
      </c>
      <c r="P22" s="177"/>
      <c r="Q22" s="176" cm="1">
        <f t="array" ref="Q22">IF(SUMPRODUCT(--(R$24:R$1506&lt;&gt;""),--(Q$24:Q$1506=12),$K$24:$K$1506)&gt;0,SUMPRODUCT(--(Q$24:Q$1506=12),--(R$24:R$1506 &lt;&gt;""),$K$24:$K$1506,R$24:R$1506)/SUMPRODUCT(--(R$24:R$1506 &lt;&gt;""),--(Q$24:Q$1506=12),$K$24:$K$1506),"")</f>
        <v>8.772301901529847E-2</v>
      </c>
      <c r="R22" s="177"/>
      <c r="S22" s="176" t="str" cm="1">
        <f t="array" ref="S22">IF(SUMPRODUCT(--(T$24:T$1506&lt;&gt;""),--(S$24:S$1506=12),$K$24:$K$1506)&gt;0,SUMPRODUCT(--(S$24:S$1506=12),--(T$24:T$1506 &lt;&gt;""),$K$24:$K$1506,T$24:T$1506)/SUMPRODUCT(--(T$24:T$1506 &lt;&gt;""),--(S$24:S$1506=12),$K$24:$K$1506),"")</f>
        <v/>
      </c>
      <c r="T22" s="177"/>
      <c r="U22" s="176" t="str" cm="1">
        <f t="array" ref="U22">IF(SUMPRODUCT(--(V$24:V$1506&lt;&gt;""),--(U$24:U$1506=12),$K$24:$K$1506)&gt;0,SUMPRODUCT(--(U$24:U$1506=12),--(V$24:V$1506 &lt;&gt;""),$K$24:$K$1506,V$24:V$1506)/SUMPRODUCT(--(V$24:V$1506 &lt;&gt;""),--(U$24:U$1506=12),$K$24:$K$1506),"")</f>
        <v/>
      </c>
      <c r="V22" s="177"/>
      <c r="W22" s="4"/>
      <c r="X22" s="195"/>
      <c r="Y22" s="195"/>
      <c r="Z22" s="195"/>
      <c r="AA22" s="195"/>
      <c r="AB22" s="195"/>
      <c r="AC22" s="195"/>
      <c r="AD22" s="195"/>
      <c r="AE22" s="195"/>
      <c r="AF22" s="195"/>
      <c r="AG22" s="195"/>
    </row>
    <row r="23" spans="1:33" s="165" customFormat="1" ht="165.75" customHeight="1" outlineLevel="1" x14ac:dyDescent="0.25">
      <c r="A23" s="148"/>
      <c r="B23" s="149"/>
      <c r="C23" s="149"/>
      <c r="D23" s="151"/>
      <c r="E23" s="148"/>
      <c r="F23" s="148"/>
      <c r="G23" s="148"/>
      <c r="H23" s="160"/>
      <c r="I23" s="161"/>
      <c r="J23" s="162" t="s">
        <v>1885</v>
      </c>
      <c r="K23" s="160"/>
      <c r="L23" s="163"/>
      <c r="M23" s="178" t="str" cm="1">
        <f t="array" ref="M23">SUMPRODUCT(--(N$24:N$1506&lt;&gt;"")) &amp;CHAR(10)&amp;SUMPRODUCT(--(N$24:N$1506&lt;&gt;""),--(""&amp;M$24:M$1506="1"))&amp;CHAR(10)&amp;SUMPRODUCT(--(N$24:N$1506&lt;&gt;""),--(LEFT(M$24:M$1506,3)="1.5"))&amp;CHAR(10)&amp;SUMPRODUCT(--(N$24:N$1506&lt;&gt;""),--(""&amp;M$24:M$1506="2"))&amp;CHAR(10)&amp;SUMPRODUCT(--(N$24:N$1506&lt;&gt;""),--(""&amp;M$24:M$1506="3"))&amp;CHAR(10)&amp;SUMPRODUCT(--(N$24:N$1506&lt;&gt;""),--(""&amp;M$24:M$1506="4"))&amp;CHAR(10)&amp;SUMPRODUCT(--(N$24:N$1506&lt;&gt;""),--(""&amp;M$24:M$1506="5"))&amp;CHAR(10)&amp;SUMPRODUCT(--(N$24:N$1506&lt;&gt;""),--(""&amp;M$24:M$1506="6"))&amp;CHAR(10)&amp;SUMPRODUCT(--(N$24:N$1506&lt;&gt;""),--(""&amp;M$24:M$1506="7"))&amp;CHAR(10)&amp;SUMPRODUCT(--(N$24:N$1506&lt;&gt;""),--(""&amp;M$24:M$1506="8"))&amp;CHAR(10)&amp;SUMPRODUCT(--(N$24:N$1506&lt;&gt;""),--(""&amp;M$24:M$1506="9"))&amp;CHAR(10)&amp;SUMPRODUCT(--(N$24:N$1506&lt;&gt;""),--(""&amp;M$24:M$1506="10"))&amp;CHAR(10)&amp;SUMPRODUCT(--(N$24:N$1506&lt;&gt;""),--(""&amp;M$24:M$1506="11"))&amp;CHAR(10)&amp;SUMPRODUCT(--(N$24:N$1506&lt;&gt;""),--(""&amp;M$24:M$1506="12"))</f>
        <v>307
0
0
0
0
0
8
8
4
7
3
6
271
0</v>
      </c>
      <c r="N23" s="179"/>
      <c r="O23" s="178" t="str" cm="1">
        <f t="array" ref="O23">SUMPRODUCT(--(P$24:P$1506&lt;&gt;"")) &amp;CHAR(10)&amp;SUMPRODUCT(--(P$24:P$1506&lt;&gt;""),--(""&amp;O$24:O$1506="1"))&amp;CHAR(10)&amp;SUMPRODUCT(--(P$24:P$1506&lt;&gt;""),--(LEFT(O$24:O$1506,3)="1.5"))&amp;CHAR(10)&amp;SUMPRODUCT(--(P$24:P$1506&lt;&gt;""),--(""&amp;O$24:O$1506="2"))&amp;CHAR(10)&amp;SUMPRODUCT(--(P$24:P$1506&lt;&gt;""),--(""&amp;O$24:O$1506="3"))&amp;CHAR(10)&amp;SUMPRODUCT(--(P$24:P$1506&lt;&gt;""),--(""&amp;O$24:O$1506="4"))&amp;CHAR(10)&amp;SUMPRODUCT(--(P$24:P$1506&lt;&gt;""),--(""&amp;O$24:O$1506="5"))&amp;CHAR(10)&amp;SUMPRODUCT(--(P$24:P$1506&lt;&gt;""),--(""&amp;O$24:O$1506="6"))&amp;CHAR(10)&amp;SUMPRODUCT(--(P$24:P$1506&lt;&gt;""),--(""&amp;O$24:O$1506="7"))&amp;CHAR(10)&amp;SUMPRODUCT(--(P$24:P$1506&lt;&gt;""),--(""&amp;O$24:O$1506="8"))&amp;CHAR(10)&amp;SUMPRODUCT(--(P$24:P$1506&lt;&gt;""),--(""&amp;O$24:O$1506="9"))&amp;CHAR(10)&amp;SUMPRODUCT(--(P$24:P$1506&lt;&gt;""),--(""&amp;O$24:O$1506="10"))&amp;CHAR(10)&amp;SUMPRODUCT(--(P$24:P$1506&lt;&gt;""),--(""&amp;O$24:O$1506="11"))&amp;CHAR(10)&amp;SUMPRODUCT(--(P$24:P$1506&lt;&gt;""),--(""&amp;O$24:O$1506="12"))</f>
        <v>0
0
0
0
0
0
0
0
0
0
0
0
0
0</v>
      </c>
      <c r="P23" s="179"/>
      <c r="Q23" s="178" t="str" cm="1">
        <f t="array" ref="Q23">SUMPRODUCT(--(R$24:R$1506&lt;&gt;"")) &amp;CHAR(10)&amp;SUMPRODUCT(--(R$24:R$1506&lt;&gt;""),--(""&amp;Q$24:Q$1506="1"))&amp;CHAR(10)&amp;SUMPRODUCT(--(R$24:R$1506&lt;&gt;""),--(LEFT(Q$24:Q$1506,3)="1.5"))&amp;CHAR(10)&amp;SUMPRODUCT(--(R$24:R$1506&lt;&gt;""),--(""&amp;Q$24:Q$1506="2"))&amp;CHAR(10)&amp;SUMPRODUCT(--(R$24:R$1506&lt;&gt;""),--(""&amp;Q$24:Q$1506="3"))&amp;CHAR(10)&amp;SUMPRODUCT(--(R$24:R$1506&lt;&gt;""),--(""&amp;Q$24:Q$1506="4"))&amp;CHAR(10)&amp;SUMPRODUCT(--(R$24:R$1506&lt;&gt;""),--(""&amp;Q$24:Q$1506="5"))&amp;CHAR(10)&amp;SUMPRODUCT(--(R$24:R$1506&lt;&gt;""),--(""&amp;Q$24:Q$1506="6"))&amp;CHAR(10)&amp;SUMPRODUCT(--(R$24:R$1506&lt;&gt;""),--(""&amp;Q$24:Q$1506="7"))&amp;CHAR(10)&amp;SUMPRODUCT(--(R$24:R$1506&lt;&gt;""),--(""&amp;Q$24:Q$1506="8"))&amp;CHAR(10)&amp;SUMPRODUCT(--(R$24:R$1506&lt;&gt;""),--(""&amp;Q$24:Q$1506="9"))&amp;CHAR(10)&amp;SUMPRODUCT(--(R$24:R$1506&lt;&gt;""),--(""&amp;Q$24:Q$1506="10"))&amp;CHAR(10)&amp;SUMPRODUCT(--(R$24:R$1506&lt;&gt;""),--(""&amp;Q$24:Q$1506="11"))&amp;CHAR(10)&amp;SUMPRODUCT(--(R$24:R$1506&lt;&gt;""),--(""&amp;Q$24:Q$1506="12"))</f>
        <v>1141
0
0
0
0
0
0
2
21
14
21
104
11
964</v>
      </c>
      <c r="R23" s="179"/>
      <c r="S23" s="178" t="str" cm="1">
        <f t="array" ref="S23">SUMPRODUCT(--(T$24:T$1506&lt;&gt;"")) &amp;CHAR(10)&amp;SUMPRODUCT(--(T$24:T$1506&lt;&gt;""),--(""&amp;S$24:S$1506="1"))&amp;CHAR(10)&amp;SUMPRODUCT(--(T$24:T$1506&lt;&gt;""),--(LEFT(S$24:S$1506,3)="1.5"))&amp;CHAR(10)&amp;SUMPRODUCT(--(T$24:T$1506&lt;&gt;""),--(""&amp;S$24:S$1506="2"))&amp;CHAR(10)&amp;SUMPRODUCT(--(T$24:T$1506&lt;&gt;""),--(""&amp;S$24:S$1506="3"))&amp;CHAR(10)&amp;SUMPRODUCT(--(T$24:T$1506&lt;&gt;""),--(""&amp;S$24:S$1506="4"))&amp;CHAR(10)&amp;SUMPRODUCT(--(T$24:T$1506&lt;&gt;""),--(""&amp;S$24:S$1506="5"))&amp;CHAR(10)&amp;SUMPRODUCT(--(T$24:T$1506&lt;&gt;""),--(""&amp;S$24:S$1506="6"))&amp;CHAR(10)&amp;SUMPRODUCT(--(T$24:T$1506&lt;&gt;""),--(""&amp;S$24:S$1506="7"))&amp;CHAR(10)&amp;SUMPRODUCT(--(T$24:T$1506&lt;&gt;""),--(""&amp;S$24:S$1506="8"))&amp;CHAR(10)&amp;SUMPRODUCT(--(T$24:T$1506&lt;&gt;""),--(""&amp;S$24:S$1506="9"))&amp;CHAR(10)&amp;SUMPRODUCT(--(T$24:T$1506&lt;&gt;""),--(""&amp;S$24:S$1506="10"))&amp;CHAR(10)&amp;SUMPRODUCT(--(T$24:T$1506&lt;&gt;""),--(""&amp;S$24:S$1506="11"))&amp;CHAR(10)&amp;SUMPRODUCT(--(T$24:T$1506&lt;&gt;""),--(""&amp;S$24:S$1506="12"))</f>
        <v>0
0
0
0
0
0
0
0
0
0
0
0
0
0</v>
      </c>
      <c r="T23" s="179"/>
      <c r="U23" s="178" t="str" cm="1">
        <f t="array" ref="U23">SUMPRODUCT(--(V$24:V$1506&lt;&gt;"")) &amp;CHAR(10)&amp;SUMPRODUCT(--(V$24:V$1506&lt;&gt;""),--(""&amp;U$24:U$1506="1"))&amp;CHAR(10)&amp;SUMPRODUCT(--(V$24:V$1506&lt;&gt;""),--(LEFT(U$24:U$1506,3)="1.5"))&amp;CHAR(10)&amp;SUMPRODUCT(--(V$24:V$1506&lt;&gt;""),--(""&amp;U$24:U$1506="2"))&amp;CHAR(10)&amp;SUMPRODUCT(--(V$24:V$1506&lt;&gt;""),--(""&amp;U$24:U$1506="3"))&amp;CHAR(10)&amp;SUMPRODUCT(--(V$24:V$1506&lt;&gt;""),--(""&amp;U$24:U$1506="4"))&amp;CHAR(10)&amp;SUMPRODUCT(--(V$24:V$1506&lt;&gt;""),--(""&amp;U$24:U$1506="5"))&amp;CHAR(10)&amp;SUMPRODUCT(--(V$24:V$1506&lt;&gt;""),--(""&amp;U$24:U$1506="6"))&amp;CHAR(10)&amp;SUMPRODUCT(--(V$24:V$1506&lt;&gt;""),--(""&amp;U$24:U$1506="7"))&amp;CHAR(10)&amp;SUMPRODUCT(--(V$24:V$1506&lt;&gt;""),--(""&amp;U$24:U$1506="8"))&amp;CHAR(10)&amp;SUMPRODUCT(--(V$24:V$1506&lt;&gt;""),--(""&amp;U$24:U$1506="9"))&amp;CHAR(10)&amp;SUMPRODUCT(--(V$24:V$1506&lt;&gt;""),--(""&amp;U$24:U$1506="10"))&amp;CHAR(10)&amp;SUMPRODUCT(--(V$24:V$1506&lt;&gt;""),--(""&amp;U$24:U$1506="11"))&amp;CHAR(10)&amp;SUMPRODUCT(--(V$24:V$1506&lt;&gt;""),--(""&amp;U$24:U$1506="12"))</f>
        <v>0
0
0
0
0
0
0
0
0
0
0
0
0
0</v>
      </c>
      <c r="V23" s="179"/>
      <c r="W23" s="164"/>
      <c r="X23" s="196"/>
      <c r="Y23" s="196"/>
      <c r="Z23" s="196"/>
      <c r="AA23" s="196"/>
      <c r="AB23" s="196"/>
      <c r="AC23" s="196"/>
      <c r="AD23" s="196"/>
      <c r="AE23" s="196"/>
      <c r="AF23" s="196"/>
      <c r="AG23" s="196"/>
    </row>
    <row r="24" spans="1:33" x14ac:dyDescent="0.25">
      <c r="A24" s="99" t="s">
        <v>49</v>
      </c>
      <c r="B24" s="100"/>
      <c r="C24" s="100"/>
      <c r="D24" s="101"/>
      <c r="E24" s="74"/>
      <c r="F24" s="74"/>
      <c r="G24" s="74"/>
      <c r="H24" s="5"/>
      <c r="I24" s="74"/>
      <c r="J24" s="74"/>
      <c r="K24" s="5"/>
      <c r="L24" s="6"/>
      <c r="M24" s="7" t="s">
        <v>50</v>
      </c>
      <c r="N24" s="7"/>
      <c r="O24" s="7"/>
      <c r="P24" s="8"/>
      <c r="Q24" s="8"/>
      <c r="R24" s="8"/>
      <c r="S24" s="8"/>
      <c r="T24" s="8"/>
      <c r="U24" s="8"/>
      <c r="V24" s="8"/>
      <c r="W24" s="9"/>
      <c r="X24" s="142">
        <v>1</v>
      </c>
      <c r="Y24" s="142">
        <v>1</v>
      </c>
      <c r="Z24" s="142">
        <v>1</v>
      </c>
      <c r="AA24" s="142">
        <v>3</v>
      </c>
      <c r="AB24" s="142">
        <v>3</v>
      </c>
      <c r="AC24" s="142">
        <v>1</v>
      </c>
      <c r="AD24" s="142">
        <v>0.1</v>
      </c>
      <c r="AE24" s="142">
        <v>1</v>
      </c>
      <c r="AF24" s="142">
        <v>5</v>
      </c>
      <c r="AG24" s="142">
        <v>5</v>
      </c>
    </row>
    <row r="25" spans="1:33" ht="18.75" x14ac:dyDescent="0.25">
      <c r="A25" s="113"/>
      <c r="B25" s="114" t="s">
        <v>51</v>
      </c>
      <c r="C25" s="115" t="s">
        <v>52</v>
      </c>
      <c r="D25" s="116" t="s">
        <v>53</v>
      </c>
      <c r="E25" s="116"/>
      <c r="F25" s="116"/>
      <c r="G25" s="117"/>
      <c r="H25" s="117"/>
      <c r="I25" s="117"/>
      <c r="J25" s="117"/>
      <c r="K25" s="10"/>
      <c r="L25" s="10"/>
      <c r="M25" s="11"/>
      <c r="N25" s="11"/>
      <c r="O25" s="11"/>
      <c r="P25" s="11"/>
      <c r="Q25" s="11"/>
      <c r="R25" s="11"/>
      <c r="S25" s="11"/>
      <c r="T25" s="11"/>
      <c r="U25" s="11"/>
      <c r="V25" s="11"/>
      <c r="W25" s="12"/>
      <c r="X25" s="11"/>
      <c r="Y25" s="11"/>
      <c r="Z25" s="11"/>
      <c r="AA25" s="11"/>
      <c r="AB25" s="11"/>
      <c r="AC25" s="11"/>
      <c r="AD25" s="11"/>
      <c r="AE25" s="11"/>
      <c r="AF25" s="11"/>
      <c r="AG25" s="11"/>
    </row>
    <row r="26" spans="1:33" outlineLevel="1" x14ac:dyDescent="0.25">
      <c r="A26" s="118">
        <v>1</v>
      </c>
      <c r="B26" s="119" t="s">
        <v>51</v>
      </c>
      <c r="C26" s="120" t="s">
        <v>52</v>
      </c>
      <c r="D26" s="120" t="s">
        <v>53</v>
      </c>
      <c r="E26" s="121" t="s">
        <v>55</v>
      </c>
      <c r="F26" s="122" t="s">
        <v>21</v>
      </c>
      <c r="G26" s="123" t="s">
        <v>48</v>
      </c>
      <c r="H26" s="143" t="s">
        <v>1949</v>
      </c>
      <c r="I26" s="123" t="s">
        <v>1725</v>
      </c>
      <c r="J26" s="123" t="s">
        <v>1362</v>
      </c>
      <c r="K26" s="80">
        <v>1</v>
      </c>
      <c r="L26" s="105"/>
      <c r="M26" s="78">
        <v>5</v>
      </c>
      <c r="N26" s="14" cm="1">
        <f t="array" ref="N26">IF(M26&lt;&gt;"",SUMPRODUCT($X26:$AG26,$X$24:$AG$24)/SUMPRODUCT(--($X26:$AG26&lt;&gt;""),$X$24:$AG$24),"")</f>
        <v>1</v>
      </c>
      <c r="O26" s="78"/>
      <c r="P26" s="14" t="str" cm="1">
        <f t="array" ref="P26">IF(O26&lt;&gt;"",SUMPRODUCT($X26:$AG26,$X$24:$AG$24)/SUMPRODUCT(--($X26:$AG26&lt;&gt;""),$X$24:$AG$24),"")</f>
        <v/>
      </c>
      <c r="Q26" s="78" t="s">
        <v>1362</v>
      </c>
      <c r="R26" s="14" t="str" cm="1">
        <f t="array" ref="R26">IF(Q26&lt;&gt;"",SUMPRODUCT($X26:$AG26,$X$24:$AG$24)/SUMPRODUCT(--($X26:$AG26&lt;&gt;""),$X$24:$AG$24),"")</f>
        <v/>
      </c>
      <c r="S26" s="78" t="s">
        <v>1362</v>
      </c>
      <c r="T26" s="14" t="str" cm="1">
        <f t="array" ref="T26">IF(S26&lt;&gt;"",SUMPRODUCT($X26:$AG26,$X$24:$AG$24)/SUMPRODUCT(--($X26:$AG26&lt;&gt;""),$X$24:$AG$24),"")</f>
        <v/>
      </c>
      <c r="U26" s="78" t="s">
        <v>1362</v>
      </c>
      <c r="V26" s="14" t="str" cm="1">
        <f t="array" ref="V26">IF(U26&lt;&gt;"",SUMPRODUCT($X26:$AG26,$X$24:$AG$24)/SUMPRODUCT(--($X26:$AG26&lt;&gt;""),$X$24:$AG$24),"")</f>
        <v/>
      </c>
      <c r="W26" s="12">
        <v>100</v>
      </c>
      <c r="X26" s="15">
        <v>1</v>
      </c>
      <c r="Y26" s="15">
        <v>1</v>
      </c>
      <c r="Z26" s="15">
        <v>1</v>
      </c>
      <c r="AA26" s="15">
        <v>1</v>
      </c>
      <c r="AB26" s="15">
        <v>1</v>
      </c>
      <c r="AC26" s="15">
        <v>1</v>
      </c>
      <c r="AD26" s="15">
        <v>1</v>
      </c>
      <c r="AE26" s="15">
        <v>1</v>
      </c>
      <c r="AF26" s="15"/>
      <c r="AG26" s="15">
        <v>1</v>
      </c>
    </row>
    <row r="27" spans="1:33" outlineLevel="1" x14ac:dyDescent="0.25">
      <c r="A27" s="118">
        <v>2</v>
      </c>
      <c r="B27" s="119" t="s">
        <v>51</v>
      </c>
      <c r="C27" s="120" t="s">
        <v>52</v>
      </c>
      <c r="D27" s="120" t="s">
        <v>53</v>
      </c>
      <c r="E27" s="121" t="s">
        <v>56</v>
      </c>
      <c r="F27" s="122" t="s">
        <v>21</v>
      </c>
      <c r="G27" s="123" t="s">
        <v>40</v>
      </c>
      <c r="H27" s="143" t="s">
        <v>1949</v>
      </c>
      <c r="I27" s="123" t="s">
        <v>1726</v>
      </c>
      <c r="J27" s="123" t="s">
        <v>1362</v>
      </c>
      <c r="K27" s="80">
        <v>1</v>
      </c>
      <c r="L27" s="105"/>
      <c r="M27" s="78">
        <v>5</v>
      </c>
      <c r="N27" s="14" cm="1">
        <f t="array" ref="N27">IF(M27&lt;&gt;"",SUMPRODUCT($X27:$AG27,$X$24:$AG$24)/SUMPRODUCT(--($X27:$AG27&lt;&gt;""),$X$24:$AG$24),"")</f>
        <v>1</v>
      </c>
      <c r="O27" s="78"/>
      <c r="P27" s="14" t="str" cm="1">
        <f t="array" ref="P27">IF(O27&lt;&gt;"",SUMPRODUCT($X27:$AG27,$X$24:$AG$24)/SUMPRODUCT(--($X27:$AG27&lt;&gt;""),$X$24:$AG$24),"")</f>
        <v/>
      </c>
      <c r="Q27" s="78" t="s">
        <v>1362</v>
      </c>
      <c r="R27" s="14" t="str" cm="1">
        <f t="array" ref="R27">IF(Q27&lt;&gt;"",SUMPRODUCT($X27:$AG27,$X$24:$AG$24)/SUMPRODUCT(--($X27:$AG27&lt;&gt;""),$X$24:$AG$24),"")</f>
        <v/>
      </c>
      <c r="S27" s="78" t="s">
        <v>1362</v>
      </c>
      <c r="T27" s="14" t="str" cm="1">
        <f t="array" ref="T27">IF(S27&lt;&gt;"",SUMPRODUCT($X27:$AG27,$X$24:$AG$24)/SUMPRODUCT(--($X27:$AG27&lt;&gt;""),$X$24:$AG$24),"")</f>
        <v/>
      </c>
      <c r="U27" s="78" t="s">
        <v>1362</v>
      </c>
      <c r="V27" s="14" t="str" cm="1">
        <f t="array" ref="V27">IF(U27&lt;&gt;"",SUMPRODUCT($X27:$AG27,$X$24:$AG$24)/SUMPRODUCT(--($X27:$AG27&lt;&gt;""),$X$24:$AG$24),"")</f>
        <v/>
      </c>
      <c r="W27" s="12">
        <v>100</v>
      </c>
      <c r="X27" s="15">
        <v>1</v>
      </c>
      <c r="Y27" s="15">
        <v>1</v>
      </c>
      <c r="Z27" s="15">
        <v>1</v>
      </c>
      <c r="AA27" s="15">
        <v>1</v>
      </c>
      <c r="AB27" s="15">
        <v>1</v>
      </c>
      <c r="AC27" s="15">
        <v>1</v>
      </c>
      <c r="AD27" s="15">
        <v>1</v>
      </c>
      <c r="AE27" s="15">
        <v>1</v>
      </c>
      <c r="AF27" s="15"/>
      <c r="AG27" s="15">
        <v>1</v>
      </c>
    </row>
    <row r="28" spans="1:33" outlineLevel="1" x14ac:dyDescent="0.25">
      <c r="A28" s="118">
        <v>3</v>
      </c>
      <c r="B28" s="119" t="s">
        <v>51</v>
      </c>
      <c r="C28" s="120" t="s">
        <v>52</v>
      </c>
      <c r="D28" s="120" t="s">
        <v>53</v>
      </c>
      <c r="E28" s="121" t="s">
        <v>57</v>
      </c>
      <c r="F28" s="122" t="s">
        <v>21</v>
      </c>
      <c r="G28" s="123" t="s">
        <v>1594</v>
      </c>
      <c r="H28" s="143" t="s">
        <v>1950</v>
      </c>
      <c r="I28" s="123" t="s">
        <v>1727</v>
      </c>
      <c r="J28" s="123" t="s">
        <v>1362</v>
      </c>
      <c r="K28" s="80">
        <v>1</v>
      </c>
      <c r="L28" s="105"/>
      <c r="M28" s="78">
        <v>7</v>
      </c>
      <c r="N28" s="14" cm="1">
        <f t="array" ref="N28">IF(M28&lt;&gt;"",SUMPRODUCT($X28:$AG28,$X$24:$AG$24)/SUMPRODUCT(--($X28:$AG28&lt;&gt;""),$X$24:$AG$24),"")</f>
        <v>1</v>
      </c>
      <c r="O28" s="78"/>
      <c r="P28" s="14" t="str" cm="1">
        <f t="array" ref="P28">IF(O28&lt;&gt;"",SUMPRODUCT($X28:$AG28,$X$24:$AG$24)/SUMPRODUCT(--($X28:$AG28&lt;&gt;""),$X$24:$AG$24),"")</f>
        <v/>
      </c>
      <c r="Q28" s="78" t="s">
        <v>1362</v>
      </c>
      <c r="R28" s="14" t="str" cm="1">
        <f t="array" ref="R28">IF(Q28&lt;&gt;"",SUMPRODUCT($X28:$AG28,$X$24:$AG$24)/SUMPRODUCT(--($X28:$AG28&lt;&gt;""),$X$24:$AG$24),"")</f>
        <v/>
      </c>
      <c r="S28" s="78" t="s">
        <v>1362</v>
      </c>
      <c r="T28" s="14" t="str" cm="1">
        <f t="array" ref="T28">IF(S28&lt;&gt;"",SUMPRODUCT($X28:$AG28,$X$24:$AG$24)/SUMPRODUCT(--($X28:$AG28&lt;&gt;""),$X$24:$AG$24),"")</f>
        <v/>
      </c>
      <c r="U28" s="78" t="s">
        <v>1362</v>
      </c>
      <c r="V28" s="14" t="str" cm="1">
        <f t="array" ref="V28">IF(U28&lt;&gt;"",SUMPRODUCT($X28:$AG28,$X$24:$AG$24)/SUMPRODUCT(--($X28:$AG28&lt;&gt;""),$X$24:$AG$24),"")</f>
        <v/>
      </c>
      <c r="W28" s="12">
        <v>100</v>
      </c>
      <c r="X28" s="15">
        <v>1</v>
      </c>
      <c r="Y28" s="15">
        <v>1</v>
      </c>
      <c r="Z28" s="15">
        <v>1</v>
      </c>
      <c r="AA28" s="15">
        <v>1</v>
      </c>
      <c r="AB28" s="15">
        <v>1</v>
      </c>
      <c r="AC28" s="15">
        <v>1</v>
      </c>
      <c r="AD28" s="15">
        <v>1</v>
      </c>
      <c r="AE28" s="15">
        <v>1</v>
      </c>
      <c r="AF28" s="15"/>
      <c r="AG28" s="15">
        <v>1</v>
      </c>
    </row>
    <row r="29" spans="1:33" outlineLevel="1" x14ac:dyDescent="0.25">
      <c r="A29" s="118">
        <v>4</v>
      </c>
      <c r="B29" s="119" t="s">
        <v>51</v>
      </c>
      <c r="C29" s="120" t="s">
        <v>52</v>
      </c>
      <c r="D29" s="120" t="s">
        <v>53</v>
      </c>
      <c r="E29" s="121" t="s">
        <v>58</v>
      </c>
      <c r="F29" s="122" t="s">
        <v>21</v>
      </c>
      <c r="G29" s="123" t="s">
        <v>40</v>
      </c>
      <c r="H29" s="143" t="s">
        <v>1949</v>
      </c>
      <c r="I29" s="123" t="s">
        <v>1744</v>
      </c>
      <c r="J29" s="123" t="s">
        <v>1362</v>
      </c>
      <c r="K29" s="80">
        <v>1</v>
      </c>
      <c r="L29" s="105"/>
      <c r="M29" s="78">
        <v>5</v>
      </c>
      <c r="N29" s="14" cm="1">
        <f t="array" ref="N29">IF(M29&lt;&gt;"",SUMPRODUCT($X29:$AG29,$X$24:$AG$24)/SUMPRODUCT(--($X29:$AG29&lt;&gt;""),$X$24:$AG$24),"")</f>
        <v>1</v>
      </c>
      <c r="O29" s="78"/>
      <c r="P29" s="14" t="str" cm="1">
        <f t="array" ref="P29">IF(O29&lt;&gt;"",SUMPRODUCT($X29:$AG29,$X$24:$AG$24)/SUMPRODUCT(--($X29:$AG29&lt;&gt;""),$X$24:$AG$24),"")</f>
        <v/>
      </c>
      <c r="Q29" s="78" t="s">
        <v>1362</v>
      </c>
      <c r="R29" s="14" t="str" cm="1">
        <f t="array" ref="R29">IF(Q29&lt;&gt;"",SUMPRODUCT($X29:$AG29,$X$24:$AG$24)/SUMPRODUCT(--($X29:$AG29&lt;&gt;""),$X$24:$AG$24),"")</f>
        <v/>
      </c>
      <c r="S29" s="78" t="s">
        <v>1362</v>
      </c>
      <c r="T29" s="14" t="str" cm="1">
        <f t="array" ref="T29">IF(S29&lt;&gt;"",SUMPRODUCT($X29:$AG29,$X$24:$AG$24)/SUMPRODUCT(--($X29:$AG29&lt;&gt;""),$X$24:$AG$24),"")</f>
        <v/>
      </c>
      <c r="U29" s="78" t="s">
        <v>1362</v>
      </c>
      <c r="V29" s="14" t="str" cm="1">
        <f t="array" ref="V29">IF(U29&lt;&gt;"",SUMPRODUCT($X29:$AG29,$X$24:$AG$24)/SUMPRODUCT(--($X29:$AG29&lt;&gt;""),$X$24:$AG$24),"")</f>
        <v/>
      </c>
      <c r="W29" s="12">
        <v>100</v>
      </c>
      <c r="X29" s="15">
        <v>1</v>
      </c>
      <c r="Y29" s="15">
        <v>1</v>
      </c>
      <c r="Z29" s="15">
        <v>1</v>
      </c>
      <c r="AA29" s="15">
        <v>1</v>
      </c>
      <c r="AB29" s="15">
        <v>1</v>
      </c>
      <c r="AC29" s="15">
        <v>1</v>
      </c>
      <c r="AD29" s="15">
        <v>1</v>
      </c>
      <c r="AE29" s="15">
        <v>1</v>
      </c>
      <c r="AF29" s="15"/>
      <c r="AG29" s="15">
        <v>1</v>
      </c>
    </row>
    <row r="30" spans="1:33" outlineLevel="1" x14ac:dyDescent="0.25">
      <c r="A30" s="118">
        <v>5</v>
      </c>
      <c r="B30" s="119" t="s">
        <v>51</v>
      </c>
      <c r="C30" s="120" t="s">
        <v>52</v>
      </c>
      <c r="D30" s="120" t="s">
        <v>53</v>
      </c>
      <c r="E30" s="121" t="s">
        <v>59</v>
      </c>
      <c r="F30" s="122" t="s">
        <v>21</v>
      </c>
      <c r="G30" s="123" t="s">
        <v>48</v>
      </c>
      <c r="H30" s="143" t="s">
        <v>1951</v>
      </c>
      <c r="I30" s="123" t="s">
        <v>1825</v>
      </c>
      <c r="J30" s="123" t="s">
        <v>1362</v>
      </c>
      <c r="K30" s="80">
        <v>1</v>
      </c>
      <c r="L30" s="105"/>
      <c r="M30" s="78">
        <v>9</v>
      </c>
      <c r="N30" s="14" cm="1">
        <f t="array" ref="N30">IF(M30&lt;&gt;"",SUMPRODUCT($X30:$AG30,$X$24:$AG$24)/SUMPRODUCT(--($X30:$AG30&lt;&gt;""),$X$24:$AG$24),"")</f>
        <v>1</v>
      </c>
      <c r="O30" s="78"/>
      <c r="P30" s="14" t="str" cm="1">
        <f t="array" ref="P30">IF(O30&lt;&gt;"",SUMPRODUCT($X30:$AG30,$X$24:$AG$24)/SUMPRODUCT(--($X30:$AG30&lt;&gt;""),$X$24:$AG$24),"")</f>
        <v/>
      </c>
      <c r="Q30" s="78" t="s">
        <v>1362</v>
      </c>
      <c r="R30" s="14" t="str" cm="1">
        <f t="array" ref="R30">IF(Q30&lt;&gt;"",SUMPRODUCT($X30:$AG30,$X$24:$AG$24)/SUMPRODUCT(--($X30:$AG30&lt;&gt;""),$X$24:$AG$24),"")</f>
        <v/>
      </c>
      <c r="S30" s="78" t="s">
        <v>1362</v>
      </c>
      <c r="T30" s="14" t="str" cm="1">
        <f t="array" ref="T30">IF(S30&lt;&gt;"",SUMPRODUCT($X30:$AG30,$X$24:$AG$24)/SUMPRODUCT(--($X30:$AG30&lt;&gt;""),$X$24:$AG$24),"")</f>
        <v/>
      </c>
      <c r="U30" s="78" t="s">
        <v>1362</v>
      </c>
      <c r="V30" s="14" t="str" cm="1">
        <f t="array" ref="V30">IF(U30&lt;&gt;"",SUMPRODUCT($X30:$AG30,$X$24:$AG$24)/SUMPRODUCT(--($X30:$AG30&lt;&gt;""),$X$24:$AG$24),"")</f>
        <v/>
      </c>
      <c r="W30" s="12">
        <v>100</v>
      </c>
      <c r="X30" s="15">
        <v>1</v>
      </c>
      <c r="Y30" s="15">
        <v>1</v>
      </c>
      <c r="Z30" s="15">
        <v>1</v>
      </c>
      <c r="AA30" s="15">
        <v>1</v>
      </c>
      <c r="AB30" s="15">
        <v>1</v>
      </c>
      <c r="AC30" s="15">
        <v>1</v>
      </c>
      <c r="AD30" s="15">
        <v>1</v>
      </c>
      <c r="AE30" s="15">
        <v>1</v>
      </c>
      <c r="AF30" s="15"/>
      <c r="AG30" s="15">
        <v>1</v>
      </c>
    </row>
    <row r="31" spans="1:33" outlineLevel="1" x14ac:dyDescent="0.25">
      <c r="A31" s="118">
        <v>6</v>
      </c>
      <c r="B31" s="119" t="s">
        <v>51</v>
      </c>
      <c r="C31" s="120" t="s">
        <v>52</v>
      </c>
      <c r="D31" s="120" t="s">
        <v>53</v>
      </c>
      <c r="E31" s="121" t="s">
        <v>60</v>
      </c>
      <c r="F31" s="122" t="s">
        <v>21</v>
      </c>
      <c r="G31" s="123" t="s">
        <v>48</v>
      </c>
      <c r="H31" s="143" t="s">
        <v>1949</v>
      </c>
      <c r="I31" s="123" t="s">
        <v>1745</v>
      </c>
      <c r="J31" s="123" t="s">
        <v>1362</v>
      </c>
      <c r="K31" s="80">
        <v>1</v>
      </c>
      <c r="L31" s="105"/>
      <c r="M31" s="78">
        <v>5</v>
      </c>
      <c r="N31" s="14" cm="1">
        <f t="array" ref="N31">IF(M31&lt;&gt;"",SUMPRODUCT($X31:$AG31,$X$24:$AG$24)/SUMPRODUCT(--($X31:$AG31&lt;&gt;""),$X$24:$AG$24),"")</f>
        <v>1</v>
      </c>
      <c r="O31" s="78"/>
      <c r="P31" s="14" t="str" cm="1">
        <f t="array" ref="P31">IF(O31&lt;&gt;"",SUMPRODUCT($X31:$AG31,$X$24:$AG$24)/SUMPRODUCT(--($X31:$AG31&lt;&gt;""),$X$24:$AG$24),"")</f>
        <v/>
      </c>
      <c r="Q31" s="78" t="s">
        <v>1362</v>
      </c>
      <c r="R31" s="14" t="str" cm="1">
        <f t="array" ref="R31">IF(Q31&lt;&gt;"",SUMPRODUCT($X31:$AG31,$X$24:$AG$24)/SUMPRODUCT(--($X31:$AG31&lt;&gt;""),$X$24:$AG$24),"")</f>
        <v/>
      </c>
      <c r="S31" s="78" t="s">
        <v>1362</v>
      </c>
      <c r="T31" s="14" t="str" cm="1">
        <f t="array" ref="T31">IF(S31&lt;&gt;"",SUMPRODUCT($X31:$AG31,$X$24:$AG$24)/SUMPRODUCT(--($X31:$AG31&lt;&gt;""),$X$24:$AG$24),"")</f>
        <v/>
      </c>
      <c r="U31" s="78" t="s">
        <v>1362</v>
      </c>
      <c r="V31" s="14" t="str" cm="1">
        <f t="array" ref="V31">IF(U31&lt;&gt;"",SUMPRODUCT($X31:$AG31,$X$24:$AG$24)/SUMPRODUCT(--($X31:$AG31&lt;&gt;""),$X$24:$AG$24),"")</f>
        <v/>
      </c>
      <c r="W31" s="12">
        <v>100</v>
      </c>
      <c r="X31" s="15">
        <v>1</v>
      </c>
      <c r="Y31" s="15">
        <v>1</v>
      </c>
      <c r="Z31" s="15">
        <v>1</v>
      </c>
      <c r="AA31" s="15">
        <v>1</v>
      </c>
      <c r="AB31" s="15">
        <v>1</v>
      </c>
      <c r="AC31" s="15">
        <v>1</v>
      </c>
      <c r="AD31" s="15">
        <v>1</v>
      </c>
      <c r="AE31" s="15">
        <v>1</v>
      </c>
      <c r="AF31" s="15"/>
      <c r="AG31" s="15">
        <v>1</v>
      </c>
    </row>
    <row r="32" spans="1:33" ht="86.25" customHeight="1" outlineLevel="1" x14ac:dyDescent="0.25">
      <c r="A32" s="118">
        <v>7</v>
      </c>
      <c r="B32" s="119" t="s">
        <v>51</v>
      </c>
      <c r="C32" s="120" t="s">
        <v>52</v>
      </c>
      <c r="D32" s="120" t="s">
        <v>53</v>
      </c>
      <c r="E32" s="121" t="s">
        <v>61</v>
      </c>
      <c r="F32" s="122" t="s">
        <v>21</v>
      </c>
      <c r="G32" s="123" t="s">
        <v>1598</v>
      </c>
      <c r="H32" s="143" t="s">
        <v>1952</v>
      </c>
      <c r="I32" s="123" t="s">
        <v>1746</v>
      </c>
      <c r="J32" s="123" t="s">
        <v>1795</v>
      </c>
      <c r="K32" s="80">
        <v>1</v>
      </c>
      <c r="L32" s="105"/>
      <c r="M32" s="78">
        <v>11</v>
      </c>
      <c r="N32" s="14" cm="1">
        <f t="array" ref="N32">IF(M32&lt;&gt;"",SUMPRODUCT($X32:$AG32,$X$24:$AG$24)/SUMPRODUCT(--($X32:$AG32&lt;&gt;""),$X$24:$AG$24),"")</f>
        <v>0.62836879432624115</v>
      </c>
      <c r="O32" s="78"/>
      <c r="P32" s="14" t="str" cm="1">
        <f t="array" ref="P32">IF(O32&lt;&gt;"",SUMPRODUCT($X32:$AG32,$X$24:$AG$24)/SUMPRODUCT(--($X32:$AG32&lt;&gt;""),$X$24:$AG$24),"")</f>
        <v/>
      </c>
      <c r="Q32" s="78" t="s">
        <v>1362</v>
      </c>
      <c r="R32" s="14" t="str" cm="1">
        <f t="array" ref="R32">IF(Q32&lt;&gt;"",SUMPRODUCT($X32:$AG32,$X$24:$AG$24)/SUMPRODUCT(--($X32:$AG32&lt;&gt;""),$X$24:$AG$24),"")</f>
        <v/>
      </c>
      <c r="S32" s="78" t="s">
        <v>1362</v>
      </c>
      <c r="T32" s="14" t="str" cm="1">
        <f t="array" ref="T32">IF(S32&lt;&gt;"",SUMPRODUCT($X32:$AG32,$X$24:$AG$24)/SUMPRODUCT(--($X32:$AG32&lt;&gt;""),$X$24:$AG$24),"")</f>
        <v/>
      </c>
      <c r="U32" s="78" t="s">
        <v>1362</v>
      </c>
      <c r="V32" s="14" t="str" cm="1">
        <f t="array" ref="V32">IF(U32&lt;&gt;"",SUMPRODUCT($X32:$AG32,$X$24:$AG$24)/SUMPRODUCT(--($X32:$AG32&lt;&gt;""),$X$24:$AG$24),"")</f>
        <v/>
      </c>
      <c r="W32" s="12">
        <v>100</v>
      </c>
      <c r="X32" s="15">
        <v>1</v>
      </c>
      <c r="Y32" s="15">
        <v>1</v>
      </c>
      <c r="Z32" s="15">
        <v>1</v>
      </c>
      <c r="AA32" s="15">
        <v>0.92</v>
      </c>
      <c r="AB32" s="15">
        <v>1</v>
      </c>
      <c r="AC32" s="15" t="s">
        <v>1362</v>
      </c>
      <c r="AD32" s="15">
        <v>1</v>
      </c>
      <c r="AE32" s="15" t="s">
        <v>1362</v>
      </c>
      <c r="AF32" s="15"/>
      <c r="AG32" s="15">
        <v>0</v>
      </c>
    </row>
    <row r="33" spans="1:33" outlineLevel="1" x14ac:dyDescent="0.25">
      <c r="A33" s="118">
        <v>8</v>
      </c>
      <c r="B33" s="119" t="s">
        <v>51</v>
      </c>
      <c r="C33" s="120" t="s">
        <v>52</v>
      </c>
      <c r="D33" s="120" t="s">
        <v>53</v>
      </c>
      <c r="E33" s="121" t="s">
        <v>62</v>
      </c>
      <c r="F33" s="122" t="s">
        <v>21</v>
      </c>
      <c r="G33" s="123" t="s">
        <v>48</v>
      </c>
      <c r="H33" s="143" t="s">
        <v>1952</v>
      </c>
      <c r="I33" s="123" t="s">
        <v>1747</v>
      </c>
      <c r="J33" s="123" t="s">
        <v>1362</v>
      </c>
      <c r="K33" s="80">
        <v>1</v>
      </c>
      <c r="L33" s="105"/>
      <c r="M33" s="78">
        <v>11</v>
      </c>
      <c r="N33" s="14" cm="1">
        <f t="array" ref="N33">IF(M33&lt;&gt;"",SUMPRODUCT($X33:$AG33,$X$24:$AG$24)/SUMPRODUCT(--($X33:$AG33&lt;&gt;""),$X$24:$AG$24),"")</f>
        <v>0.96894409937888193</v>
      </c>
      <c r="O33" s="78"/>
      <c r="P33" s="14" t="str" cm="1">
        <f t="array" ref="P33">IF(O33&lt;&gt;"",SUMPRODUCT($X33:$AG33,$X$24:$AG$24)/SUMPRODUCT(--($X33:$AG33&lt;&gt;""),$X$24:$AG$24),"")</f>
        <v/>
      </c>
      <c r="Q33" s="78" t="s">
        <v>1362</v>
      </c>
      <c r="R33" s="14" t="str" cm="1">
        <f t="array" ref="R33">IF(Q33&lt;&gt;"",SUMPRODUCT($X33:$AG33,$X$24:$AG$24)/SUMPRODUCT(--($X33:$AG33&lt;&gt;""),$X$24:$AG$24),"")</f>
        <v/>
      </c>
      <c r="S33" s="78" t="s">
        <v>1362</v>
      </c>
      <c r="T33" s="14" t="str" cm="1">
        <f t="array" ref="T33">IF(S33&lt;&gt;"",SUMPRODUCT($X33:$AG33,$X$24:$AG$24)/SUMPRODUCT(--($X33:$AG33&lt;&gt;""),$X$24:$AG$24),"")</f>
        <v/>
      </c>
      <c r="U33" s="78" t="s">
        <v>1362</v>
      </c>
      <c r="V33" s="14" t="str" cm="1">
        <f t="array" ref="V33">IF(U33&lt;&gt;"",SUMPRODUCT($X33:$AG33,$X$24:$AG$24)/SUMPRODUCT(--($X33:$AG33&lt;&gt;""),$X$24:$AG$24),"")</f>
        <v/>
      </c>
      <c r="W33" s="12">
        <v>100</v>
      </c>
      <c r="X33" s="15">
        <v>1</v>
      </c>
      <c r="Y33" s="15">
        <v>1</v>
      </c>
      <c r="Z33" s="15">
        <v>1</v>
      </c>
      <c r="AA33" s="15">
        <v>0.83333333333333337</v>
      </c>
      <c r="AB33" s="15">
        <v>1</v>
      </c>
      <c r="AC33" s="15">
        <v>1</v>
      </c>
      <c r="AD33" s="15">
        <v>1</v>
      </c>
      <c r="AE33" s="15">
        <v>1</v>
      </c>
      <c r="AF33" s="15"/>
      <c r="AG33" s="15">
        <v>1</v>
      </c>
    </row>
    <row r="34" spans="1:33" outlineLevel="1" x14ac:dyDescent="0.25">
      <c r="A34" s="118">
        <v>9</v>
      </c>
      <c r="B34" s="119" t="s">
        <v>51</v>
      </c>
      <c r="C34" s="120" t="s">
        <v>52</v>
      </c>
      <c r="D34" s="120" t="s">
        <v>53</v>
      </c>
      <c r="E34" s="121" t="s">
        <v>63</v>
      </c>
      <c r="F34" s="122" t="s">
        <v>21</v>
      </c>
      <c r="G34" s="123" t="s">
        <v>48</v>
      </c>
      <c r="H34" s="143" t="s">
        <v>1949</v>
      </c>
      <c r="I34" s="123" t="s">
        <v>1728</v>
      </c>
      <c r="J34" s="123" t="s">
        <v>1362</v>
      </c>
      <c r="K34" s="80">
        <v>1</v>
      </c>
      <c r="L34" s="105"/>
      <c r="M34" s="78">
        <v>5</v>
      </c>
      <c r="N34" s="14" cm="1">
        <f t="array" ref="N34">IF(M34&lt;&gt;"",SUMPRODUCT($X34:$AG34,$X$24:$AG$24)/SUMPRODUCT(--($X34:$AG34&lt;&gt;""),$X$24:$AG$24),"")</f>
        <v>1</v>
      </c>
      <c r="O34" s="78"/>
      <c r="P34" s="14" t="str" cm="1">
        <f t="array" ref="P34">IF(O34&lt;&gt;"",SUMPRODUCT($X34:$AG34,$X$24:$AG$24)/SUMPRODUCT(--($X34:$AG34&lt;&gt;""),$X$24:$AG$24),"")</f>
        <v/>
      </c>
      <c r="Q34" s="78" t="s">
        <v>1362</v>
      </c>
      <c r="R34" s="14" t="str" cm="1">
        <f t="array" ref="R34">IF(Q34&lt;&gt;"",SUMPRODUCT($X34:$AG34,$X$24:$AG$24)/SUMPRODUCT(--($X34:$AG34&lt;&gt;""),$X$24:$AG$24),"")</f>
        <v/>
      </c>
      <c r="S34" s="78" t="s">
        <v>1362</v>
      </c>
      <c r="T34" s="14" t="str" cm="1">
        <f t="array" ref="T34">IF(S34&lt;&gt;"",SUMPRODUCT($X34:$AG34,$X$24:$AG$24)/SUMPRODUCT(--($X34:$AG34&lt;&gt;""),$X$24:$AG$24),"")</f>
        <v/>
      </c>
      <c r="U34" s="78" t="s">
        <v>1362</v>
      </c>
      <c r="V34" s="14" t="str" cm="1">
        <f t="array" ref="V34">IF(U34&lt;&gt;"",SUMPRODUCT($X34:$AG34,$X$24:$AG$24)/SUMPRODUCT(--($X34:$AG34&lt;&gt;""),$X$24:$AG$24),"")</f>
        <v/>
      </c>
      <c r="W34" s="12">
        <v>100</v>
      </c>
      <c r="X34" s="15">
        <v>1</v>
      </c>
      <c r="Y34" s="15">
        <v>1</v>
      </c>
      <c r="Z34" s="15">
        <v>1</v>
      </c>
      <c r="AA34" s="15">
        <v>1</v>
      </c>
      <c r="AB34" s="15">
        <v>1</v>
      </c>
      <c r="AC34" s="15">
        <v>1</v>
      </c>
      <c r="AD34" s="15">
        <v>1</v>
      </c>
      <c r="AE34" s="15">
        <v>1</v>
      </c>
      <c r="AF34" s="15"/>
      <c r="AG34" s="15">
        <v>1</v>
      </c>
    </row>
    <row r="35" spans="1:33" outlineLevel="1" x14ac:dyDescent="0.25">
      <c r="A35" s="118">
        <v>10</v>
      </c>
      <c r="B35" s="119" t="s">
        <v>51</v>
      </c>
      <c r="C35" s="120" t="s">
        <v>52</v>
      </c>
      <c r="D35" s="120" t="s">
        <v>53</v>
      </c>
      <c r="E35" s="121" t="s">
        <v>64</v>
      </c>
      <c r="F35" s="122" t="s">
        <v>21</v>
      </c>
      <c r="G35" s="123" t="s">
        <v>1596</v>
      </c>
      <c r="H35" s="143" t="s">
        <v>1953</v>
      </c>
      <c r="I35" s="123" t="s">
        <v>1787</v>
      </c>
      <c r="J35" s="123" t="s">
        <v>1362</v>
      </c>
      <c r="K35" s="80">
        <v>1</v>
      </c>
      <c r="L35" s="105"/>
      <c r="M35" s="78">
        <v>8</v>
      </c>
      <c r="N35" s="14" cm="1">
        <f t="array" ref="N35">IF(M35&lt;&gt;"",SUMPRODUCT($X35:$AG35,$X$24:$AG$24)/SUMPRODUCT(--($X35:$AG35&lt;&gt;""),$X$24:$AG$24),"")</f>
        <v>1</v>
      </c>
      <c r="O35" s="78"/>
      <c r="P35" s="14" t="str" cm="1">
        <f t="array" ref="P35">IF(O35&lt;&gt;"",SUMPRODUCT($X35:$AG35,$X$24:$AG$24)/SUMPRODUCT(--($X35:$AG35&lt;&gt;""),$X$24:$AG$24),"")</f>
        <v/>
      </c>
      <c r="Q35" s="78" t="s">
        <v>1362</v>
      </c>
      <c r="R35" s="14" t="str" cm="1">
        <f t="array" ref="R35">IF(Q35&lt;&gt;"",SUMPRODUCT($X35:$AG35,$X$24:$AG$24)/SUMPRODUCT(--($X35:$AG35&lt;&gt;""),$X$24:$AG$24),"")</f>
        <v/>
      </c>
      <c r="S35" s="78" t="s">
        <v>1362</v>
      </c>
      <c r="T35" s="14" t="str" cm="1">
        <f t="array" ref="T35">IF(S35&lt;&gt;"",SUMPRODUCT($X35:$AG35,$X$24:$AG$24)/SUMPRODUCT(--($X35:$AG35&lt;&gt;""),$X$24:$AG$24),"")</f>
        <v/>
      </c>
      <c r="U35" s="78" t="s">
        <v>1362</v>
      </c>
      <c r="V35" s="14" t="str" cm="1">
        <f t="array" ref="V35">IF(U35&lt;&gt;"",SUMPRODUCT($X35:$AG35,$X$24:$AG$24)/SUMPRODUCT(--($X35:$AG35&lt;&gt;""),$X$24:$AG$24),"")</f>
        <v/>
      </c>
      <c r="W35" s="12">
        <v>100</v>
      </c>
      <c r="X35" s="15">
        <v>1</v>
      </c>
      <c r="Y35" s="15">
        <v>1</v>
      </c>
      <c r="Z35" s="15">
        <v>1</v>
      </c>
      <c r="AA35" s="15">
        <v>1</v>
      </c>
      <c r="AB35" s="15">
        <v>1</v>
      </c>
      <c r="AC35" s="15">
        <v>1</v>
      </c>
      <c r="AD35" s="15">
        <v>1</v>
      </c>
      <c r="AE35" s="15">
        <v>1</v>
      </c>
      <c r="AF35" s="15"/>
      <c r="AG35" s="15">
        <v>1</v>
      </c>
    </row>
    <row r="36" spans="1:33" outlineLevel="1" x14ac:dyDescent="0.25">
      <c r="A36" s="118">
        <v>11</v>
      </c>
      <c r="B36" s="119" t="s">
        <v>51</v>
      </c>
      <c r="C36" s="120" t="s">
        <v>52</v>
      </c>
      <c r="D36" s="120" t="s">
        <v>53</v>
      </c>
      <c r="E36" s="121" t="s">
        <v>65</v>
      </c>
      <c r="F36" s="122" t="s">
        <v>21</v>
      </c>
      <c r="G36" s="123" t="s">
        <v>39</v>
      </c>
      <c r="H36" s="143" t="s">
        <v>1954</v>
      </c>
      <c r="I36" s="123" t="s">
        <v>1729</v>
      </c>
      <c r="J36" s="123" t="s">
        <v>1362</v>
      </c>
      <c r="K36" s="80">
        <v>1</v>
      </c>
      <c r="L36" s="105"/>
      <c r="M36" s="78">
        <v>6</v>
      </c>
      <c r="N36" s="14" cm="1">
        <f t="array" ref="N36">IF(M36&lt;&gt;"",SUMPRODUCT($X36:$AG36,$X$24:$AG$24)/SUMPRODUCT(--($X36:$AG36&lt;&gt;""),$X$24:$AG$24),"")</f>
        <v>1</v>
      </c>
      <c r="O36" s="78"/>
      <c r="P36" s="14" t="str" cm="1">
        <f t="array" ref="P36">IF(O36&lt;&gt;"",SUMPRODUCT($X36:$AG36,$X$24:$AG$24)/SUMPRODUCT(--($X36:$AG36&lt;&gt;""),$X$24:$AG$24),"")</f>
        <v/>
      </c>
      <c r="Q36" s="78" t="s">
        <v>1362</v>
      </c>
      <c r="R36" s="14" t="str" cm="1">
        <f t="array" ref="R36">IF(Q36&lt;&gt;"",SUMPRODUCT($X36:$AG36,$X$24:$AG$24)/SUMPRODUCT(--($X36:$AG36&lt;&gt;""),$X$24:$AG$24),"")</f>
        <v/>
      </c>
      <c r="S36" s="78" t="s">
        <v>1362</v>
      </c>
      <c r="T36" s="14" t="str" cm="1">
        <f t="array" ref="T36">IF(S36&lt;&gt;"",SUMPRODUCT($X36:$AG36,$X$24:$AG$24)/SUMPRODUCT(--($X36:$AG36&lt;&gt;""),$X$24:$AG$24),"")</f>
        <v/>
      </c>
      <c r="U36" s="78" t="s">
        <v>1362</v>
      </c>
      <c r="V36" s="14" t="str" cm="1">
        <f t="array" ref="V36">IF(U36&lt;&gt;"",SUMPRODUCT($X36:$AG36,$X$24:$AG$24)/SUMPRODUCT(--($X36:$AG36&lt;&gt;""),$X$24:$AG$24),"")</f>
        <v/>
      </c>
      <c r="W36" s="12">
        <v>100</v>
      </c>
      <c r="X36" s="15">
        <v>1</v>
      </c>
      <c r="Y36" s="15">
        <v>1</v>
      </c>
      <c r="Z36" s="15">
        <v>1</v>
      </c>
      <c r="AA36" s="15">
        <v>1</v>
      </c>
      <c r="AB36" s="15">
        <v>1</v>
      </c>
      <c r="AC36" s="15">
        <v>1</v>
      </c>
      <c r="AD36" s="15">
        <v>1</v>
      </c>
      <c r="AE36" s="15">
        <v>1</v>
      </c>
      <c r="AF36" s="15"/>
      <c r="AG36" s="15">
        <v>1</v>
      </c>
    </row>
    <row r="37" spans="1:33" outlineLevel="1" x14ac:dyDescent="0.25">
      <c r="A37" s="118">
        <v>12</v>
      </c>
      <c r="B37" s="119" t="s">
        <v>51</v>
      </c>
      <c r="C37" s="120" t="s">
        <v>52</v>
      </c>
      <c r="D37" s="120" t="s">
        <v>53</v>
      </c>
      <c r="E37" s="121" t="s">
        <v>66</v>
      </c>
      <c r="F37" s="122" t="s">
        <v>21</v>
      </c>
      <c r="G37" s="123" t="s">
        <v>1362</v>
      </c>
      <c r="H37" s="143" t="s">
        <v>1955</v>
      </c>
      <c r="I37" s="123" t="s">
        <v>1730</v>
      </c>
      <c r="J37" s="123" t="s">
        <v>1362</v>
      </c>
      <c r="K37" s="80">
        <v>1</v>
      </c>
      <c r="L37" s="105"/>
      <c r="M37" s="78">
        <v>10</v>
      </c>
      <c r="N37" s="14" cm="1">
        <f t="array" ref="N37">IF(M37&lt;&gt;"",SUMPRODUCT($X37:$AG37,$X$24:$AG$24)/SUMPRODUCT(--($X37:$AG37&lt;&gt;""),$X$24:$AG$24),"")</f>
        <v>1</v>
      </c>
      <c r="O37" s="78"/>
      <c r="P37" s="14" t="str" cm="1">
        <f t="array" ref="P37">IF(O37&lt;&gt;"",SUMPRODUCT($X37:$AG37,$X$24:$AG$24)/SUMPRODUCT(--($X37:$AG37&lt;&gt;""),$X$24:$AG$24),"")</f>
        <v/>
      </c>
      <c r="Q37" s="78" t="s">
        <v>1362</v>
      </c>
      <c r="R37" s="14" t="str" cm="1">
        <f t="array" ref="R37">IF(Q37&lt;&gt;"",SUMPRODUCT($X37:$AG37,$X$24:$AG$24)/SUMPRODUCT(--($X37:$AG37&lt;&gt;""),$X$24:$AG$24),"")</f>
        <v/>
      </c>
      <c r="S37" s="78" t="s">
        <v>1362</v>
      </c>
      <c r="T37" s="14" t="str" cm="1">
        <f t="array" ref="T37">IF(S37&lt;&gt;"",SUMPRODUCT($X37:$AG37,$X$24:$AG$24)/SUMPRODUCT(--($X37:$AG37&lt;&gt;""),$X$24:$AG$24),"")</f>
        <v/>
      </c>
      <c r="U37" s="78" t="s">
        <v>1362</v>
      </c>
      <c r="V37" s="14" t="str" cm="1">
        <f t="array" ref="V37">IF(U37&lt;&gt;"",SUMPRODUCT($X37:$AG37,$X$24:$AG$24)/SUMPRODUCT(--($X37:$AG37&lt;&gt;""),$X$24:$AG$24),"")</f>
        <v/>
      </c>
      <c r="W37" s="12">
        <v>100</v>
      </c>
      <c r="X37" s="15">
        <v>1</v>
      </c>
      <c r="Y37" s="15">
        <v>1</v>
      </c>
      <c r="Z37" s="15">
        <v>1</v>
      </c>
      <c r="AA37" s="15">
        <v>1</v>
      </c>
      <c r="AB37" s="15">
        <v>1</v>
      </c>
      <c r="AC37" s="15">
        <v>1</v>
      </c>
      <c r="AD37" s="15">
        <v>1</v>
      </c>
      <c r="AE37" s="15">
        <v>1</v>
      </c>
      <c r="AF37" s="15"/>
      <c r="AG37" s="15">
        <v>1</v>
      </c>
    </row>
    <row r="38" spans="1:33" outlineLevel="1" x14ac:dyDescent="0.25">
      <c r="A38" s="118">
        <v>13</v>
      </c>
      <c r="B38" s="119" t="s">
        <v>51</v>
      </c>
      <c r="C38" s="120" t="s">
        <v>52</v>
      </c>
      <c r="D38" s="120" t="s">
        <v>53</v>
      </c>
      <c r="E38" s="121" t="s">
        <v>67</v>
      </c>
      <c r="F38" s="122" t="s">
        <v>21</v>
      </c>
      <c r="G38" s="123" t="s">
        <v>39</v>
      </c>
      <c r="H38" s="143" t="s">
        <v>1954</v>
      </c>
      <c r="I38" s="123" t="s">
        <v>1731</v>
      </c>
      <c r="J38" s="123" t="s">
        <v>1362</v>
      </c>
      <c r="K38" s="80">
        <v>1</v>
      </c>
      <c r="L38" s="105"/>
      <c r="M38" s="78">
        <v>6</v>
      </c>
      <c r="N38" s="14" cm="1">
        <f t="array" ref="N38">IF(M38&lt;&gt;"",SUMPRODUCT($X38:$AG38,$X$24:$AG$24)/SUMPRODUCT(--($X38:$AG38&lt;&gt;""),$X$24:$AG$24),"")</f>
        <v>1</v>
      </c>
      <c r="O38" s="78"/>
      <c r="P38" s="14" t="str" cm="1">
        <f t="array" ref="P38">IF(O38&lt;&gt;"",SUMPRODUCT($X38:$AG38,$X$24:$AG$24)/SUMPRODUCT(--($X38:$AG38&lt;&gt;""),$X$24:$AG$24),"")</f>
        <v/>
      </c>
      <c r="Q38" s="78" t="s">
        <v>1362</v>
      </c>
      <c r="R38" s="14" t="str" cm="1">
        <f t="array" ref="R38">IF(Q38&lt;&gt;"",SUMPRODUCT($X38:$AG38,$X$24:$AG$24)/SUMPRODUCT(--($X38:$AG38&lt;&gt;""),$X$24:$AG$24),"")</f>
        <v/>
      </c>
      <c r="S38" s="78" t="s">
        <v>1362</v>
      </c>
      <c r="T38" s="14" t="str" cm="1">
        <f t="array" ref="T38">IF(S38&lt;&gt;"",SUMPRODUCT($X38:$AG38,$X$24:$AG$24)/SUMPRODUCT(--($X38:$AG38&lt;&gt;""),$X$24:$AG$24),"")</f>
        <v/>
      </c>
      <c r="U38" s="78" t="s">
        <v>1362</v>
      </c>
      <c r="V38" s="14" t="str" cm="1">
        <f t="array" ref="V38">IF(U38&lt;&gt;"",SUMPRODUCT($X38:$AG38,$X$24:$AG$24)/SUMPRODUCT(--($X38:$AG38&lt;&gt;""),$X$24:$AG$24),"")</f>
        <v/>
      </c>
      <c r="W38" s="12">
        <v>100</v>
      </c>
      <c r="X38" s="15">
        <v>1</v>
      </c>
      <c r="Y38" s="15">
        <v>1</v>
      </c>
      <c r="Z38" s="15">
        <v>1</v>
      </c>
      <c r="AA38" s="15">
        <v>1</v>
      </c>
      <c r="AB38" s="15">
        <v>1</v>
      </c>
      <c r="AC38" s="15">
        <v>1</v>
      </c>
      <c r="AD38" s="15">
        <v>1</v>
      </c>
      <c r="AE38" s="15">
        <v>1</v>
      </c>
      <c r="AF38" s="15"/>
      <c r="AG38" s="15">
        <v>1</v>
      </c>
    </row>
    <row r="39" spans="1:33" outlineLevel="1" x14ac:dyDescent="0.25">
      <c r="A39" s="118">
        <v>14</v>
      </c>
      <c r="B39" s="119" t="s">
        <v>51</v>
      </c>
      <c r="C39" s="120" t="s">
        <v>52</v>
      </c>
      <c r="D39" s="120" t="s">
        <v>53</v>
      </c>
      <c r="E39" s="121" t="s">
        <v>68</v>
      </c>
      <c r="F39" s="122" t="s">
        <v>21</v>
      </c>
      <c r="G39" s="123" t="s">
        <v>39</v>
      </c>
      <c r="H39" s="143" t="s">
        <v>1954</v>
      </c>
      <c r="I39" s="123" t="s">
        <v>1732</v>
      </c>
      <c r="J39" s="123" t="s">
        <v>1362</v>
      </c>
      <c r="K39" s="80">
        <v>1</v>
      </c>
      <c r="L39" s="105"/>
      <c r="M39" s="78">
        <v>6</v>
      </c>
      <c r="N39" s="14" cm="1">
        <f t="array" ref="N39">IF(M39&lt;&gt;"",SUMPRODUCT($X39:$AG39,$X$24:$AG$24)/SUMPRODUCT(--($X39:$AG39&lt;&gt;""),$X$24:$AG$24),"")</f>
        <v>1</v>
      </c>
      <c r="O39" s="78"/>
      <c r="P39" s="14" t="str" cm="1">
        <f t="array" ref="P39">IF(O39&lt;&gt;"",SUMPRODUCT($X39:$AG39,$X$24:$AG$24)/SUMPRODUCT(--($X39:$AG39&lt;&gt;""),$X$24:$AG$24),"")</f>
        <v/>
      </c>
      <c r="Q39" s="78" t="s">
        <v>1362</v>
      </c>
      <c r="R39" s="14" t="str" cm="1">
        <f t="array" ref="R39">IF(Q39&lt;&gt;"",SUMPRODUCT($X39:$AG39,$X$24:$AG$24)/SUMPRODUCT(--($X39:$AG39&lt;&gt;""),$X$24:$AG$24),"")</f>
        <v/>
      </c>
      <c r="S39" s="78" t="s">
        <v>1362</v>
      </c>
      <c r="T39" s="14" t="str" cm="1">
        <f t="array" ref="T39">IF(S39&lt;&gt;"",SUMPRODUCT($X39:$AG39,$X$24:$AG$24)/SUMPRODUCT(--($X39:$AG39&lt;&gt;""),$X$24:$AG$24),"")</f>
        <v/>
      </c>
      <c r="U39" s="78" t="s">
        <v>1362</v>
      </c>
      <c r="V39" s="14" t="str" cm="1">
        <f t="array" ref="V39">IF(U39&lt;&gt;"",SUMPRODUCT($X39:$AG39,$X$24:$AG$24)/SUMPRODUCT(--($X39:$AG39&lt;&gt;""),$X$24:$AG$24),"")</f>
        <v/>
      </c>
      <c r="W39" s="12">
        <v>100</v>
      </c>
      <c r="X39" s="15">
        <v>1</v>
      </c>
      <c r="Y39" s="15">
        <v>1</v>
      </c>
      <c r="Z39" s="15">
        <v>1</v>
      </c>
      <c r="AA39" s="15">
        <v>1</v>
      </c>
      <c r="AB39" s="15">
        <v>1</v>
      </c>
      <c r="AC39" s="15">
        <v>1</v>
      </c>
      <c r="AD39" s="15">
        <v>1</v>
      </c>
      <c r="AE39" s="15">
        <v>1</v>
      </c>
      <c r="AF39" s="15"/>
      <c r="AG39" s="15">
        <v>1</v>
      </c>
    </row>
    <row r="40" spans="1:33" outlineLevel="1" x14ac:dyDescent="0.25">
      <c r="A40" s="118">
        <v>15</v>
      </c>
      <c r="B40" s="119" t="s">
        <v>51</v>
      </c>
      <c r="C40" s="120" t="s">
        <v>52</v>
      </c>
      <c r="D40" s="120" t="s">
        <v>53</v>
      </c>
      <c r="E40" s="121" t="s">
        <v>69</v>
      </c>
      <c r="F40" s="122" t="s">
        <v>21</v>
      </c>
      <c r="G40" s="123" t="s">
        <v>1775</v>
      </c>
      <c r="H40" s="143" t="s">
        <v>1951</v>
      </c>
      <c r="I40" s="123" t="s">
        <v>1755</v>
      </c>
      <c r="J40" s="123"/>
      <c r="K40" s="80">
        <v>1</v>
      </c>
      <c r="L40" s="105"/>
      <c r="M40" s="78">
        <v>9</v>
      </c>
      <c r="N40" s="14" cm="1">
        <f t="array" ref="N40">IF(M40&lt;&gt;"",SUMPRODUCT($X40:$AG40,$X$24:$AG$24)/SUMPRODUCT(--($X40:$AG40&lt;&gt;""),$X$24:$AG$24),"")</f>
        <v>1</v>
      </c>
      <c r="O40" s="78"/>
      <c r="P40" s="14" t="str" cm="1">
        <f t="array" ref="P40">IF(O40&lt;&gt;"",SUMPRODUCT($X40:$AG40,$X$24:$AG$24)/SUMPRODUCT(--($X40:$AG40&lt;&gt;""),$X$24:$AG$24),"")</f>
        <v/>
      </c>
      <c r="Q40" s="78" t="s">
        <v>1362</v>
      </c>
      <c r="R40" s="14" t="str" cm="1">
        <f t="array" ref="R40">IF(Q40&lt;&gt;"",SUMPRODUCT($X40:$AG40,$X$24:$AG$24)/SUMPRODUCT(--($X40:$AG40&lt;&gt;""),$X$24:$AG$24),"")</f>
        <v/>
      </c>
      <c r="S40" s="78" t="s">
        <v>1362</v>
      </c>
      <c r="T40" s="14" t="str" cm="1">
        <f t="array" ref="T40">IF(S40&lt;&gt;"",SUMPRODUCT($X40:$AG40,$X$24:$AG$24)/SUMPRODUCT(--($X40:$AG40&lt;&gt;""),$X$24:$AG$24),"")</f>
        <v/>
      </c>
      <c r="U40" s="78" t="s">
        <v>1362</v>
      </c>
      <c r="V40" s="14" t="str" cm="1">
        <f t="array" ref="V40">IF(U40&lt;&gt;"",SUMPRODUCT($X40:$AG40,$X$24:$AG$24)/SUMPRODUCT(--($X40:$AG40&lt;&gt;""),$X$24:$AG$24),"")</f>
        <v/>
      </c>
      <c r="W40" s="12">
        <v>100</v>
      </c>
      <c r="X40" s="15">
        <v>1</v>
      </c>
      <c r="Y40" s="15">
        <v>1</v>
      </c>
      <c r="Z40" s="15">
        <v>1</v>
      </c>
      <c r="AA40" s="15">
        <v>1</v>
      </c>
      <c r="AB40" s="15">
        <v>1</v>
      </c>
      <c r="AC40" s="15">
        <v>1</v>
      </c>
      <c r="AD40" s="15">
        <v>1</v>
      </c>
      <c r="AE40" s="15">
        <v>1</v>
      </c>
      <c r="AF40" s="15"/>
      <c r="AG40" s="15">
        <v>1</v>
      </c>
    </row>
    <row r="41" spans="1:33" outlineLevel="1" x14ac:dyDescent="0.25">
      <c r="A41" s="118">
        <v>16</v>
      </c>
      <c r="B41" s="119" t="s">
        <v>51</v>
      </c>
      <c r="C41" s="120" t="s">
        <v>52</v>
      </c>
      <c r="D41" s="120" t="s">
        <v>53</v>
      </c>
      <c r="E41" s="121" t="s">
        <v>70</v>
      </c>
      <c r="F41" s="122" t="s">
        <v>21</v>
      </c>
      <c r="G41" s="123" t="s">
        <v>1362</v>
      </c>
      <c r="H41" s="143" t="s">
        <v>1952</v>
      </c>
      <c r="I41" s="123" t="s">
        <v>1733</v>
      </c>
      <c r="J41" s="123"/>
      <c r="K41" s="80">
        <v>1</v>
      </c>
      <c r="L41" s="105"/>
      <c r="M41" s="78">
        <v>11</v>
      </c>
      <c r="N41" s="14" cm="1">
        <f t="array" ref="N41">IF(M41&lt;&gt;"",SUMPRODUCT($X41:$AG41,$X$24:$AG$24)/SUMPRODUCT(--($X41:$AG41&lt;&gt;""),$X$24:$AG$24),"")</f>
        <v>0.90062111801242228</v>
      </c>
      <c r="O41" s="78"/>
      <c r="P41" s="14" t="str" cm="1">
        <f t="array" ref="P41">IF(O41&lt;&gt;"",SUMPRODUCT($X41:$AG41,$X$24:$AG$24)/SUMPRODUCT(--($X41:$AG41&lt;&gt;""),$X$24:$AG$24),"")</f>
        <v/>
      </c>
      <c r="Q41" s="78" t="s">
        <v>1362</v>
      </c>
      <c r="R41" s="14" t="str" cm="1">
        <f t="array" ref="R41">IF(Q41&lt;&gt;"",SUMPRODUCT($X41:$AG41,$X$24:$AG$24)/SUMPRODUCT(--($X41:$AG41&lt;&gt;""),$X$24:$AG$24),"")</f>
        <v/>
      </c>
      <c r="S41" s="78" t="s">
        <v>1362</v>
      </c>
      <c r="T41" s="14" t="str" cm="1">
        <f t="array" ref="T41">IF(S41&lt;&gt;"",SUMPRODUCT($X41:$AG41,$X$24:$AG$24)/SUMPRODUCT(--($X41:$AG41&lt;&gt;""),$X$24:$AG$24),"")</f>
        <v/>
      </c>
      <c r="U41" s="78" t="s">
        <v>1362</v>
      </c>
      <c r="V41" s="14" t="str" cm="1">
        <f t="array" ref="V41">IF(U41&lt;&gt;"",SUMPRODUCT($X41:$AG41,$X$24:$AG$24)/SUMPRODUCT(--($X41:$AG41&lt;&gt;""),$X$24:$AG$24),"")</f>
        <v/>
      </c>
      <c r="W41" s="12">
        <v>100</v>
      </c>
      <c r="X41" s="15">
        <v>1</v>
      </c>
      <c r="Y41" s="15">
        <v>1</v>
      </c>
      <c r="Z41" s="15">
        <v>1</v>
      </c>
      <c r="AA41" s="15">
        <v>0.46666666666666662</v>
      </c>
      <c r="AB41" s="15">
        <v>1</v>
      </c>
      <c r="AC41" s="15">
        <v>1</v>
      </c>
      <c r="AD41" s="15">
        <v>1</v>
      </c>
      <c r="AE41" s="15">
        <v>1</v>
      </c>
      <c r="AF41" s="15"/>
      <c r="AG41" s="15">
        <v>1</v>
      </c>
    </row>
    <row r="42" spans="1:33" outlineLevel="1" x14ac:dyDescent="0.25">
      <c r="A42" s="118">
        <v>17</v>
      </c>
      <c r="B42" s="119" t="s">
        <v>51</v>
      </c>
      <c r="C42" s="120" t="s">
        <v>52</v>
      </c>
      <c r="D42" s="120" t="s">
        <v>53</v>
      </c>
      <c r="E42" s="121" t="s">
        <v>71</v>
      </c>
      <c r="F42" s="122" t="s">
        <v>21</v>
      </c>
      <c r="G42" s="123" t="s">
        <v>1362</v>
      </c>
      <c r="H42" s="143" t="s">
        <v>1955</v>
      </c>
      <c r="I42" s="123" t="s">
        <v>1748</v>
      </c>
      <c r="J42" s="123" t="s">
        <v>1362</v>
      </c>
      <c r="K42" s="80">
        <v>1</v>
      </c>
      <c r="L42" s="105"/>
      <c r="M42" s="78">
        <v>10</v>
      </c>
      <c r="N42" s="14" cm="1">
        <f t="array" ref="N42">IF(M42&lt;&gt;"",SUMPRODUCT($X42:$AG42,$X$24:$AG$24)/SUMPRODUCT(--($X42:$AG42&lt;&gt;""),$X$24:$AG$24),"")</f>
        <v>1</v>
      </c>
      <c r="O42" s="78"/>
      <c r="P42" s="14" t="str" cm="1">
        <f t="array" ref="P42">IF(O42&lt;&gt;"",SUMPRODUCT($X42:$AG42,$X$24:$AG$24)/SUMPRODUCT(--($X42:$AG42&lt;&gt;""),$X$24:$AG$24),"")</f>
        <v/>
      </c>
      <c r="Q42" s="78" t="s">
        <v>1362</v>
      </c>
      <c r="R42" s="14" t="str" cm="1">
        <f t="array" ref="R42">IF(Q42&lt;&gt;"",SUMPRODUCT($X42:$AG42,$X$24:$AG$24)/SUMPRODUCT(--($X42:$AG42&lt;&gt;""),$X$24:$AG$24),"")</f>
        <v/>
      </c>
      <c r="S42" s="78" t="s">
        <v>1362</v>
      </c>
      <c r="T42" s="14" t="str" cm="1">
        <f t="array" ref="T42">IF(S42&lt;&gt;"",SUMPRODUCT($X42:$AG42,$X$24:$AG$24)/SUMPRODUCT(--($X42:$AG42&lt;&gt;""),$X$24:$AG$24),"")</f>
        <v/>
      </c>
      <c r="U42" s="78" t="s">
        <v>1362</v>
      </c>
      <c r="V42" s="14" t="str" cm="1">
        <f t="array" ref="V42">IF(U42&lt;&gt;"",SUMPRODUCT($X42:$AG42,$X$24:$AG$24)/SUMPRODUCT(--($X42:$AG42&lt;&gt;""),$X$24:$AG$24),"")</f>
        <v/>
      </c>
      <c r="W42" s="12">
        <v>100</v>
      </c>
      <c r="X42" s="15">
        <v>1</v>
      </c>
      <c r="Y42" s="15">
        <v>1</v>
      </c>
      <c r="Z42" s="15">
        <v>1</v>
      </c>
      <c r="AA42" s="15">
        <v>1</v>
      </c>
      <c r="AB42" s="15">
        <v>1</v>
      </c>
      <c r="AC42" s="15">
        <v>1</v>
      </c>
      <c r="AD42" s="15">
        <v>1</v>
      </c>
      <c r="AE42" s="15">
        <v>1</v>
      </c>
      <c r="AF42" s="15"/>
      <c r="AG42" s="15">
        <v>1</v>
      </c>
    </row>
    <row r="43" spans="1:33" outlineLevel="1" x14ac:dyDescent="0.25">
      <c r="A43" s="118">
        <v>18</v>
      </c>
      <c r="B43" s="119" t="s">
        <v>51</v>
      </c>
      <c r="C43" s="120" t="s">
        <v>52</v>
      </c>
      <c r="D43" s="120" t="s">
        <v>53</v>
      </c>
      <c r="E43" s="121" t="s">
        <v>72</v>
      </c>
      <c r="F43" s="122" t="s">
        <v>21</v>
      </c>
      <c r="G43" s="123" t="s">
        <v>1590</v>
      </c>
      <c r="H43" s="143" t="s">
        <v>1954</v>
      </c>
      <c r="I43" s="123" t="s">
        <v>1734</v>
      </c>
      <c r="J43" s="123" t="s">
        <v>1362</v>
      </c>
      <c r="K43" s="80">
        <v>1</v>
      </c>
      <c r="L43" s="105"/>
      <c r="M43" s="78">
        <v>6</v>
      </c>
      <c r="N43" s="14" cm="1">
        <f t="array" ref="N43">IF(M43&lt;&gt;"",SUMPRODUCT($X43:$AG43,$X$24:$AG$24)/SUMPRODUCT(--($X43:$AG43&lt;&gt;""),$X$24:$AG$24),"")</f>
        <v>1</v>
      </c>
      <c r="O43" s="78"/>
      <c r="P43" s="14" t="str" cm="1">
        <f t="array" ref="P43">IF(O43&lt;&gt;"",SUMPRODUCT($X43:$AG43,$X$24:$AG$24)/SUMPRODUCT(--($X43:$AG43&lt;&gt;""),$X$24:$AG$24),"")</f>
        <v/>
      </c>
      <c r="Q43" s="78" t="s">
        <v>1362</v>
      </c>
      <c r="R43" s="14" t="str" cm="1">
        <f t="array" ref="R43">IF(Q43&lt;&gt;"",SUMPRODUCT($X43:$AG43,$X$24:$AG$24)/SUMPRODUCT(--($X43:$AG43&lt;&gt;""),$X$24:$AG$24),"")</f>
        <v/>
      </c>
      <c r="S43" s="78" t="s">
        <v>1362</v>
      </c>
      <c r="T43" s="14" t="str" cm="1">
        <f t="array" ref="T43">IF(S43&lt;&gt;"",SUMPRODUCT($X43:$AG43,$X$24:$AG$24)/SUMPRODUCT(--($X43:$AG43&lt;&gt;""),$X$24:$AG$24),"")</f>
        <v/>
      </c>
      <c r="U43" s="78" t="s">
        <v>1362</v>
      </c>
      <c r="V43" s="14" t="str" cm="1">
        <f t="array" ref="V43">IF(U43&lt;&gt;"",SUMPRODUCT($X43:$AG43,$X$24:$AG$24)/SUMPRODUCT(--($X43:$AG43&lt;&gt;""),$X$24:$AG$24),"")</f>
        <v/>
      </c>
      <c r="W43" s="12">
        <v>100</v>
      </c>
      <c r="X43" s="15">
        <v>1</v>
      </c>
      <c r="Y43" s="15">
        <v>1</v>
      </c>
      <c r="Z43" s="15">
        <v>1</v>
      </c>
      <c r="AA43" s="15">
        <v>1</v>
      </c>
      <c r="AB43" s="15">
        <v>1</v>
      </c>
      <c r="AC43" s="15">
        <v>1</v>
      </c>
      <c r="AD43" s="15">
        <v>1</v>
      </c>
      <c r="AE43" s="15">
        <v>1</v>
      </c>
      <c r="AF43" s="15"/>
      <c r="AG43" s="15">
        <v>1</v>
      </c>
    </row>
    <row r="44" spans="1:33" outlineLevel="1" x14ac:dyDescent="0.25">
      <c r="A44" s="118">
        <v>19</v>
      </c>
      <c r="B44" s="119" t="s">
        <v>51</v>
      </c>
      <c r="C44" s="120" t="s">
        <v>52</v>
      </c>
      <c r="D44" s="120" t="s">
        <v>53</v>
      </c>
      <c r="E44" s="121" t="s">
        <v>73</v>
      </c>
      <c r="F44" s="122" t="s">
        <v>21</v>
      </c>
      <c r="G44" s="123" t="s">
        <v>1590</v>
      </c>
      <c r="H44" s="143" t="s">
        <v>1954</v>
      </c>
      <c r="I44" s="123" t="s">
        <v>1735</v>
      </c>
      <c r="J44" s="123" t="s">
        <v>1362</v>
      </c>
      <c r="K44" s="80">
        <v>1</v>
      </c>
      <c r="L44" s="105"/>
      <c r="M44" s="78">
        <v>6</v>
      </c>
      <c r="N44" s="14" cm="1">
        <f t="array" ref="N44">IF(M44&lt;&gt;"",SUMPRODUCT($X44:$AG44,$X$24:$AG$24)/SUMPRODUCT(--($X44:$AG44&lt;&gt;""),$X$24:$AG$24),"")</f>
        <v>1</v>
      </c>
      <c r="O44" s="78"/>
      <c r="P44" s="14" t="str" cm="1">
        <f t="array" ref="P44">IF(O44&lt;&gt;"",SUMPRODUCT($X44:$AG44,$X$24:$AG$24)/SUMPRODUCT(--($X44:$AG44&lt;&gt;""),$X$24:$AG$24),"")</f>
        <v/>
      </c>
      <c r="Q44" s="78" t="s">
        <v>1362</v>
      </c>
      <c r="R44" s="14" t="str" cm="1">
        <f t="array" ref="R44">IF(Q44&lt;&gt;"",SUMPRODUCT($X44:$AG44,$X$24:$AG$24)/SUMPRODUCT(--($X44:$AG44&lt;&gt;""),$X$24:$AG$24),"")</f>
        <v/>
      </c>
      <c r="S44" s="78" t="s">
        <v>1362</v>
      </c>
      <c r="T44" s="14" t="str" cm="1">
        <f t="array" ref="T44">IF(S44&lt;&gt;"",SUMPRODUCT($X44:$AG44,$X$24:$AG$24)/SUMPRODUCT(--($X44:$AG44&lt;&gt;""),$X$24:$AG$24),"")</f>
        <v/>
      </c>
      <c r="U44" s="78" t="s">
        <v>1362</v>
      </c>
      <c r="V44" s="14" t="str" cm="1">
        <f t="array" ref="V44">IF(U44&lt;&gt;"",SUMPRODUCT($X44:$AG44,$X$24:$AG$24)/SUMPRODUCT(--($X44:$AG44&lt;&gt;""),$X$24:$AG$24),"")</f>
        <v/>
      </c>
      <c r="W44" s="12">
        <v>100</v>
      </c>
      <c r="X44" s="15">
        <v>1</v>
      </c>
      <c r="Y44" s="15">
        <v>1</v>
      </c>
      <c r="Z44" s="15">
        <v>1</v>
      </c>
      <c r="AA44" s="15">
        <v>1</v>
      </c>
      <c r="AB44" s="15">
        <v>1</v>
      </c>
      <c r="AC44" s="15">
        <v>1</v>
      </c>
      <c r="AD44" s="15">
        <v>1</v>
      </c>
      <c r="AE44" s="15">
        <v>1</v>
      </c>
      <c r="AF44" s="15"/>
      <c r="AG44" s="15">
        <v>1</v>
      </c>
    </row>
    <row r="45" spans="1:33" outlineLevel="1" x14ac:dyDescent="0.25">
      <c r="A45" s="118">
        <v>20</v>
      </c>
      <c r="B45" s="119" t="s">
        <v>51</v>
      </c>
      <c r="C45" s="120" t="s">
        <v>52</v>
      </c>
      <c r="D45" s="120" t="s">
        <v>53</v>
      </c>
      <c r="E45" s="121" t="s">
        <v>74</v>
      </c>
      <c r="F45" s="122" t="s">
        <v>21</v>
      </c>
      <c r="G45" s="123" t="s">
        <v>1590</v>
      </c>
      <c r="H45" s="143" t="s">
        <v>1954</v>
      </c>
      <c r="I45" s="123" t="s">
        <v>1736</v>
      </c>
      <c r="J45" s="123" t="s">
        <v>1362</v>
      </c>
      <c r="K45" s="80">
        <v>1</v>
      </c>
      <c r="L45" s="105"/>
      <c r="M45" s="78">
        <v>6</v>
      </c>
      <c r="N45" s="14" cm="1">
        <f t="array" ref="N45">IF(M45&lt;&gt;"",SUMPRODUCT($X45:$AG45,$X$24:$AG$24)/SUMPRODUCT(--($X45:$AG45&lt;&gt;""),$X$24:$AG$24),"")</f>
        <v>1</v>
      </c>
      <c r="O45" s="78"/>
      <c r="P45" s="14" t="str" cm="1">
        <f t="array" ref="P45">IF(O45&lt;&gt;"",SUMPRODUCT($X45:$AG45,$X$24:$AG$24)/SUMPRODUCT(--($X45:$AG45&lt;&gt;""),$X$24:$AG$24),"")</f>
        <v/>
      </c>
      <c r="Q45" s="78" t="s">
        <v>1362</v>
      </c>
      <c r="R45" s="14" t="str" cm="1">
        <f t="array" ref="R45">IF(Q45&lt;&gt;"",SUMPRODUCT($X45:$AG45,$X$24:$AG$24)/SUMPRODUCT(--($X45:$AG45&lt;&gt;""),$X$24:$AG$24),"")</f>
        <v/>
      </c>
      <c r="S45" s="78" t="s">
        <v>1362</v>
      </c>
      <c r="T45" s="14" t="str" cm="1">
        <f t="array" ref="T45">IF(S45&lt;&gt;"",SUMPRODUCT($X45:$AG45,$X$24:$AG$24)/SUMPRODUCT(--($X45:$AG45&lt;&gt;""),$X$24:$AG$24),"")</f>
        <v/>
      </c>
      <c r="U45" s="78" t="s">
        <v>1362</v>
      </c>
      <c r="V45" s="14" t="str" cm="1">
        <f t="array" ref="V45">IF(U45&lt;&gt;"",SUMPRODUCT($X45:$AG45,$X$24:$AG$24)/SUMPRODUCT(--($X45:$AG45&lt;&gt;""),$X$24:$AG$24),"")</f>
        <v/>
      </c>
      <c r="W45" s="12">
        <v>100</v>
      </c>
      <c r="X45" s="15">
        <v>1</v>
      </c>
      <c r="Y45" s="15">
        <v>1</v>
      </c>
      <c r="Z45" s="15">
        <v>1</v>
      </c>
      <c r="AA45" s="15">
        <v>1</v>
      </c>
      <c r="AB45" s="15">
        <v>1</v>
      </c>
      <c r="AC45" s="15">
        <v>1</v>
      </c>
      <c r="AD45" s="15">
        <v>1</v>
      </c>
      <c r="AE45" s="15">
        <v>1</v>
      </c>
      <c r="AF45" s="15"/>
      <c r="AG45" s="15">
        <v>1</v>
      </c>
    </row>
    <row r="46" spans="1:33" outlineLevel="1" x14ac:dyDescent="0.25">
      <c r="A46" s="118">
        <v>21</v>
      </c>
      <c r="B46" s="119" t="s">
        <v>51</v>
      </c>
      <c r="C46" s="120" t="s">
        <v>52</v>
      </c>
      <c r="D46" s="120" t="s">
        <v>53</v>
      </c>
      <c r="E46" s="121" t="s">
        <v>75</v>
      </c>
      <c r="F46" s="122" t="s">
        <v>21</v>
      </c>
      <c r="G46" s="123" t="s">
        <v>1692</v>
      </c>
      <c r="H46" s="143" t="s">
        <v>1954</v>
      </c>
      <c r="I46" s="123" t="s">
        <v>1737</v>
      </c>
      <c r="J46" s="123" t="s">
        <v>1362</v>
      </c>
      <c r="K46" s="80">
        <v>1</v>
      </c>
      <c r="L46" s="105"/>
      <c r="M46" s="78">
        <v>6</v>
      </c>
      <c r="N46" s="14" cm="1">
        <f t="array" ref="N46">IF(M46&lt;&gt;"",SUMPRODUCT($X46:$AG46,$X$24:$AG$24)/SUMPRODUCT(--($X46:$AG46&lt;&gt;""),$X$24:$AG$24),"")</f>
        <v>1</v>
      </c>
      <c r="O46" s="78"/>
      <c r="P46" s="14" t="str" cm="1">
        <f t="array" ref="P46">IF(O46&lt;&gt;"",SUMPRODUCT($X46:$AG46,$X$24:$AG$24)/SUMPRODUCT(--($X46:$AG46&lt;&gt;""),$X$24:$AG$24),"")</f>
        <v/>
      </c>
      <c r="Q46" s="78" t="s">
        <v>1362</v>
      </c>
      <c r="R46" s="14" t="str" cm="1">
        <f t="array" ref="R46">IF(Q46&lt;&gt;"",SUMPRODUCT($X46:$AG46,$X$24:$AG$24)/SUMPRODUCT(--($X46:$AG46&lt;&gt;""),$X$24:$AG$24),"")</f>
        <v/>
      </c>
      <c r="S46" s="78" t="s">
        <v>1362</v>
      </c>
      <c r="T46" s="14" t="str" cm="1">
        <f t="array" ref="T46">IF(S46&lt;&gt;"",SUMPRODUCT($X46:$AG46,$X$24:$AG$24)/SUMPRODUCT(--($X46:$AG46&lt;&gt;""),$X$24:$AG$24),"")</f>
        <v/>
      </c>
      <c r="U46" s="78" t="s">
        <v>1362</v>
      </c>
      <c r="V46" s="14" t="str" cm="1">
        <f t="array" ref="V46">IF(U46&lt;&gt;"",SUMPRODUCT($X46:$AG46,$X$24:$AG$24)/SUMPRODUCT(--($X46:$AG46&lt;&gt;""),$X$24:$AG$24),"")</f>
        <v/>
      </c>
      <c r="W46" s="12">
        <v>100</v>
      </c>
      <c r="X46" s="15">
        <v>1</v>
      </c>
      <c r="Y46" s="15">
        <v>1</v>
      </c>
      <c r="Z46" s="15">
        <v>1</v>
      </c>
      <c r="AA46" s="15">
        <v>1</v>
      </c>
      <c r="AB46" s="15">
        <v>1</v>
      </c>
      <c r="AC46" s="15">
        <v>1</v>
      </c>
      <c r="AD46" s="15">
        <v>1</v>
      </c>
      <c r="AE46" s="15">
        <v>1</v>
      </c>
      <c r="AF46" s="15"/>
      <c r="AG46" s="15">
        <v>1</v>
      </c>
    </row>
    <row r="47" spans="1:33" outlineLevel="1" x14ac:dyDescent="0.25">
      <c r="A47" s="118">
        <v>22</v>
      </c>
      <c r="B47" s="119" t="s">
        <v>51</v>
      </c>
      <c r="C47" s="120" t="s">
        <v>52</v>
      </c>
      <c r="D47" s="120" t="s">
        <v>53</v>
      </c>
      <c r="E47" s="121" t="s">
        <v>1603</v>
      </c>
      <c r="F47" s="122" t="s">
        <v>21</v>
      </c>
      <c r="G47" s="123" t="s">
        <v>1362</v>
      </c>
      <c r="H47" s="143" t="s">
        <v>1955</v>
      </c>
      <c r="I47" s="123" t="s">
        <v>1738</v>
      </c>
      <c r="J47" s="123" t="s">
        <v>1362</v>
      </c>
      <c r="K47" s="80">
        <v>1</v>
      </c>
      <c r="L47" s="105"/>
      <c r="M47" s="78">
        <v>10</v>
      </c>
      <c r="N47" s="14" cm="1">
        <f t="array" ref="N47">IF(M47&lt;&gt;"",SUMPRODUCT($X47:$AG47,$X$24:$AG$24)/SUMPRODUCT(--($X47:$AG47&lt;&gt;""),$X$24:$AG$24),"")</f>
        <v>1</v>
      </c>
      <c r="O47" s="78"/>
      <c r="P47" s="14" t="str" cm="1">
        <f t="array" ref="P47">IF(O47&lt;&gt;"",SUMPRODUCT($X47:$AG47,$X$24:$AG$24)/SUMPRODUCT(--($X47:$AG47&lt;&gt;""),$X$24:$AG$24),"")</f>
        <v/>
      </c>
      <c r="Q47" s="78" t="s">
        <v>1362</v>
      </c>
      <c r="R47" s="14" t="str" cm="1">
        <f t="array" ref="R47">IF(Q47&lt;&gt;"",SUMPRODUCT($X47:$AG47,$X$24:$AG$24)/SUMPRODUCT(--($X47:$AG47&lt;&gt;""),$X$24:$AG$24),"")</f>
        <v/>
      </c>
      <c r="S47" s="78" t="s">
        <v>1362</v>
      </c>
      <c r="T47" s="14" t="str" cm="1">
        <f t="array" ref="T47">IF(S47&lt;&gt;"",SUMPRODUCT($X47:$AG47,$X$24:$AG$24)/SUMPRODUCT(--($X47:$AG47&lt;&gt;""),$X$24:$AG$24),"")</f>
        <v/>
      </c>
      <c r="U47" s="78" t="s">
        <v>1362</v>
      </c>
      <c r="V47" s="14" t="str" cm="1">
        <f t="array" ref="V47">IF(U47&lt;&gt;"",SUMPRODUCT($X47:$AG47,$X$24:$AG$24)/SUMPRODUCT(--($X47:$AG47&lt;&gt;""),$X$24:$AG$24),"")</f>
        <v/>
      </c>
      <c r="W47" s="12">
        <v>100</v>
      </c>
      <c r="X47" s="15">
        <v>1</v>
      </c>
      <c r="Y47" s="15">
        <v>1</v>
      </c>
      <c r="Z47" s="15">
        <v>1</v>
      </c>
      <c r="AA47" s="15">
        <v>1</v>
      </c>
      <c r="AB47" s="15">
        <v>1</v>
      </c>
      <c r="AC47" s="15" t="s">
        <v>1362</v>
      </c>
      <c r="AD47" s="15" t="s">
        <v>1362</v>
      </c>
      <c r="AE47" s="15">
        <v>1</v>
      </c>
      <c r="AF47" s="15"/>
      <c r="AG47" s="15" t="s">
        <v>1362</v>
      </c>
    </row>
    <row r="48" spans="1:33" outlineLevel="1" x14ac:dyDescent="0.25">
      <c r="A48" s="118">
        <v>23</v>
      </c>
      <c r="B48" s="119" t="s">
        <v>51</v>
      </c>
      <c r="C48" s="120" t="s">
        <v>52</v>
      </c>
      <c r="D48" s="120" t="s">
        <v>53</v>
      </c>
      <c r="E48" s="121" t="s">
        <v>1604</v>
      </c>
      <c r="F48" s="122" t="s">
        <v>21</v>
      </c>
      <c r="G48" s="123" t="s">
        <v>1362</v>
      </c>
      <c r="H48" s="143" t="s">
        <v>1955</v>
      </c>
      <c r="I48" s="123" t="s">
        <v>1723</v>
      </c>
      <c r="J48" s="123" t="s">
        <v>1362</v>
      </c>
      <c r="K48" s="80">
        <v>1</v>
      </c>
      <c r="L48" s="105"/>
      <c r="M48" s="78">
        <v>10</v>
      </c>
      <c r="N48" s="14" cm="1">
        <f t="array" ref="N48">IF(M48&lt;&gt;"",SUMPRODUCT($X48:$AG48,$X$24:$AG$24)/SUMPRODUCT(--($X48:$AG48&lt;&gt;""),$X$24:$AG$24),"")</f>
        <v>1</v>
      </c>
      <c r="O48" s="78"/>
      <c r="P48" s="14" t="str" cm="1">
        <f t="array" ref="P48">IF(O48&lt;&gt;"",SUMPRODUCT($X48:$AG48,$X$24:$AG$24)/SUMPRODUCT(--($X48:$AG48&lt;&gt;""),$X$24:$AG$24),"")</f>
        <v/>
      </c>
      <c r="Q48" s="78" t="s">
        <v>1362</v>
      </c>
      <c r="R48" s="14" t="str" cm="1">
        <f t="array" ref="R48">IF(Q48&lt;&gt;"",SUMPRODUCT($X48:$AG48,$X$24:$AG$24)/SUMPRODUCT(--($X48:$AG48&lt;&gt;""),$X$24:$AG$24),"")</f>
        <v/>
      </c>
      <c r="S48" s="78" t="s">
        <v>1362</v>
      </c>
      <c r="T48" s="14" t="str" cm="1">
        <f t="array" ref="T48">IF(S48&lt;&gt;"",SUMPRODUCT($X48:$AG48,$X$24:$AG$24)/SUMPRODUCT(--($X48:$AG48&lt;&gt;""),$X$24:$AG$24),"")</f>
        <v/>
      </c>
      <c r="U48" s="78" t="s">
        <v>1362</v>
      </c>
      <c r="V48" s="14" t="str" cm="1">
        <f t="array" ref="V48">IF(U48&lt;&gt;"",SUMPRODUCT($X48:$AG48,$X$24:$AG$24)/SUMPRODUCT(--($X48:$AG48&lt;&gt;""),$X$24:$AG$24),"")</f>
        <v/>
      </c>
      <c r="W48" s="12">
        <v>100</v>
      </c>
      <c r="X48" s="15">
        <v>1</v>
      </c>
      <c r="Y48" s="15">
        <v>1</v>
      </c>
      <c r="Z48" s="15">
        <v>1</v>
      </c>
      <c r="AA48" s="15">
        <v>1</v>
      </c>
      <c r="AB48" s="15">
        <v>1</v>
      </c>
      <c r="AC48" s="15" t="s">
        <v>1362</v>
      </c>
      <c r="AD48" s="15" t="s">
        <v>1362</v>
      </c>
      <c r="AE48" s="15">
        <v>1</v>
      </c>
      <c r="AF48" s="15"/>
      <c r="AG48" s="15" t="s">
        <v>1362</v>
      </c>
    </row>
    <row r="49" spans="1:33" outlineLevel="1" x14ac:dyDescent="0.25">
      <c r="A49" s="118">
        <v>24</v>
      </c>
      <c r="B49" s="119" t="s">
        <v>51</v>
      </c>
      <c r="C49" s="120" t="s">
        <v>52</v>
      </c>
      <c r="D49" s="120" t="s">
        <v>53</v>
      </c>
      <c r="E49" s="121" t="s">
        <v>76</v>
      </c>
      <c r="F49" s="122" t="s">
        <v>21</v>
      </c>
      <c r="G49" s="81" t="s">
        <v>54</v>
      </c>
      <c r="H49" s="143" t="s">
        <v>1955</v>
      </c>
      <c r="I49" s="123" t="s">
        <v>1739</v>
      </c>
      <c r="J49" s="123" t="s">
        <v>1362</v>
      </c>
      <c r="K49" s="80">
        <v>1</v>
      </c>
      <c r="L49" s="105"/>
      <c r="M49" s="78">
        <v>10</v>
      </c>
      <c r="N49" s="14" cm="1">
        <f t="array" ref="N49">IF(M49&lt;&gt;"",SUMPRODUCT($X49:$AG49,$X$24:$AG$24)/SUMPRODUCT(--($X49:$AG49&lt;&gt;""),$X$24:$AG$24),"")</f>
        <v>1</v>
      </c>
      <c r="O49" s="78"/>
      <c r="P49" s="14" t="str" cm="1">
        <f t="array" ref="P49">IF(O49&lt;&gt;"",SUMPRODUCT($X49:$AG49,$X$24:$AG$24)/SUMPRODUCT(--($X49:$AG49&lt;&gt;""),$X$24:$AG$24),"")</f>
        <v/>
      </c>
      <c r="Q49" s="78" t="s">
        <v>1362</v>
      </c>
      <c r="R49" s="14" t="str" cm="1">
        <f t="array" ref="R49">IF(Q49&lt;&gt;"",SUMPRODUCT($X49:$AG49,$X$24:$AG$24)/SUMPRODUCT(--($X49:$AG49&lt;&gt;""),$X$24:$AG$24),"")</f>
        <v/>
      </c>
      <c r="S49" s="78" t="s">
        <v>1362</v>
      </c>
      <c r="T49" s="14" t="str" cm="1">
        <f t="array" ref="T49">IF(S49&lt;&gt;"",SUMPRODUCT($X49:$AG49,$X$24:$AG$24)/SUMPRODUCT(--($X49:$AG49&lt;&gt;""),$X$24:$AG$24),"")</f>
        <v/>
      </c>
      <c r="U49" s="78" t="s">
        <v>1362</v>
      </c>
      <c r="V49" s="14" t="str" cm="1">
        <f t="array" ref="V49">IF(U49&lt;&gt;"",SUMPRODUCT($X49:$AG49,$X$24:$AG$24)/SUMPRODUCT(--($X49:$AG49&lt;&gt;""),$X$24:$AG$24),"")</f>
        <v/>
      </c>
      <c r="W49" s="12">
        <v>100</v>
      </c>
      <c r="X49" s="15">
        <v>1</v>
      </c>
      <c r="Y49" s="15">
        <v>1</v>
      </c>
      <c r="Z49" s="15">
        <v>1</v>
      </c>
      <c r="AA49" s="15">
        <v>1</v>
      </c>
      <c r="AB49" s="15">
        <v>1</v>
      </c>
      <c r="AC49" s="15">
        <v>1</v>
      </c>
      <c r="AD49" s="15">
        <v>1</v>
      </c>
      <c r="AE49" s="15">
        <v>1</v>
      </c>
      <c r="AF49" s="15"/>
      <c r="AG49" s="15">
        <v>1</v>
      </c>
    </row>
    <row r="50" spans="1:33" outlineLevel="1" x14ac:dyDescent="0.25">
      <c r="A50" s="118">
        <v>25</v>
      </c>
      <c r="B50" s="119" t="s">
        <v>51</v>
      </c>
      <c r="C50" s="120" t="s">
        <v>52</v>
      </c>
      <c r="D50" s="120" t="s">
        <v>53</v>
      </c>
      <c r="E50" s="121" t="s">
        <v>77</v>
      </c>
      <c r="F50" s="122" t="s">
        <v>21</v>
      </c>
      <c r="G50" s="123" t="s">
        <v>39</v>
      </c>
      <c r="H50" s="143" t="s">
        <v>1949</v>
      </c>
      <c r="I50" s="123" t="s">
        <v>1740</v>
      </c>
      <c r="J50" s="123" t="s">
        <v>1362</v>
      </c>
      <c r="K50" s="80">
        <v>1</v>
      </c>
      <c r="L50" s="105"/>
      <c r="M50" s="78">
        <v>5</v>
      </c>
      <c r="N50" s="14" cm="1">
        <f t="array" ref="N50">IF(M50&lt;&gt;"",SUMPRODUCT($X50:$AG50,$X$24:$AG$24)/SUMPRODUCT(--($X50:$AG50&lt;&gt;""),$X$24:$AG$24),"")</f>
        <v>1</v>
      </c>
      <c r="O50" s="78"/>
      <c r="P50" s="14" t="str" cm="1">
        <f t="array" ref="P50">IF(O50&lt;&gt;"",SUMPRODUCT($X50:$AG50,$X$24:$AG$24)/SUMPRODUCT(--($X50:$AG50&lt;&gt;""),$X$24:$AG$24),"")</f>
        <v/>
      </c>
      <c r="Q50" s="78" t="s">
        <v>1362</v>
      </c>
      <c r="R50" s="14" t="str" cm="1">
        <f t="array" ref="R50">IF(Q50&lt;&gt;"",SUMPRODUCT($X50:$AG50,$X$24:$AG$24)/SUMPRODUCT(--($X50:$AG50&lt;&gt;""),$X$24:$AG$24),"")</f>
        <v/>
      </c>
      <c r="S50" s="78" t="s">
        <v>1362</v>
      </c>
      <c r="T50" s="14" t="str" cm="1">
        <f t="array" ref="T50">IF(S50&lt;&gt;"",SUMPRODUCT($X50:$AG50,$X$24:$AG$24)/SUMPRODUCT(--($X50:$AG50&lt;&gt;""),$X$24:$AG$24),"")</f>
        <v/>
      </c>
      <c r="U50" s="78" t="s">
        <v>1362</v>
      </c>
      <c r="V50" s="14" t="str" cm="1">
        <f t="array" ref="V50">IF(U50&lt;&gt;"",SUMPRODUCT($X50:$AG50,$X$24:$AG$24)/SUMPRODUCT(--($X50:$AG50&lt;&gt;""),$X$24:$AG$24),"")</f>
        <v/>
      </c>
      <c r="W50" s="12">
        <v>100</v>
      </c>
      <c r="X50" s="15">
        <v>1</v>
      </c>
      <c r="Y50" s="15">
        <v>1</v>
      </c>
      <c r="Z50" s="15">
        <v>1</v>
      </c>
      <c r="AA50" s="15">
        <v>1</v>
      </c>
      <c r="AB50" s="15">
        <v>1</v>
      </c>
      <c r="AC50" s="15">
        <v>1</v>
      </c>
      <c r="AD50" s="15">
        <v>1</v>
      </c>
      <c r="AE50" s="15">
        <v>1</v>
      </c>
      <c r="AF50" s="15"/>
      <c r="AG50" s="15">
        <v>1</v>
      </c>
    </row>
    <row r="51" spans="1:33" outlineLevel="1" x14ac:dyDescent="0.25">
      <c r="A51" s="118">
        <v>26</v>
      </c>
      <c r="B51" s="119" t="s">
        <v>51</v>
      </c>
      <c r="C51" s="120" t="s">
        <v>52</v>
      </c>
      <c r="D51" s="120" t="s">
        <v>53</v>
      </c>
      <c r="E51" s="121" t="s">
        <v>78</v>
      </c>
      <c r="F51" s="122" t="s">
        <v>21</v>
      </c>
      <c r="G51" s="123" t="s">
        <v>39</v>
      </c>
      <c r="H51" s="143" t="s">
        <v>1949</v>
      </c>
      <c r="I51" s="123" t="s">
        <v>1741</v>
      </c>
      <c r="J51" s="123" t="s">
        <v>1362</v>
      </c>
      <c r="K51" s="80">
        <v>1</v>
      </c>
      <c r="L51" s="105"/>
      <c r="M51" s="78">
        <v>5</v>
      </c>
      <c r="N51" s="14" cm="1">
        <f t="array" ref="N51">IF(M51&lt;&gt;"",SUMPRODUCT($X51:$AG51,$X$24:$AG$24)/SUMPRODUCT(--($X51:$AG51&lt;&gt;""),$X$24:$AG$24),"")</f>
        <v>1</v>
      </c>
      <c r="O51" s="78"/>
      <c r="P51" s="14" t="str" cm="1">
        <f t="array" ref="P51">IF(O51&lt;&gt;"",SUMPRODUCT($X51:$AG51,$X$24:$AG$24)/SUMPRODUCT(--($X51:$AG51&lt;&gt;""),$X$24:$AG$24),"")</f>
        <v/>
      </c>
      <c r="Q51" s="78" t="s">
        <v>1362</v>
      </c>
      <c r="R51" s="14" t="str" cm="1">
        <f t="array" ref="R51">IF(Q51&lt;&gt;"",SUMPRODUCT($X51:$AG51,$X$24:$AG$24)/SUMPRODUCT(--($X51:$AG51&lt;&gt;""),$X$24:$AG$24),"")</f>
        <v/>
      </c>
      <c r="S51" s="78" t="s">
        <v>1362</v>
      </c>
      <c r="T51" s="14" t="str" cm="1">
        <f t="array" ref="T51">IF(S51&lt;&gt;"",SUMPRODUCT($X51:$AG51,$X$24:$AG$24)/SUMPRODUCT(--($X51:$AG51&lt;&gt;""),$X$24:$AG$24),"")</f>
        <v/>
      </c>
      <c r="U51" s="78" t="s">
        <v>1362</v>
      </c>
      <c r="V51" s="14" t="str" cm="1">
        <f t="array" ref="V51">IF(U51&lt;&gt;"",SUMPRODUCT($X51:$AG51,$X$24:$AG$24)/SUMPRODUCT(--($X51:$AG51&lt;&gt;""),$X$24:$AG$24),"")</f>
        <v/>
      </c>
      <c r="W51" s="12">
        <v>100</v>
      </c>
      <c r="X51" s="15">
        <v>1</v>
      </c>
      <c r="Y51" s="15">
        <v>1</v>
      </c>
      <c r="Z51" s="15">
        <v>1</v>
      </c>
      <c r="AA51" s="15">
        <v>1</v>
      </c>
      <c r="AB51" s="15">
        <v>1</v>
      </c>
      <c r="AC51" s="15">
        <v>1</v>
      </c>
      <c r="AD51" s="15">
        <v>1</v>
      </c>
      <c r="AE51" s="15">
        <v>1</v>
      </c>
      <c r="AF51" s="15"/>
      <c r="AG51" s="15">
        <v>1</v>
      </c>
    </row>
    <row r="52" spans="1:33" outlineLevel="1" x14ac:dyDescent="0.25">
      <c r="A52" s="118">
        <v>27</v>
      </c>
      <c r="B52" s="119" t="s">
        <v>51</v>
      </c>
      <c r="C52" s="120" t="s">
        <v>52</v>
      </c>
      <c r="D52" s="120" t="s">
        <v>53</v>
      </c>
      <c r="E52" s="121" t="s">
        <v>1605</v>
      </c>
      <c r="F52" s="122" t="s">
        <v>21</v>
      </c>
      <c r="G52" s="123" t="s">
        <v>1362</v>
      </c>
      <c r="H52" s="143" t="s">
        <v>1952</v>
      </c>
      <c r="I52" s="123" t="s">
        <v>1707</v>
      </c>
      <c r="J52" s="123" t="s">
        <v>1362</v>
      </c>
      <c r="K52" s="80">
        <v>1</v>
      </c>
      <c r="L52" s="105"/>
      <c r="M52" s="78">
        <v>11</v>
      </c>
      <c r="N52" s="14" cm="1">
        <f t="array" ref="N52">IF(M52&lt;&gt;"",SUMPRODUCT($X52:$AG52,$X$24:$AG$24)/SUMPRODUCT(--($X52:$AG52&lt;&gt;""),$X$24:$AG$24),"")</f>
        <v>0.75</v>
      </c>
      <c r="O52" s="78"/>
      <c r="P52" s="14" t="str" cm="1">
        <f t="array" ref="P52">IF(O52&lt;&gt;"",SUMPRODUCT($X52:$AG52,$X$24:$AG$24)/SUMPRODUCT(--($X52:$AG52&lt;&gt;""),$X$24:$AG$24),"")</f>
        <v/>
      </c>
      <c r="Q52" s="78" t="s">
        <v>1362</v>
      </c>
      <c r="R52" s="14" t="str" cm="1">
        <f t="array" ref="R52">IF(Q52&lt;&gt;"",SUMPRODUCT($X52:$AG52,$X$24:$AG$24)/SUMPRODUCT(--($X52:$AG52&lt;&gt;""),$X$24:$AG$24),"")</f>
        <v/>
      </c>
      <c r="S52" s="78" t="s">
        <v>1362</v>
      </c>
      <c r="T52" s="14" t="str" cm="1">
        <f t="array" ref="T52">IF(S52&lt;&gt;"",SUMPRODUCT($X52:$AG52,$X$24:$AG$24)/SUMPRODUCT(--($X52:$AG52&lt;&gt;""),$X$24:$AG$24),"")</f>
        <v/>
      </c>
      <c r="U52" s="78" t="s">
        <v>1362</v>
      </c>
      <c r="V52" s="14" t="str" cm="1">
        <f t="array" ref="V52">IF(U52&lt;&gt;"",SUMPRODUCT($X52:$AG52,$X$24:$AG$24)/SUMPRODUCT(--($X52:$AG52&lt;&gt;""),$X$24:$AG$24),"")</f>
        <v/>
      </c>
      <c r="W52" s="12">
        <v>100</v>
      </c>
      <c r="X52" s="15">
        <v>1</v>
      </c>
      <c r="Y52" s="15">
        <v>1</v>
      </c>
      <c r="Z52" s="15">
        <v>1</v>
      </c>
      <c r="AA52" s="15">
        <v>0.5</v>
      </c>
      <c r="AB52" s="15">
        <v>1</v>
      </c>
      <c r="AC52" s="15" t="s">
        <v>1362</v>
      </c>
      <c r="AD52" s="15" t="s">
        <v>1362</v>
      </c>
      <c r="AE52" s="15">
        <v>0</v>
      </c>
      <c r="AF52" s="15"/>
      <c r="AG52" s="15" t="s">
        <v>1362</v>
      </c>
    </row>
    <row r="53" spans="1:33" outlineLevel="1" x14ac:dyDescent="0.25">
      <c r="A53" s="118">
        <v>28</v>
      </c>
      <c r="B53" s="119" t="s">
        <v>51</v>
      </c>
      <c r="C53" s="120" t="s">
        <v>52</v>
      </c>
      <c r="D53" s="120" t="s">
        <v>53</v>
      </c>
      <c r="E53" s="121" t="s">
        <v>1606</v>
      </c>
      <c r="F53" s="122" t="s">
        <v>21</v>
      </c>
      <c r="G53" s="123" t="s">
        <v>48</v>
      </c>
      <c r="H53" s="143" t="s">
        <v>1952</v>
      </c>
      <c r="I53" s="123" t="s">
        <v>1718</v>
      </c>
      <c r="J53" s="123" t="s">
        <v>1362</v>
      </c>
      <c r="K53" s="80">
        <v>1</v>
      </c>
      <c r="L53" s="105"/>
      <c r="M53" s="78">
        <v>11</v>
      </c>
      <c r="N53" s="14" cm="1">
        <f t="array" ref="N53">IF(M53&lt;&gt;"",SUMPRODUCT($X53:$AG53,$X$24:$AG$24)/SUMPRODUCT(--($X53:$AG53&lt;&gt;""),$X$24:$AG$24),"")</f>
        <v>0.97</v>
      </c>
      <c r="O53" s="78"/>
      <c r="P53" s="14" t="str" cm="1">
        <f t="array" ref="P53">IF(O53&lt;&gt;"",SUMPRODUCT($X53:$AG53,$X$24:$AG$24)/SUMPRODUCT(--($X53:$AG53&lt;&gt;""),$X$24:$AG$24),"")</f>
        <v/>
      </c>
      <c r="Q53" s="78" t="s">
        <v>1362</v>
      </c>
      <c r="R53" s="14" t="str" cm="1">
        <f t="array" ref="R53">IF(Q53&lt;&gt;"",SUMPRODUCT($X53:$AG53,$X$24:$AG$24)/SUMPRODUCT(--($X53:$AG53&lt;&gt;""),$X$24:$AG$24),"")</f>
        <v/>
      </c>
      <c r="S53" s="78" t="s">
        <v>1362</v>
      </c>
      <c r="T53" s="14" t="str" cm="1">
        <f t="array" ref="T53">IF(S53&lt;&gt;"",SUMPRODUCT($X53:$AG53,$X$24:$AG$24)/SUMPRODUCT(--($X53:$AG53&lt;&gt;""),$X$24:$AG$24),"")</f>
        <v/>
      </c>
      <c r="U53" s="78" t="s">
        <v>1362</v>
      </c>
      <c r="V53" s="14" t="str" cm="1">
        <f t="array" ref="V53">IF(U53&lt;&gt;"",SUMPRODUCT($X53:$AG53,$X$24:$AG$24)/SUMPRODUCT(--($X53:$AG53&lt;&gt;""),$X$24:$AG$24),"")</f>
        <v/>
      </c>
      <c r="W53" s="12">
        <v>100</v>
      </c>
      <c r="X53" s="15">
        <v>1</v>
      </c>
      <c r="Y53" s="15">
        <v>1</v>
      </c>
      <c r="Z53" s="15">
        <v>1</v>
      </c>
      <c r="AA53" s="15">
        <v>0.9</v>
      </c>
      <c r="AB53" s="15">
        <v>1</v>
      </c>
      <c r="AC53" s="15" t="s">
        <v>1362</v>
      </c>
      <c r="AD53" s="15" t="s">
        <v>1362</v>
      </c>
      <c r="AE53" s="15">
        <v>1</v>
      </c>
      <c r="AF53" s="15"/>
      <c r="AG53" s="15" t="s">
        <v>1362</v>
      </c>
    </row>
    <row r="54" spans="1:33" outlineLevel="1" x14ac:dyDescent="0.25">
      <c r="A54" s="118">
        <v>29</v>
      </c>
      <c r="B54" s="119" t="s">
        <v>51</v>
      </c>
      <c r="C54" s="120" t="s">
        <v>52</v>
      </c>
      <c r="D54" s="120" t="s">
        <v>53</v>
      </c>
      <c r="E54" s="121" t="s">
        <v>1607</v>
      </c>
      <c r="F54" s="122" t="s">
        <v>21</v>
      </c>
      <c r="G54" s="123" t="s">
        <v>48</v>
      </c>
      <c r="H54" s="143" t="s">
        <v>1955</v>
      </c>
      <c r="I54" s="123" t="s">
        <v>1717</v>
      </c>
      <c r="J54" s="123" t="s">
        <v>1362</v>
      </c>
      <c r="K54" s="80">
        <v>1</v>
      </c>
      <c r="L54" s="105"/>
      <c r="M54" s="78">
        <v>10</v>
      </c>
      <c r="N54" s="14" cm="1">
        <f t="array" ref="N54">IF(M54&lt;&gt;"",SUMPRODUCT($X54:$AG54,$X$24:$AG$24)/SUMPRODUCT(--($X54:$AG54&lt;&gt;""),$X$24:$AG$24),"")</f>
        <v>1</v>
      </c>
      <c r="O54" s="78"/>
      <c r="P54" s="14" t="str" cm="1">
        <f t="array" ref="P54">IF(O54&lt;&gt;"",SUMPRODUCT($X54:$AG54,$X$24:$AG$24)/SUMPRODUCT(--($X54:$AG54&lt;&gt;""),$X$24:$AG$24),"")</f>
        <v/>
      </c>
      <c r="Q54" s="78" t="s">
        <v>1362</v>
      </c>
      <c r="R54" s="14" t="str" cm="1">
        <f t="array" ref="R54">IF(Q54&lt;&gt;"",SUMPRODUCT($X54:$AG54,$X$24:$AG$24)/SUMPRODUCT(--($X54:$AG54&lt;&gt;""),$X$24:$AG$24),"")</f>
        <v/>
      </c>
      <c r="S54" s="78" t="s">
        <v>1362</v>
      </c>
      <c r="T54" s="14" t="str" cm="1">
        <f t="array" ref="T54">IF(S54&lt;&gt;"",SUMPRODUCT($X54:$AG54,$X$24:$AG$24)/SUMPRODUCT(--($X54:$AG54&lt;&gt;""),$X$24:$AG$24),"")</f>
        <v/>
      </c>
      <c r="U54" s="78" t="s">
        <v>1362</v>
      </c>
      <c r="V54" s="14" t="str" cm="1">
        <f t="array" ref="V54">IF(U54&lt;&gt;"",SUMPRODUCT($X54:$AG54,$X$24:$AG$24)/SUMPRODUCT(--($X54:$AG54&lt;&gt;""),$X$24:$AG$24),"")</f>
        <v/>
      </c>
      <c r="W54" s="12">
        <v>100</v>
      </c>
      <c r="X54" s="15">
        <v>1</v>
      </c>
      <c r="Y54" s="15">
        <v>1</v>
      </c>
      <c r="Z54" s="15">
        <v>1</v>
      </c>
      <c r="AA54" s="15">
        <v>1</v>
      </c>
      <c r="AB54" s="15">
        <v>1</v>
      </c>
      <c r="AC54" s="15" t="s">
        <v>1362</v>
      </c>
      <c r="AD54" s="15" t="s">
        <v>1362</v>
      </c>
      <c r="AE54" s="15">
        <v>1</v>
      </c>
      <c r="AF54" s="15"/>
      <c r="AG54" s="15" t="s">
        <v>1362</v>
      </c>
    </row>
    <row r="55" spans="1:33" outlineLevel="1" x14ac:dyDescent="0.25">
      <c r="A55" s="118">
        <v>30</v>
      </c>
      <c r="B55" s="119" t="s">
        <v>51</v>
      </c>
      <c r="C55" s="120" t="s">
        <v>52</v>
      </c>
      <c r="D55" s="120" t="s">
        <v>53</v>
      </c>
      <c r="E55" s="121" t="s">
        <v>1608</v>
      </c>
      <c r="F55" s="122" t="s">
        <v>21</v>
      </c>
      <c r="G55" s="123" t="s">
        <v>1362</v>
      </c>
      <c r="H55" s="143" t="s">
        <v>1952</v>
      </c>
      <c r="I55" s="123" t="s">
        <v>1708</v>
      </c>
      <c r="J55" s="123" t="s">
        <v>1362</v>
      </c>
      <c r="K55" s="80">
        <v>1</v>
      </c>
      <c r="L55" s="105"/>
      <c r="M55" s="78">
        <v>11</v>
      </c>
      <c r="N55" s="14" cm="1">
        <f t="array" ref="N55">IF(M55&lt;&gt;"",SUMPRODUCT($X55:$AG55,$X$24:$AG$24)/SUMPRODUCT(--($X55:$AG55&lt;&gt;""),$X$24:$AG$24),"")</f>
        <v>0.73750000000000004</v>
      </c>
      <c r="O55" s="78"/>
      <c r="P55" s="14" t="str" cm="1">
        <f t="array" ref="P55">IF(O55&lt;&gt;"",SUMPRODUCT($X55:$AG55,$X$24:$AG$24)/SUMPRODUCT(--($X55:$AG55&lt;&gt;""),$X$24:$AG$24),"")</f>
        <v/>
      </c>
      <c r="Q55" s="78" t="s">
        <v>1362</v>
      </c>
      <c r="R55" s="14" t="str" cm="1">
        <f t="array" ref="R55">IF(Q55&lt;&gt;"",SUMPRODUCT($X55:$AG55,$X$24:$AG$24)/SUMPRODUCT(--($X55:$AG55&lt;&gt;""),$X$24:$AG$24),"")</f>
        <v/>
      </c>
      <c r="S55" s="78" t="s">
        <v>1362</v>
      </c>
      <c r="T55" s="14" t="str" cm="1">
        <f t="array" ref="T55">IF(S55&lt;&gt;"",SUMPRODUCT($X55:$AG55,$X$24:$AG$24)/SUMPRODUCT(--($X55:$AG55&lt;&gt;""),$X$24:$AG$24),"")</f>
        <v/>
      </c>
      <c r="U55" s="78" t="s">
        <v>1362</v>
      </c>
      <c r="V55" s="14" t="str" cm="1">
        <f t="array" ref="V55">IF(U55&lt;&gt;"",SUMPRODUCT($X55:$AG55,$X$24:$AG$24)/SUMPRODUCT(--($X55:$AG55&lt;&gt;""),$X$24:$AG$24),"")</f>
        <v/>
      </c>
      <c r="W55" s="12">
        <v>100</v>
      </c>
      <c r="X55" s="15">
        <v>1</v>
      </c>
      <c r="Y55" s="15">
        <v>1</v>
      </c>
      <c r="Z55" s="15">
        <v>1</v>
      </c>
      <c r="AA55" s="15">
        <v>0.45833333333333331</v>
      </c>
      <c r="AB55" s="15">
        <v>1</v>
      </c>
      <c r="AC55" s="15" t="s">
        <v>1362</v>
      </c>
      <c r="AD55" s="15" t="s">
        <v>1362</v>
      </c>
      <c r="AE55" s="15">
        <v>0</v>
      </c>
      <c r="AF55" s="15"/>
      <c r="AG55" s="15" t="s">
        <v>1362</v>
      </c>
    </row>
    <row r="56" spans="1:33" outlineLevel="1" x14ac:dyDescent="0.25">
      <c r="A56" s="118">
        <v>31</v>
      </c>
      <c r="B56" s="119" t="s">
        <v>51</v>
      </c>
      <c r="C56" s="120" t="s">
        <v>52</v>
      </c>
      <c r="D56" s="120" t="s">
        <v>53</v>
      </c>
      <c r="E56" s="121" t="s">
        <v>1609</v>
      </c>
      <c r="F56" s="122" t="s">
        <v>21</v>
      </c>
      <c r="G56" s="123" t="s">
        <v>48</v>
      </c>
      <c r="H56" s="143" t="s">
        <v>1952</v>
      </c>
      <c r="I56" s="123" t="s">
        <v>1716</v>
      </c>
      <c r="J56" s="123" t="s">
        <v>1362</v>
      </c>
      <c r="K56" s="80">
        <v>1</v>
      </c>
      <c r="L56" s="105"/>
      <c r="M56" s="78">
        <v>11</v>
      </c>
      <c r="N56" s="14" cm="1">
        <f t="array" ref="N56">IF(M56&lt;&gt;"",SUMPRODUCT($X56:$AG56,$X$24:$AG$24)/SUMPRODUCT(--($X56:$AG56&lt;&gt;""),$X$24:$AG$24),"")</f>
        <v>0.97</v>
      </c>
      <c r="O56" s="78"/>
      <c r="P56" s="14" t="str" cm="1">
        <f t="array" ref="P56">IF(O56&lt;&gt;"",SUMPRODUCT($X56:$AG56,$X$24:$AG$24)/SUMPRODUCT(--($X56:$AG56&lt;&gt;""),$X$24:$AG$24),"")</f>
        <v/>
      </c>
      <c r="Q56" s="78" t="s">
        <v>1362</v>
      </c>
      <c r="R56" s="14" t="str" cm="1">
        <f t="array" ref="R56">IF(Q56&lt;&gt;"",SUMPRODUCT($X56:$AG56,$X$24:$AG$24)/SUMPRODUCT(--($X56:$AG56&lt;&gt;""),$X$24:$AG$24),"")</f>
        <v/>
      </c>
      <c r="S56" s="78" t="s">
        <v>1362</v>
      </c>
      <c r="T56" s="14" t="str" cm="1">
        <f t="array" ref="T56">IF(S56&lt;&gt;"",SUMPRODUCT($X56:$AG56,$X$24:$AG$24)/SUMPRODUCT(--($X56:$AG56&lt;&gt;""),$X$24:$AG$24),"")</f>
        <v/>
      </c>
      <c r="U56" s="78" t="s">
        <v>1362</v>
      </c>
      <c r="V56" s="14" t="str" cm="1">
        <f t="array" ref="V56">IF(U56&lt;&gt;"",SUMPRODUCT($X56:$AG56,$X$24:$AG$24)/SUMPRODUCT(--($X56:$AG56&lt;&gt;""),$X$24:$AG$24),"")</f>
        <v/>
      </c>
      <c r="W56" s="12">
        <v>100</v>
      </c>
      <c r="X56" s="15">
        <v>1</v>
      </c>
      <c r="Y56" s="15">
        <v>1</v>
      </c>
      <c r="Z56" s="15">
        <v>1</v>
      </c>
      <c r="AA56" s="15">
        <v>0.9</v>
      </c>
      <c r="AB56" s="15">
        <v>1</v>
      </c>
      <c r="AC56" s="15" t="s">
        <v>1362</v>
      </c>
      <c r="AD56" s="15" t="s">
        <v>1362</v>
      </c>
      <c r="AE56" s="15">
        <v>1</v>
      </c>
      <c r="AF56" s="15"/>
      <c r="AG56" s="15" t="s">
        <v>1362</v>
      </c>
    </row>
    <row r="57" spans="1:33" outlineLevel="1" x14ac:dyDescent="0.25">
      <c r="A57" s="118">
        <v>32</v>
      </c>
      <c r="B57" s="119" t="s">
        <v>51</v>
      </c>
      <c r="C57" s="120" t="s">
        <v>52</v>
      </c>
      <c r="D57" s="120" t="s">
        <v>53</v>
      </c>
      <c r="E57" s="121" t="s">
        <v>1610</v>
      </c>
      <c r="F57" s="122" t="s">
        <v>21</v>
      </c>
      <c r="G57" s="123" t="s">
        <v>1362</v>
      </c>
      <c r="H57" s="143" t="s">
        <v>1952</v>
      </c>
      <c r="I57" s="123" t="s">
        <v>1709</v>
      </c>
      <c r="J57" s="123" t="s">
        <v>1362</v>
      </c>
      <c r="K57" s="80">
        <v>1</v>
      </c>
      <c r="L57" s="105"/>
      <c r="M57" s="78">
        <v>11</v>
      </c>
      <c r="N57" s="14" cm="1">
        <f t="array" ref="N57">IF(M57&lt;&gt;"",SUMPRODUCT($X57:$AG57,$X$24:$AG$24)/SUMPRODUCT(--($X57:$AG57&lt;&gt;""),$X$24:$AG$24),"")</f>
        <v>0.77142857142857146</v>
      </c>
      <c r="O57" s="78"/>
      <c r="P57" s="14" t="str" cm="1">
        <f t="array" ref="P57">IF(O57&lt;&gt;"",SUMPRODUCT($X57:$AG57,$X$24:$AG$24)/SUMPRODUCT(--($X57:$AG57&lt;&gt;""),$X$24:$AG$24),"")</f>
        <v/>
      </c>
      <c r="Q57" s="78" t="s">
        <v>1362</v>
      </c>
      <c r="R57" s="14" t="str" cm="1">
        <f t="array" ref="R57">IF(Q57&lt;&gt;"",SUMPRODUCT($X57:$AG57,$X$24:$AG$24)/SUMPRODUCT(--($X57:$AG57&lt;&gt;""),$X$24:$AG$24),"")</f>
        <v/>
      </c>
      <c r="S57" s="78" t="s">
        <v>1362</v>
      </c>
      <c r="T57" s="14" t="str" cm="1">
        <f t="array" ref="T57">IF(S57&lt;&gt;"",SUMPRODUCT($X57:$AG57,$X$24:$AG$24)/SUMPRODUCT(--($X57:$AG57&lt;&gt;""),$X$24:$AG$24),"")</f>
        <v/>
      </c>
      <c r="U57" s="78" t="s">
        <v>1362</v>
      </c>
      <c r="V57" s="14" t="str" cm="1">
        <f t="array" ref="V57">IF(U57&lt;&gt;"",SUMPRODUCT($X57:$AG57,$X$24:$AG$24)/SUMPRODUCT(--($X57:$AG57&lt;&gt;""),$X$24:$AG$24),"")</f>
        <v/>
      </c>
      <c r="W57" s="12">
        <v>100</v>
      </c>
      <c r="X57" s="15">
        <v>1</v>
      </c>
      <c r="Y57" s="15">
        <v>1</v>
      </c>
      <c r="Z57" s="15">
        <v>1</v>
      </c>
      <c r="AA57" s="15">
        <v>0.5714285714285714</v>
      </c>
      <c r="AB57" s="15">
        <v>1</v>
      </c>
      <c r="AC57" s="15" t="s">
        <v>1362</v>
      </c>
      <c r="AD57" s="15" t="s">
        <v>1362</v>
      </c>
      <c r="AE57" s="15">
        <v>0</v>
      </c>
      <c r="AF57" s="15"/>
      <c r="AG57" s="15" t="s">
        <v>1362</v>
      </c>
    </row>
    <row r="58" spans="1:33" ht="18.75" x14ac:dyDescent="0.25">
      <c r="A58" s="113"/>
      <c r="B58" s="114" t="s">
        <v>79</v>
      </c>
      <c r="C58" s="115" t="s">
        <v>52</v>
      </c>
      <c r="D58" s="116" t="s">
        <v>1611</v>
      </c>
      <c r="E58" s="116"/>
      <c r="F58" s="116"/>
      <c r="G58" s="117"/>
      <c r="H58" s="117"/>
      <c r="I58" s="117"/>
      <c r="J58" s="117"/>
      <c r="K58" s="10"/>
      <c r="L58" s="10"/>
      <c r="M58" s="78"/>
      <c r="N58" s="14"/>
      <c r="O58" s="78"/>
      <c r="P58" s="14"/>
      <c r="Q58" s="78"/>
      <c r="R58" s="14"/>
      <c r="S58" s="78"/>
      <c r="T58" s="14"/>
      <c r="U58" s="78"/>
      <c r="V58" s="14"/>
      <c r="W58" s="12"/>
      <c r="X58" s="15"/>
      <c r="Y58" s="15"/>
      <c r="Z58" s="15"/>
      <c r="AA58" s="15"/>
      <c r="AB58" s="15"/>
      <c r="AC58" s="15"/>
      <c r="AD58" s="15"/>
      <c r="AE58" s="15"/>
      <c r="AF58" s="15"/>
      <c r="AG58" s="15"/>
    </row>
    <row r="59" spans="1:33" outlineLevel="1" x14ac:dyDescent="0.25">
      <c r="A59" s="118">
        <v>33</v>
      </c>
      <c r="B59" s="119" t="s">
        <v>79</v>
      </c>
      <c r="C59" s="120" t="s">
        <v>52</v>
      </c>
      <c r="D59" s="120" t="s">
        <v>1611</v>
      </c>
      <c r="E59" s="121" t="s">
        <v>80</v>
      </c>
      <c r="F59" s="122" t="s">
        <v>21</v>
      </c>
      <c r="G59" s="123" t="s">
        <v>1692</v>
      </c>
      <c r="H59" s="143" t="s">
        <v>1954</v>
      </c>
      <c r="I59" s="123" t="s">
        <v>1742</v>
      </c>
      <c r="J59" s="123" t="s">
        <v>1362</v>
      </c>
      <c r="K59" s="80">
        <v>1</v>
      </c>
      <c r="L59" s="105"/>
      <c r="M59" s="78">
        <v>6</v>
      </c>
      <c r="N59" s="14" cm="1">
        <f t="array" ref="N59">IF(M59&lt;&gt;"",SUMPRODUCT($X59:$AG59,$X$24:$AG$24)/SUMPRODUCT(--($X59:$AG59&lt;&gt;""),$X$24:$AG$24),"")</f>
        <v>1</v>
      </c>
      <c r="O59" s="78"/>
      <c r="P59" s="14" t="str" cm="1">
        <f t="array" ref="P59">IF(O59&lt;&gt;"",SUMPRODUCT($X59:$AG59,$X$24:$AG$24)/SUMPRODUCT(--($X59:$AG59&lt;&gt;""),$X$24:$AG$24),"")</f>
        <v/>
      </c>
      <c r="Q59" s="78" t="s">
        <v>1362</v>
      </c>
      <c r="R59" s="14" t="str" cm="1">
        <f t="array" ref="R59">IF(Q59&lt;&gt;"",SUMPRODUCT($X59:$AG59,$X$24:$AG$24)/SUMPRODUCT(--($X59:$AG59&lt;&gt;""),$X$24:$AG$24),"")</f>
        <v/>
      </c>
      <c r="S59" s="78" t="s">
        <v>1362</v>
      </c>
      <c r="T59" s="14" t="str" cm="1">
        <f t="array" ref="T59">IF(S59&lt;&gt;"",SUMPRODUCT($X59:$AG59,$X$24:$AG$24)/SUMPRODUCT(--($X59:$AG59&lt;&gt;""),$X$24:$AG$24),"")</f>
        <v/>
      </c>
      <c r="U59" s="78" t="s">
        <v>1362</v>
      </c>
      <c r="V59" s="14" t="str" cm="1">
        <f t="array" ref="V59">IF(U59&lt;&gt;"",SUMPRODUCT($X59:$AG59,$X$24:$AG$24)/SUMPRODUCT(--($X59:$AG59&lt;&gt;""),$X$24:$AG$24),"")</f>
        <v/>
      </c>
      <c r="W59" s="12">
        <v>100</v>
      </c>
      <c r="X59" s="15">
        <v>1</v>
      </c>
      <c r="Y59" s="15">
        <v>1</v>
      </c>
      <c r="Z59" s="15">
        <v>1</v>
      </c>
      <c r="AA59" s="15">
        <v>1</v>
      </c>
      <c r="AB59" s="15">
        <v>1</v>
      </c>
      <c r="AC59" s="15">
        <v>1</v>
      </c>
      <c r="AD59" s="15">
        <v>1</v>
      </c>
      <c r="AE59" s="15">
        <v>1</v>
      </c>
      <c r="AF59" s="15">
        <v>1</v>
      </c>
      <c r="AG59" s="15" t="s">
        <v>1362</v>
      </c>
    </row>
    <row r="60" spans="1:33" outlineLevel="1" x14ac:dyDescent="0.25">
      <c r="A60" s="118">
        <v>34</v>
      </c>
      <c r="B60" s="119" t="s">
        <v>79</v>
      </c>
      <c r="C60" s="120" t="s">
        <v>52</v>
      </c>
      <c r="D60" s="120" t="s">
        <v>1611</v>
      </c>
      <c r="E60" s="121" t="s">
        <v>81</v>
      </c>
      <c r="F60" s="122" t="s">
        <v>21</v>
      </c>
      <c r="G60" s="123" t="s">
        <v>1598</v>
      </c>
      <c r="H60" s="143" t="s">
        <v>1952</v>
      </c>
      <c r="I60" s="123" t="s">
        <v>1743</v>
      </c>
      <c r="J60" s="123" t="s">
        <v>1794</v>
      </c>
      <c r="K60" s="80">
        <v>1</v>
      </c>
      <c r="L60" s="105"/>
      <c r="M60" s="78">
        <v>11</v>
      </c>
      <c r="N60" s="14" cm="1">
        <f t="array" ref="N60">IF(M60&lt;&gt;"",SUMPRODUCT($X60:$AG60,$X$24:$AG$24)/SUMPRODUCT(--($X60:$AG60&lt;&gt;""),$X$24:$AG$24),"")</f>
        <v>0.9313432835820894</v>
      </c>
      <c r="O60" s="78"/>
      <c r="P60" s="14" t="str" cm="1">
        <f t="array" ref="P60">IF(O60&lt;&gt;"",SUMPRODUCT($X60:$AG60,$X$24:$AG$24)/SUMPRODUCT(--($X60:$AG60&lt;&gt;""),$X$24:$AG$24),"")</f>
        <v/>
      </c>
      <c r="Q60" s="78" t="s">
        <v>1362</v>
      </c>
      <c r="R60" s="14" t="str" cm="1">
        <f t="array" ref="R60">IF(Q60&lt;&gt;"",SUMPRODUCT($X60:$AG60,$X$24:$AG$24)/SUMPRODUCT(--($X60:$AG60&lt;&gt;""),$X$24:$AG$24),"")</f>
        <v/>
      </c>
      <c r="S60" s="78" t="s">
        <v>1362</v>
      </c>
      <c r="T60" s="14" t="str" cm="1">
        <f t="array" ref="T60">IF(S60&lt;&gt;"",SUMPRODUCT($X60:$AG60,$X$24:$AG$24)/SUMPRODUCT(--($X60:$AG60&lt;&gt;""),$X$24:$AG$24),"")</f>
        <v/>
      </c>
      <c r="U60" s="78" t="s">
        <v>1362</v>
      </c>
      <c r="V60" s="14" t="str" cm="1">
        <f t="array" ref="V60">IF(U60&lt;&gt;"",SUMPRODUCT($X60:$AG60,$X$24:$AG$24)/SUMPRODUCT(--($X60:$AG60&lt;&gt;""),$X$24:$AG$24),"")</f>
        <v/>
      </c>
      <c r="W60" s="12">
        <v>100</v>
      </c>
      <c r="X60" s="15">
        <v>1</v>
      </c>
      <c r="Y60" s="15">
        <v>1</v>
      </c>
      <c r="Z60" s="15">
        <v>1</v>
      </c>
      <c r="AA60" s="15">
        <v>0.54</v>
      </c>
      <c r="AB60" s="15">
        <v>1</v>
      </c>
      <c r="AC60" s="15" t="s">
        <v>1362</v>
      </c>
      <c r="AD60" s="15">
        <v>1</v>
      </c>
      <c r="AE60" s="15">
        <v>1</v>
      </c>
      <c r="AF60" s="15">
        <v>1</v>
      </c>
      <c r="AG60" s="15">
        <v>1</v>
      </c>
    </row>
    <row r="61" spans="1:33" ht="409.5" outlineLevel="1" x14ac:dyDescent="0.25">
      <c r="A61" s="118">
        <v>35</v>
      </c>
      <c r="B61" s="119" t="s">
        <v>79</v>
      </c>
      <c r="C61" s="120" t="s">
        <v>52</v>
      </c>
      <c r="D61" s="120" t="s">
        <v>1611</v>
      </c>
      <c r="E61" s="121" t="s">
        <v>82</v>
      </c>
      <c r="F61" s="122" t="s">
        <v>21</v>
      </c>
      <c r="G61" s="123" t="s">
        <v>40</v>
      </c>
      <c r="H61" s="143" t="s">
        <v>1952</v>
      </c>
      <c r="I61" s="166" t="s">
        <v>1880</v>
      </c>
      <c r="J61" s="167" t="s">
        <v>1881</v>
      </c>
      <c r="K61" s="80">
        <v>1</v>
      </c>
      <c r="L61" s="105"/>
      <c r="M61" s="78">
        <v>11</v>
      </c>
      <c r="N61" s="14" cm="1">
        <f t="array" ref="N61">IF(M61&lt;&gt;"",SUMPRODUCT($X61:$AG61,$X$24:$AG$24)/SUMPRODUCT(--($X61:$AG61&lt;&gt;""),$X$24:$AG$24),"")</f>
        <v>0.84472049689440987</v>
      </c>
      <c r="O61" s="78"/>
      <c r="P61" s="14" t="str" cm="1">
        <f t="array" ref="P61">IF(O61&lt;&gt;"",SUMPRODUCT($X61:$AG61,$X$24:$AG$24)/SUMPRODUCT(--($X61:$AG61&lt;&gt;""),$X$24:$AG$24),"")</f>
        <v/>
      </c>
      <c r="Q61" s="78" t="s">
        <v>1362</v>
      </c>
      <c r="R61" s="14" t="str" cm="1">
        <f t="array" ref="R61">IF(Q61&lt;&gt;"",SUMPRODUCT($X61:$AG61,$X$24:$AG$24)/SUMPRODUCT(--($X61:$AG61&lt;&gt;""),$X$24:$AG$24),"")</f>
        <v/>
      </c>
      <c r="S61" s="78" t="s">
        <v>1362</v>
      </c>
      <c r="T61" s="14" t="str" cm="1">
        <f t="array" ref="T61">IF(S61&lt;&gt;"",SUMPRODUCT($X61:$AG61,$X$24:$AG$24)/SUMPRODUCT(--($X61:$AG61&lt;&gt;""),$X$24:$AG$24),"")</f>
        <v/>
      </c>
      <c r="U61" s="78" t="s">
        <v>1362</v>
      </c>
      <c r="V61" s="14" t="str" cm="1">
        <f t="array" ref="V61">IF(U61&lt;&gt;"",SUMPRODUCT($X61:$AG61,$X$24:$AG$24)/SUMPRODUCT(--($X61:$AG61&lt;&gt;""),$X$24:$AG$24),"")</f>
        <v/>
      </c>
      <c r="W61" s="12">
        <v>100</v>
      </c>
      <c r="X61" s="15">
        <v>1</v>
      </c>
      <c r="Y61" s="15">
        <v>1</v>
      </c>
      <c r="Z61" s="15">
        <v>1</v>
      </c>
      <c r="AA61" s="15">
        <v>0.89</v>
      </c>
      <c r="AB61" s="15">
        <v>0.91</v>
      </c>
      <c r="AC61" s="15">
        <v>1</v>
      </c>
      <c r="AD61" s="15">
        <v>1</v>
      </c>
      <c r="AE61" s="15">
        <v>0.6</v>
      </c>
      <c r="AF61" s="15">
        <v>0.7</v>
      </c>
      <c r="AG61" s="15" t="s">
        <v>1362</v>
      </c>
    </row>
    <row r="62" spans="1:33" outlineLevel="1" x14ac:dyDescent="0.25">
      <c r="A62" s="118">
        <v>36</v>
      </c>
      <c r="B62" s="119" t="s">
        <v>79</v>
      </c>
      <c r="C62" s="120" t="s">
        <v>52</v>
      </c>
      <c r="D62" s="120" t="s">
        <v>1611</v>
      </c>
      <c r="E62" s="121" t="s">
        <v>83</v>
      </c>
      <c r="F62" s="122" t="s">
        <v>21</v>
      </c>
      <c r="G62" s="123" t="s">
        <v>54</v>
      </c>
      <c r="H62" s="143" t="s">
        <v>1952</v>
      </c>
      <c r="I62" s="123" t="s">
        <v>1771</v>
      </c>
      <c r="J62" s="123" t="s">
        <v>1782</v>
      </c>
      <c r="K62" s="80">
        <v>1</v>
      </c>
      <c r="L62" s="105"/>
      <c r="M62" s="78">
        <v>11</v>
      </c>
      <c r="N62" s="14" cm="1">
        <f t="array" ref="N62">IF(M62&lt;&gt;"",SUMPRODUCT($X62:$AG62,$X$24:$AG$24)/SUMPRODUCT(--($X62:$AG62&lt;&gt;""),$X$24:$AG$24),"")</f>
        <v>0.52781456953642381</v>
      </c>
      <c r="O62" s="78"/>
      <c r="P62" s="14" t="str" cm="1">
        <f t="array" ref="P62">IF(O62&lt;&gt;"",SUMPRODUCT($X62:$AG62,$X$24:$AG$24)/SUMPRODUCT(--($X62:$AG62&lt;&gt;""),$X$24:$AG$24),"")</f>
        <v/>
      </c>
      <c r="Q62" s="78" t="s">
        <v>1362</v>
      </c>
      <c r="R62" s="14" t="str" cm="1">
        <f t="array" ref="R62">IF(Q62&lt;&gt;"",SUMPRODUCT($X62:$AG62,$X$24:$AG$24)/SUMPRODUCT(--($X62:$AG62&lt;&gt;""),$X$24:$AG$24),"")</f>
        <v/>
      </c>
      <c r="S62" s="78" t="s">
        <v>1362</v>
      </c>
      <c r="T62" s="14" t="str" cm="1">
        <f t="array" ref="T62">IF(S62&lt;&gt;"",SUMPRODUCT($X62:$AG62,$X$24:$AG$24)/SUMPRODUCT(--($X62:$AG62&lt;&gt;""),$X$24:$AG$24),"")</f>
        <v/>
      </c>
      <c r="U62" s="78" t="s">
        <v>1362</v>
      </c>
      <c r="V62" s="14" t="str" cm="1">
        <f t="array" ref="V62">IF(U62&lt;&gt;"",SUMPRODUCT($X62:$AG62,$X$24:$AG$24)/SUMPRODUCT(--($X62:$AG62&lt;&gt;""),$X$24:$AG$24),"")</f>
        <v/>
      </c>
      <c r="W62" s="12">
        <v>100</v>
      </c>
      <c r="X62" s="15">
        <v>1</v>
      </c>
      <c r="Y62" s="15">
        <v>1</v>
      </c>
      <c r="Z62" s="15">
        <v>1</v>
      </c>
      <c r="AA62" s="15">
        <v>0.49</v>
      </c>
      <c r="AB62" s="15">
        <v>0.8</v>
      </c>
      <c r="AC62" s="15" t="s">
        <v>1362</v>
      </c>
      <c r="AD62" s="15">
        <v>1</v>
      </c>
      <c r="AE62" s="15">
        <v>1</v>
      </c>
      <c r="AF62" s="15">
        <v>0</v>
      </c>
      <c r="AG62" s="15"/>
    </row>
    <row r="63" spans="1:33" ht="18.75" x14ac:dyDescent="0.25">
      <c r="A63" s="113"/>
      <c r="B63" s="114" t="s">
        <v>51</v>
      </c>
      <c r="C63" s="115" t="s">
        <v>84</v>
      </c>
      <c r="D63" s="116" t="s">
        <v>1842</v>
      </c>
      <c r="E63" s="116"/>
      <c r="F63" s="116"/>
      <c r="G63" s="117"/>
      <c r="H63" s="117"/>
      <c r="I63" s="117"/>
      <c r="J63" s="117"/>
      <c r="K63" s="10"/>
      <c r="L63" s="10"/>
      <c r="M63" s="78"/>
      <c r="N63" s="14"/>
      <c r="O63" s="78"/>
      <c r="P63" s="14"/>
      <c r="Q63" s="78"/>
      <c r="R63" s="14"/>
      <c r="S63" s="78"/>
      <c r="T63" s="14"/>
      <c r="U63" s="78"/>
      <c r="V63" s="14"/>
      <c r="W63" s="12"/>
      <c r="X63" s="15"/>
      <c r="Y63" s="15"/>
      <c r="Z63" s="15"/>
      <c r="AA63" s="15"/>
      <c r="AB63" s="15"/>
      <c r="AC63" s="15"/>
      <c r="AD63" s="15"/>
      <c r="AE63" s="15"/>
      <c r="AF63" s="15"/>
      <c r="AG63" s="15"/>
    </row>
    <row r="64" spans="1:33" outlineLevel="1" x14ac:dyDescent="0.25">
      <c r="A64" s="118">
        <v>1347</v>
      </c>
      <c r="B64" s="119" t="s">
        <v>51</v>
      </c>
      <c r="C64" s="120" t="s">
        <v>84</v>
      </c>
      <c r="D64" s="120" t="s">
        <v>1804</v>
      </c>
      <c r="E64" s="121" t="s">
        <v>85</v>
      </c>
      <c r="F64" s="123" t="s">
        <v>21</v>
      </c>
      <c r="G64" s="123" t="s">
        <v>39</v>
      </c>
      <c r="H64" s="143" t="s">
        <v>1949</v>
      </c>
      <c r="I64" s="123" t="s">
        <v>1724</v>
      </c>
      <c r="J64" s="123"/>
      <c r="K64" s="80" t="s">
        <v>1587</v>
      </c>
      <c r="L64" s="105"/>
      <c r="M64" s="78">
        <v>5</v>
      </c>
      <c r="N64" s="14" cm="1">
        <f t="array" ref="N64">IF(M64&lt;&gt;"",SUMPRODUCT($X64:$AG64,$X$24:$AG$24)/SUMPRODUCT(--($X64:$AG64&lt;&gt;""),$X$24:$AG$24),"")</f>
        <v>1</v>
      </c>
      <c r="O64" s="78"/>
      <c r="P64" s="14" t="str" cm="1">
        <f t="array" ref="P64">IF(O64&lt;&gt;"",SUMPRODUCT($X64:$AG64,$X$24:$AG$24)/SUMPRODUCT(--($X64:$AG64&lt;&gt;""),$X$24:$AG$24),"")</f>
        <v/>
      </c>
      <c r="Q64" s="78" t="s">
        <v>1362</v>
      </c>
      <c r="R64" s="14" t="str" cm="1">
        <f t="array" ref="R64">IF(Q64&lt;&gt;"",SUMPRODUCT($X64:$AG64,$X$24:$AG$24)/SUMPRODUCT(--($X64:$AG64&lt;&gt;""),$X$24:$AG$24),"")</f>
        <v/>
      </c>
      <c r="S64" s="78" t="s">
        <v>1362</v>
      </c>
      <c r="T64" s="14" t="str" cm="1">
        <f t="array" ref="T64">IF(S64&lt;&gt;"",SUMPRODUCT($X64:$AG64,$X$24:$AG$24)/SUMPRODUCT(--($X64:$AG64&lt;&gt;""),$X$24:$AG$24),"")</f>
        <v/>
      </c>
      <c r="U64" s="78" t="s">
        <v>1362</v>
      </c>
      <c r="V64" s="14" t="str" cm="1">
        <f t="array" ref="V64">IF(U64&lt;&gt;"",SUMPRODUCT($X64:$AG64,$X$24:$AG$24)/SUMPRODUCT(--($X64:$AG64&lt;&gt;""),$X$24:$AG$24),"")</f>
        <v/>
      </c>
      <c r="W64" s="12">
        <v>100</v>
      </c>
      <c r="X64" s="15">
        <v>1</v>
      </c>
      <c r="Y64" s="15">
        <v>1</v>
      </c>
      <c r="Z64" s="15">
        <v>1</v>
      </c>
      <c r="AA64" s="15">
        <v>1</v>
      </c>
      <c r="AB64" s="15">
        <v>1</v>
      </c>
      <c r="AC64" s="15">
        <v>1</v>
      </c>
      <c r="AD64" s="15">
        <v>1</v>
      </c>
      <c r="AE64" s="15">
        <v>1</v>
      </c>
      <c r="AF64" s="15">
        <v>1</v>
      </c>
      <c r="AG64" s="15" t="s">
        <v>1362</v>
      </c>
    </row>
    <row r="65" spans="1:33" outlineLevel="1" x14ac:dyDescent="0.25">
      <c r="A65" s="118">
        <v>37</v>
      </c>
      <c r="B65" s="119" t="s">
        <v>51</v>
      </c>
      <c r="C65" s="120" t="s">
        <v>84</v>
      </c>
      <c r="D65" s="120" t="s">
        <v>1804</v>
      </c>
      <c r="E65" s="121" t="s">
        <v>86</v>
      </c>
      <c r="F65" s="123" t="s">
        <v>21</v>
      </c>
      <c r="G65" s="123" t="s">
        <v>1362</v>
      </c>
      <c r="H65" s="143" t="s">
        <v>1952</v>
      </c>
      <c r="I65" s="123" t="s">
        <v>1362</v>
      </c>
      <c r="J65" s="123" t="s">
        <v>1362</v>
      </c>
      <c r="K65" s="80">
        <v>1</v>
      </c>
      <c r="L65" s="105"/>
      <c r="M65" s="78">
        <v>11</v>
      </c>
      <c r="N65" s="14" cm="1">
        <f t="array" ref="N65">IF(M65&lt;&gt;"",SUMPRODUCT($X65:$AG65,$X$24:$AG$24)/SUMPRODUCT(--($X65:$AG65&lt;&gt;""),$X$24:$AG$24),"")</f>
        <v>0</v>
      </c>
      <c r="O65" s="78"/>
      <c r="P65" s="14" t="str" cm="1">
        <f t="array" ref="P65">IF(O65&lt;&gt;"",SUMPRODUCT($X65:$AG65,$X$24:$AG$24)/SUMPRODUCT(--($X65:$AG65&lt;&gt;""),$X$24:$AG$24),"")</f>
        <v/>
      </c>
      <c r="Q65" s="78" t="s">
        <v>1362</v>
      </c>
      <c r="R65" s="14" t="str" cm="1">
        <f t="array" ref="R65">IF(Q65&lt;&gt;"",SUMPRODUCT($X65:$AG65,$X$24:$AG$24)/SUMPRODUCT(--($X65:$AG65&lt;&gt;""),$X$24:$AG$24),"")</f>
        <v/>
      </c>
      <c r="S65" s="78" t="s">
        <v>1362</v>
      </c>
      <c r="T65" s="14" t="str" cm="1">
        <f t="array" ref="T65">IF(S65&lt;&gt;"",SUMPRODUCT($X65:$AG65,$X$24:$AG$24)/SUMPRODUCT(--($X65:$AG65&lt;&gt;""),$X$24:$AG$24),"")</f>
        <v/>
      </c>
      <c r="U65" s="78" t="s">
        <v>1362</v>
      </c>
      <c r="V65" s="14" t="str" cm="1">
        <f t="array" ref="V65">IF(U65&lt;&gt;"",SUMPRODUCT($X65:$AG65,$X$24:$AG$24)/SUMPRODUCT(--($X65:$AG65&lt;&gt;""),$X$24:$AG$24),"")</f>
        <v/>
      </c>
      <c r="W65" s="12">
        <v>100</v>
      </c>
      <c r="X65" s="15">
        <v>0</v>
      </c>
      <c r="Y65" s="15">
        <v>0</v>
      </c>
      <c r="Z65" s="15">
        <v>0</v>
      </c>
      <c r="AA65" s="15">
        <v>0</v>
      </c>
      <c r="AB65" s="15">
        <v>0</v>
      </c>
      <c r="AC65" s="15">
        <v>0</v>
      </c>
      <c r="AD65" s="15">
        <v>0</v>
      </c>
      <c r="AE65" s="15">
        <v>0</v>
      </c>
      <c r="AF65" s="15">
        <v>0</v>
      </c>
      <c r="AG65" s="15" t="s">
        <v>1362</v>
      </c>
    </row>
    <row r="66" spans="1:33" outlineLevel="1" x14ac:dyDescent="0.25">
      <c r="A66" s="118">
        <v>44</v>
      </c>
      <c r="B66" s="119" t="s">
        <v>51</v>
      </c>
      <c r="C66" s="120" t="s">
        <v>84</v>
      </c>
      <c r="D66" s="120" t="s">
        <v>1804</v>
      </c>
      <c r="E66" s="121" t="s">
        <v>87</v>
      </c>
      <c r="F66" s="123" t="s">
        <v>21</v>
      </c>
      <c r="G66" s="123" t="s">
        <v>1593</v>
      </c>
      <c r="H66" s="143" t="s">
        <v>1950</v>
      </c>
      <c r="I66" s="123" t="s">
        <v>1770</v>
      </c>
      <c r="J66" s="123">
        <v>0</v>
      </c>
      <c r="K66" s="80">
        <v>1</v>
      </c>
      <c r="L66" s="105"/>
      <c r="M66" s="78">
        <v>7</v>
      </c>
      <c r="N66" s="14" cm="1">
        <f t="array" ref="N66">IF(M66&lt;&gt;"",SUMPRODUCT($X66:$AG66,$X$24:$AG$24)/SUMPRODUCT(--($X66:$AG66&lt;&gt;""),$X$24:$AG$24),"")</f>
        <v>1</v>
      </c>
      <c r="O66" s="78"/>
      <c r="P66" s="14" t="str" cm="1">
        <f t="array" ref="P66">IF(O66&lt;&gt;"",SUMPRODUCT($X66:$AG66,$X$24:$AG$24)/SUMPRODUCT(--($X66:$AG66&lt;&gt;""),$X$24:$AG$24),"")</f>
        <v/>
      </c>
      <c r="Q66" s="78" t="s">
        <v>1362</v>
      </c>
      <c r="R66" s="14" t="str" cm="1">
        <f t="array" ref="R66">IF(Q66&lt;&gt;"",SUMPRODUCT($X66:$AG66,$X$24:$AG$24)/SUMPRODUCT(--($X66:$AG66&lt;&gt;""),$X$24:$AG$24),"")</f>
        <v/>
      </c>
      <c r="S66" s="78" t="s">
        <v>1362</v>
      </c>
      <c r="T66" s="14" t="str" cm="1">
        <f t="array" ref="T66">IF(S66&lt;&gt;"",SUMPRODUCT($X66:$AG66,$X$24:$AG$24)/SUMPRODUCT(--($X66:$AG66&lt;&gt;""),$X$24:$AG$24),"")</f>
        <v/>
      </c>
      <c r="U66" s="78" t="s">
        <v>1362</v>
      </c>
      <c r="V66" s="14" t="str" cm="1">
        <f t="array" ref="V66">IF(U66&lt;&gt;"",SUMPRODUCT($X66:$AG66,$X$24:$AG$24)/SUMPRODUCT(--($X66:$AG66&lt;&gt;""),$X$24:$AG$24),"")</f>
        <v/>
      </c>
      <c r="W66" s="12">
        <v>100</v>
      </c>
      <c r="X66" s="15">
        <v>1</v>
      </c>
      <c r="Y66" s="15">
        <v>1</v>
      </c>
      <c r="Z66" s="15">
        <v>1</v>
      </c>
      <c r="AA66" s="15">
        <v>1</v>
      </c>
      <c r="AB66" s="15">
        <v>1</v>
      </c>
      <c r="AC66" s="15">
        <v>1</v>
      </c>
      <c r="AD66" s="15">
        <v>1</v>
      </c>
      <c r="AE66" s="15">
        <v>1</v>
      </c>
      <c r="AF66" s="15">
        <v>1</v>
      </c>
      <c r="AG66" s="15" t="s">
        <v>1362</v>
      </c>
    </row>
    <row r="67" spans="1:33" outlineLevel="1" x14ac:dyDescent="0.25">
      <c r="A67" s="118">
        <v>45</v>
      </c>
      <c r="B67" s="119" t="s">
        <v>51</v>
      </c>
      <c r="C67" s="120" t="s">
        <v>84</v>
      </c>
      <c r="D67" s="120" t="s">
        <v>1804</v>
      </c>
      <c r="E67" s="121" t="s">
        <v>88</v>
      </c>
      <c r="F67" s="123" t="s">
        <v>21</v>
      </c>
      <c r="G67" s="123" t="s">
        <v>1362</v>
      </c>
      <c r="H67" s="143" t="s">
        <v>1952</v>
      </c>
      <c r="I67" s="123" t="s">
        <v>1362</v>
      </c>
      <c r="J67" s="123" t="s">
        <v>1362</v>
      </c>
      <c r="K67" s="80">
        <v>1</v>
      </c>
      <c r="L67" s="105"/>
      <c r="M67" s="78">
        <v>11</v>
      </c>
      <c r="N67" s="14" cm="1">
        <f t="array" ref="N67">IF(M67&lt;&gt;"",SUMPRODUCT($X67:$AG67,$X$24:$AG$24)/SUMPRODUCT(--($X67:$AG67&lt;&gt;""),$X$24:$AG$24),"")</f>
        <v>0</v>
      </c>
      <c r="O67" s="78"/>
      <c r="P67" s="14" t="str" cm="1">
        <f t="array" ref="P67">IF(O67&lt;&gt;"",SUMPRODUCT($X67:$AG67,$X$24:$AG$24)/SUMPRODUCT(--($X67:$AG67&lt;&gt;""),$X$24:$AG$24),"")</f>
        <v/>
      </c>
      <c r="Q67" s="78" t="s">
        <v>1362</v>
      </c>
      <c r="R67" s="14" t="str" cm="1">
        <f t="array" ref="R67">IF(Q67&lt;&gt;"",SUMPRODUCT($X67:$AG67,$X$24:$AG$24)/SUMPRODUCT(--($X67:$AG67&lt;&gt;""),$X$24:$AG$24),"")</f>
        <v/>
      </c>
      <c r="S67" s="78" t="s">
        <v>1362</v>
      </c>
      <c r="T67" s="14" t="str" cm="1">
        <f t="array" ref="T67">IF(S67&lt;&gt;"",SUMPRODUCT($X67:$AG67,$X$24:$AG$24)/SUMPRODUCT(--($X67:$AG67&lt;&gt;""),$X$24:$AG$24),"")</f>
        <v/>
      </c>
      <c r="U67" s="78" t="s">
        <v>1362</v>
      </c>
      <c r="V67" s="14" t="str" cm="1">
        <f t="array" ref="V67">IF(U67&lt;&gt;"",SUMPRODUCT($X67:$AG67,$X$24:$AG$24)/SUMPRODUCT(--($X67:$AG67&lt;&gt;""),$X$24:$AG$24),"")</f>
        <v/>
      </c>
      <c r="W67" s="12">
        <v>100</v>
      </c>
      <c r="X67" s="15">
        <v>0</v>
      </c>
      <c r="Y67" s="15">
        <v>0</v>
      </c>
      <c r="Z67" s="15">
        <v>0</v>
      </c>
      <c r="AA67" s="15">
        <v>0</v>
      </c>
      <c r="AB67" s="15">
        <v>0</v>
      </c>
      <c r="AC67" s="15">
        <v>0</v>
      </c>
      <c r="AD67" s="15">
        <v>0</v>
      </c>
      <c r="AE67" s="15">
        <v>0</v>
      </c>
      <c r="AF67" s="15">
        <v>0</v>
      </c>
      <c r="AG67" s="15" t="s">
        <v>1362</v>
      </c>
    </row>
    <row r="68" spans="1:33" ht="18.75" x14ac:dyDescent="0.25">
      <c r="A68" s="113"/>
      <c r="B68" s="114" t="s">
        <v>51</v>
      </c>
      <c r="C68" s="115" t="s">
        <v>1773</v>
      </c>
      <c r="D68" s="116" t="s">
        <v>1843</v>
      </c>
      <c r="E68" s="116"/>
      <c r="F68" s="116"/>
      <c r="G68" s="117"/>
      <c r="H68" s="117"/>
      <c r="I68" s="117"/>
      <c r="J68" s="117"/>
      <c r="K68" s="10"/>
      <c r="L68" s="10"/>
      <c r="M68" s="78"/>
      <c r="N68" s="14"/>
      <c r="O68" s="78"/>
      <c r="P68" s="14"/>
      <c r="Q68" s="78"/>
      <c r="R68" s="14"/>
      <c r="S68" s="78"/>
      <c r="T68" s="14"/>
      <c r="U68" s="78"/>
      <c r="V68" s="14"/>
      <c r="W68" s="12"/>
      <c r="X68" s="15"/>
      <c r="Y68" s="15"/>
      <c r="Z68" s="15"/>
      <c r="AA68" s="15"/>
      <c r="AB68" s="15"/>
      <c r="AC68" s="15"/>
      <c r="AD68" s="15"/>
      <c r="AE68" s="15"/>
      <c r="AF68" s="15"/>
      <c r="AG68" s="15"/>
    </row>
    <row r="69" spans="1:33" outlineLevel="1" x14ac:dyDescent="0.25">
      <c r="A69" s="118">
        <v>46</v>
      </c>
      <c r="B69" s="119" t="s">
        <v>51</v>
      </c>
      <c r="C69" s="120" t="s">
        <v>1773</v>
      </c>
      <c r="D69" s="120" t="s">
        <v>1612</v>
      </c>
      <c r="E69" s="121" t="s">
        <v>90</v>
      </c>
      <c r="F69" s="123" t="s">
        <v>21</v>
      </c>
      <c r="G69" s="123" t="s">
        <v>1362</v>
      </c>
      <c r="H69" s="143" t="s">
        <v>1952</v>
      </c>
      <c r="I69" s="123" t="s">
        <v>1599</v>
      </c>
      <c r="J69" s="123" t="s">
        <v>1362</v>
      </c>
      <c r="K69" s="80">
        <v>1</v>
      </c>
      <c r="L69" s="105"/>
      <c r="M69" s="78">
        <v>11</v>
      </c>
      <c r="N69" s="14" cm="1">
        <f t="array" ref="N69">IF(M69&lt;&gt;"",SUMPRODUCT($X69:$AG69,$X$24:$AG$24)/SUMPRODUCT(--($X69:$AG69&lt;&gt;""),$X$24:$AG$24),"")</f>
        <v>6.2111801242236017E-2</v>
      </c>
      <c r="O69" s="78"/>
      <c r="P69" s="14" t="str" cm="1">
        <f t="array" ref="P69">IF(O69&lt;&gt;"",SUMPRODUCT($X69:$AG69,$X$24:$AG$24)/SUMPRODUCT(--($X69:$AG69&lt;&gt;""),$X$24:$AG$24),"")</f>
        <v/>
      </c>
      <c r="Q69" s="78" t="s">
        <v>1362</v>
      </c>
      <c r="R69" s="14" t="str" cm="1">
        <f t="array" ref="R69">IF(Q69&lt;&gt;"",SUMPRODUCT($X69:$AG69,$X$24:$AG$24)/SUMPRODUCT(--($X69:$AG69&lt;&gt;""),$X$24:$AG$24),"")</f>
        <v/>
      </c>
      <c r="S69" s="78" t="s">
        <v>1362</v>
      </c>
      <c r="T69" s="14" t="str" cm="1">
        <f t="array" ref="T69">IF(S69&lt;&gt;"",SUMPRODUCT($X69:$AG69,$X$24:$AG$24)/SUMPRODUCT(--($X69:$AG69&lt;&gt;""),$X$24:$AG$24),"")</f>
        <v/>
      </c>
      <c r="U69" s="78" t="s">
        <v>1362</v>
      </c>
      <c r="V69" s="14" t="str" cm="1">
        <f t="array" ref="V69">IF(U69&lt;&gt;"",SUMPRODUCT($X69:$AG69,$X$24:$AG$24)/SUMPRODUCT(--($X69:$AG69&lt;&gt;""),$X$24:$AG$24),"")</f>
        <v/>
      </c>
      <c r="W69" s="12">
        <v>100</v>
      </c>
      <c r="X69" s="15">
        <v>1</v>
      </c>
      <c r="Y69" s="15">
        <v>0</v>
      </c>
      <c r="Z69" s="15">
        <v>0</v>
      </c>
      <c r="AA69" s="15">
        <v>0</v>
      </c>
      <c r="AB69" s="15">
        <v>0</v>
      </c>
      <c r="AC69" s="15">
        <v>0</v>
      </c>
      <c r="AD69" s="15">
        <v>0</v>
      </c>
      <c r="AE69" s="15">
        <v>0</v>
      </c>
      <c r="AF69" s="15">
        <v>0</v>
      </c>
      <c r="AG69" s="15" t="s">
        <v>1362</v>
      </c>
    </row>
    <row r="70" spans="1:33" outlineLevel="1" x14ac:dyDescent="0.25">
      <c r="A70" s="118">
        <v>47</v>
      </c>
      <c r="B70" s="119" t="s">
        <v>51</v>
      </c>
      <c r="C70" s="120" t="s">
        <v>1773</v>
      </c>
      <c r="D70" s="120" t="s">
        <v>1612</v>
      </c>
      <c r="E70" s="121" t="s">
        <v>91</v>
      </c>
      <c r="F70" s="123" t="s">
        <v>21</v>
      </c>
      <c r="G70" s="123" t="s">
        <v>1593</v>
      </c>
      <c r="H70" s="143" t="s">
        <v>1950</v>
      </c>
      <c r="I70" s="123" t="s">
        <v>1768</v>
      </c>
      <c r="J70" s="123" t="s">
        <v>1769</v>
      </c>
      <c r="K70" s="80">
        <v>1</v>
      </c>
      <c r="L70" s="105"/>
      <c r="M70" s="78">
        <v>7</v>
      </c>
      <c r="N70" s="14" cm="1">
        <f t="array" ref="N70">IF(M70&lt;&gt;"",SUMPRODUCT($X70:$AG70,$X$24:$AG$24)/SUMPRODUCT(--($X70:$AG70&lt;&gt;""),$X$24:$AG$24),"")</f>
        <v>1</v>
      </c>
      <c r="O70" s="78"/>
      <c r="P70" s="14" t="str" cm="1">
        <f t="array" ref="P70">IF(O70&lt;&gt;"",SUMPRODUCT($X70:$AG70,$X$24:$AG$24)/SUMPRODUCT(--($X70:$AG70&lt;&gt;""),$X$24:$AG$24),"")</f>
        <v/>
      </c>
      <c r="Q70" s="78" t="s">
        <v>1362</v>
      </c>
      <c r="R70" s="14" t="str" cm="1">
        <f t="array" ref="R70">IF(Q70&lt;&gt;"",SUMPRODUCT($X70:$AG70,$X$24:$AG$24)/SUMPRODUCT(--($X70:$AG70&lt;&gt;""),$X$24:$AG$24),"")</f>
        <v/>
      </c>
      <c r="S70" s="78" t="s">
        <v>1362</v>
      </c>
      <c r="T70" s="14" t="str" cm="1">
        <f t="array" ref="T70">IF(S70&lt;&gt;"",SUMPRODUCT($X70:$AG70,$X$24:$AG$24)/SUMPRODUCT(--($X70:$AG70&lt;&gt;""),$X$24:$AG$24),"")</f>
        <v/>
      </c>
      <c r="U70" s="78" t="s">
        <v>1362</v>
      </c>
      <c r="V70" s="14" t="str" cm="1">
        <f t="array" ref="V70">IF(U70&lt;&gt;"",SUMPRODUCT($X70:$AG70,$X$24:$AG$24)/SUMPRODUCT(--($X70:$AG70&lt;&gt;""),$X$24:$AG$24),"")</f>
        <v/>
      </c>
      <c r="W70" s="12">
        <v>100</v>
      </c>
      <c r="X70" s="15">
        <v>1</v>
      </c>
      <c r="Y70" s="15">
        <v>1</v>
      </c>
      <c r="Z70" s="15">
        <v>1</v>
      </c>
      <c r="AA70" s="15">
        <v>1</v>
      </c>
      <c r="AB70" s="15">
        <v>1</v>
      </c>
      <c r="AC70" s="15">
        <v>1</v>
      </c>
      <c r="AD70" s="15">
        <v>1</v>
      </c>
      <c r="AE70" s="15">
        <v>1</v>
      </c>
      <c r="AF70" s="15">
        <v>1</v>
      </c>
      <c r="AG70" s="15" t="s">
        <v>1362</v>
      </c>
    </row>
    <row r="71" spans="1:33" outlineLevel="1" x14ac:dyDescent="0.25">
      <c r="A71" s="118">
        <v>2000</v>
      </c>
      <c r="B71" s="119" t="s">
        <v>51</v>
      </c>
      <c r="C71" s="120" t="s">
        <v>1773</v>
      </c>
      <c r="D71" s="120" t="s">
        <v>1612</v>
      </c>
      <c r="E71" s="121" t="s">
        <v>91</v>
      </c>
      <c r="F71" s="121" t="s">
        <v>91</v>
      </c>
      <c r="G71" s="123" t="s">
        <v>1593</v>
      </c>
      <c r="H71" s="143" t="s">
        <v>1951</v>
      </c>
      <c r="I71" s="123" t="s">
        <v>1362</v>
      </c>
      <c r="J71" s="123" t="s">
        <v>1811</v>
      </c>
      <c r="K71" s="80" t="s">
        <v>1587</v>
      </c>
      <c r="L71" s="105"/>
      <c r="M71" s="78">
        <v>9</v>
      </c>
      <c r="N71" s="14" cm="1">
        <f t="array" ref="N71">IF(M71&lt;&gt;"",SUMPRODUCT($X71:$AG71,$X$24:$AG$24)/SUMPRODUCT(--($X71:$AG71&lt;&gt;""),$X$24:$AG$24),"")</f>
        <v>1</v>
      </c>
      <c r="O71" s="78"/>
      <c r="P71" s="14" t="str" cm="1">
        <f t="array" ref="P71">IF(O71&lt;&gt;"",SUMPRODUCT($X71:$AG71,$X$24:$AG$24)/SUMPRODUCT(--($X71:$AG71&lt;&gt;""),$X$24:$AG$24),"")</f>
        <v/>
      </c>
      <c r="Q71" s="78" t="s">
        <v>1362</v>
      </c>
      <c r="R71" s="14" t="str" cm="1">
        <f t="array" ref="R71">IF(Q71&lt;&gt;"",SUMPRODUCT($X71:$AG71,$X$24:$AG$24)/SUMPRODUCT(--($X71:$AG71&lt;&gt;""),$X$24:$AG$24),"")</f>
        <v/>
      </c>
      <c r="S71" s="78" t="s">
        <v>1362</v>
      </c>
      <c r="T71" s="14" t="str" cm="1">
        <f t="array" ref="T71">IF(S71&lt;&gt;"",SUMPRODUCT($X71:$AG71,$X$24:$AG$24)/SUMPRODUCT(--($X71:$AG71&lt;&gt;""),$X$24:$AG$24),"")</f>
        <v/>
      </c>
      <c r="U71" s="78" t="s">
        <v>1362</v>
      </c>
      <c r="V71" s="14" t="str" cm="1">
        <f t="array" ref="V71">IF(U71&lt;&gt;"",SUMPRODUCT($X71:$AG71,$X$24:$AG$24)/SUMPRODUCT(--($X71:$AG71&lt;&gt;""),$X$24:$AG$24),"")</f>
        <v/>
      </c>
      <c r="W71" s="12">
        <v>100</v>
      </c>
      <c r="X71" s="15">
        <v>1</v>
      </c>
      <c r="Y71" s="15">
        <v>1</v>
      </c>
      <c r="Z71" s="15">
        <v>1</v>
      </c>
      <c r="AA71" s="15">
        <v>1</v>
      </c>
      <c r="AB71" s="15">
        <v>1</v>
      </c>
      <c r="AC71" s="15">
        <v>1</v>
      </c>
      <c r="AD71" s="15">
        <v>1</v>
      </c>
      <c r="AE71" s="15">
        <v>1</v>
      </c>
      <c r="AF71" s="15">
        <v>1</v>
      </c>
      <c r="AG71" s="15"/>
    </row>
    <row r="72" spans="1:33" outlineLevel="1" x14ac:dyDescent="0.25">
      <c r="A72" s="118">
        <v>48</v>
      </c>
      <c r="B72" s="119" t="s">
        <v>51</v>
      </c>
      <c r="C72" s="120" t="s">
        <v>1773</v>
      </c>
      <c r="D72" s="120" t="s">
        <v>1612</v>
      </c>
      <c r="E72" s="121" t="s">
        <v>92</v>
      </c>
      <c r="F72" s="123" t="s">
        <v>21</v>
      </c>
      <c r="G72" s="123" t="s">
        <v>1362</v>
      </c>
      <c r="H72" s="143" t="s">
        <v>1952</v>
      </c>
      <c r="I72" s="123" t="s">
        <v>1599</v>
      </c>
      <c r="J72" s="123" t="s">
        <v>1362</v>
      </c>
      <c r="K72" s="80">
        <v>1</v>
      </c>
      <c r="L72" s="105"/>
      <c r="M72" s="78">
        <v>11</v>
      </c>
      <c r="N72" s="14" cm="1">
        <f t="array" ref="N72">IF(M72&lt;&gt;"",SUMPRODUCT($X72:$AG72,$X$24:$AG$24)/SUMPRODUCT(--($X72:$AG72&lt;&gt;""),$X$24:$AG$24),"")</f>
        <v>6.2111801242236017E-2</v>
      </c>
      <c r="O72" s="78"/>
      <c r="P72" s="14" t="str" cm="1">
        <f t="array" ref="P72">IF(O72&lt;&gt;"",SUMPRODUCT($X72:$AG72,$X$24:$AG$24)/SUMPRODUCT(--($X72:$AG72&lt;&gt;""),$X$24:$AG$24),"")</f>
        <v/>
      </c>
      <c r="Q72" s="78" t="s">
        <v>1362</v>
      </c>
      <c r="R72" s="14" t="str" cm="1">
        <f t="array" ref="R72">IF(Q72&lt;&gt;"",SUMPRODUCT($X72:$AG72,$X$24:$AG$24)/SUMPRODUCT(--($X72:$AG72&lt;&gt;""),$X$24:$AG$24),"")</f>
        <v/>
      </c>
      <c r="S72" s="78" t="s">
        <v>1362</v>
      </c>
      <c r="T72" s="14" t="str" cm="1">
        <f t="array" ref="T72">IF(S72&lt;&gt;"",SUMPRODUCT($X72:$AG72,$X$24:$AG$24)/SUMPRODUCT(--($X72:$AG72&lt;&gt;""),$X$24:$AG$24),"")</f>
        <v/>
      </c>
      <c r="U72" s="78" t="s">
        <v>1362</v>
      </c>
      <c r="V72" s="14" t="str" cm="1">
        <f t="array" ref="V72">IF(U72&lt;&gt;"",SUMPRODUCT($X72:$AG72,$X$24:$AG$24)/SUMPRODUCT(--($X72:$AG72&lt;&gt;""),$X$24:$AG$24),"")</f>
        <v/>
      </c>
      <c r="W72" s="12">
        <v>100</v>
      </c>
      <c r="X72" s="15">
        <v>1</v>
      </c>
      <c r="Y72" s="15">
        <v>0</v>
      </c>
      <c r="Z72" s="15">
        <v>0</v>
      </c>
      <c r="AA72" s="15">
        <v>0</v>
      </c>
      <c r="AB72" s="15">
        <v>0</v>
      </c>
      <c r="AC72" s="15">
        <v>0</v>
      </c>
      <c r="AD72" s="15">
        <v>0</v>
      </c>
      <c r="AE72" s="15">
        <v>0</v>
      </c>
      <c r="AF72" s="15">
        <v>0</v>
      </c>
      <c r="AG72" s="15" t="s">
        <v>1362</v>
      </c>
    </row>
    <row r="73" spans="1:33" outlineLevel="1" x14ac:dyDescent="0.25">
      <c r="A73" s="118">
        <v>49</v>
      </c>
      <c r="B73" s="119" t="s">
        <v>51</v>
      </c>
      <c r="C73" s="120" t="s">
        <v>1773</v>
      </c>
      <c r="D73" s="120" t="s">
        <v>1612</v>
      </c>
      <c r="E73" s="121" t="s">
        <v>93</v>
      </c>
      <c r="F73" s="123" t="s">
        <v>21</v>
      </c>
      <c r="G73" s="123" t="s">
        <v>1362</v>
      </c>
      <c r="H73" s="143" t="s">
        <v>1952</v>
      </c>
      <c r="I73" s="123" t="s">
        <v>1599</v>
      </c>
      <c r="J73" s="123" t="s">
        <v>1362</v>
      </c>
      <c r="K73" s="80">
        <v>1</v>
      </c>
      <c r="L73" s="105"/>
      <c r="M73" s="78">
        <v>11</v>
      </c>
      <c r="N73" s="14" cm="1">
        <f t="array" ref="N73">IF(M73&lt;&gt;"",SUMPRODUCT($X73:$AG73,$X$24:$AG$24)/SUMPRODUCT(--($X73:$AG73&lt;&gt;""),$X$24:$AG$24),"")</f>
        <v>6.2111801242236017E-2</v>
      </c>
      <c r="O73" s="78"/>
      <c r="P73" s="14" t="str" cm="1">
        <f t="array" ref="P73">IF(O73&lt;&gt;"",SUMPRODUCT($X73:$AG73,$X$24:$AG$24)/SUMPRODUCT(--($X73:$AG73&lt;&gt;""),$X$24:$AG$24),"")</f>
        <v/>
      </c>
      <c r="Q73" s="78" t="s">
        <v>1362</v>
      </c>
      <c r="R73" s="14" t="str" cm="1">
        <f t="array" ref="R73">IF(Q73&lt;&gt;"",SUMPRODUCT($X73:$AG73,$X$24:$AG$24)/SUMPRODUCT(--($X73:$AG73&lt;&gt;""),$X$24:$AG$24),"")</f>
        <v/>
      </c>
      <c r="S73" s="78" t="s">
        <v>1362</v>
      </c>
      <c r="T73" s="14" t="str" cm="1">
        <f t="array" ref="T73">IF(S73&lt;&gt;"",SUMPRODUCT($X73:$AG73,$X$24:$AG$24)/SUMPRODUCT(--($X73:$AG73&lt;&gt;""),$X$24:$AG$24),"")</f>
        <v/>
      </c>
      <c r="U73" s="78" t="s">
        <v>1362</v>
      </c>
      <c r="V73" s="14" t="str" cm="1">
        <f t="array" ref="V73">IF(U73&lt;&gt;"",SUMPRODUCT($X73:$AG73,$X$24:$AG$24)/SUMPRODUCT(--($X73:$AG73&lt;&gt;""),$X$24:$AG$24),"")</f>
        <v/>
      </c>
      <c r="W73" s="12">
        <v>100</v>
      </c>
      <c r="X73" s="15">
        <v>1</v>
      </c>
      <c r="Y73" s="15">
        <v>0</v>
      </c>
      <c r="Z73" s="15">
        <v>0</v>
      </c>
      <c r="AA73" s="15">
        <v>0</v>
      </c>
      <c r="AB73" s="15">
        <v>0</v>
      </c>
      <c r="AC73" s="15">
        <v>0</v>
      </c>
      <c r="AD73" s="15">
        <v>0</v>
      </c>
      <c r="AE73" s="15">
        <v>0</v>
      </c>
      <c r="AF73" s="15">
        <v>0</v>
      </c>
      <c r="AG73" s="15" t="s">
        <v>1362</v>
      </c>
    </row>
    <row r="74" spans="1:33" outlineLevel="1" x14ac:dyDescent="0.25">
      <c r="A74" s="118">
        <v>50</v>
      </c>
      <c r="B74" s="119" t="s">
        <v>51</v>
      </c>
      <c r="C74" s="120" t="s">
        <v>1773</v>
      </c>
      <c r="D74" s="120" t="s">
        <v>1612</v>
      </c>
      <c r="E74" s="121" t="s">
        <v>94</v>
      </c>
      <c r="F74" s="123" t="s">
        <v>21</v>
      </c>
      <c r="G74" s="123" t="s">
        <v>1593</v>
      </c>
      <c r="H74" s="143" t="s">
        <v>1950</v>
      </c>
      <c r="I74" s="123" t="s">
        <v>1768</v>
      </c>
      <c r="J74" s="123" t="s">
        <v>1769</v>
      </c>
      <c r="K74" s="80">
        <v>1</v>
      </c>
      <c r="L74" s="105"/>
      <c r="M74" s="78">
        <v>7</v>
      </c>
      <c r="N74" s="14" cm="1">
        <f t="array" ref="N74">IF(M74&lt;&gt;"",SUMPRODUCT($X74:$AG74,$X$24:$AG$24)/SUMPRODUCT(--($X74:$AG74&lt;&gt;""),$X$24:$AG$24),"")</f>
        <v>1</v>
      </c>
      <c r="O74" s="78"/>
      <c r="P74" s="14" t="str" cm="1">
        <f t="array" ref="P74">IF(O74&lt;&gt;"",SUMPRODUCT($X74:$AG74,$X$24:$AG$24)/SUMPRODUCT(--($X74:$AG74&lt;&gt;""),$X$24:$AG$24),"")</f>
        <v/>
      </c>
      <c r="Q74" s="78" t="s">
        <v>1362</v>
      </c>
      <c r="R74" s="14" t="str" cm="1">
        <f t="array" ref="R74">IF(Q74&lt;&gt;"",SUMPRODUCT($X74:$AG74,$X$24:$AG$24)/SUMPRODUCT(--($X74:$AG74&lt;&gt;""),$X$24:$AG$24),"")</f>
        <v/>
      </c>
      <c r="S74" s="78" t="s">
        <v>1362</v>
      </c>
      <c r="T74" s="14" t="str" cm="1">
        <f t="array" ref="T74">IF(S74&lt;&gt;"",SUMPRODUCT($X74:$AG74,$X$24:$AG$24)/SUMPRODUCT(--($X74:$AG74&lt;&gt;""),$X$24:$AG$24),"")</f>
        <v/>
      </c>
      <c r="U74" s="78" t="s">
        <v>1362</v>
      </c>
      <c r="V74" s="14" t="str" cm="1">
        <f t="array" ref="V74">IF(U74&lt;&gt;"",SUMPRODUCT($X74:$AG74,$X$24:$AG$24)/SUMPRODUCT(--($X74:$AG74&lt;&gt;""),$X$24:$AG$24),"")</f>
        <v/>
      </c>
      <c r="W74" s="12">
        <v>100</v>
      </c>
      <c r="X74" s="15">
        <v>1</v>
      </c>
      <c r="Y74" s="15">
        <v>1</v>
      </c>
      <c r="Z74" s="15">
        <v>1</v>
      </c>
      <c r="AA74" s="15">
        <v>1</v>
      </c>
      <c r="AB74" s="15">
        <v>1</v>
      </c>
      <c r="AC74" s="15">
        <v>1</v>
      </c>
      <c r="AD74" s="15">
        <v>1</v>
      </c>
      <c r="AE74" s="15">
        <v>1</v>
      </c>
      <c r="AF74" s="15">
        <v>1</v>
      </c>
      <c r="AG74" s="15" t="s">
        <v>1362</v>
      </c>
    </row>
    <row r="75" spans="1:33" outlineLevel="1" x14ac:dyDescent="0.25">
      <c r="A75" s="131">
        <v>2116</v>
      </c>
      <c r="B75" s="132" t="s">
        <v>51</v>
      </c>
      <c r="C75" s="133" t="s">
        <v>1773</v>
      </c>
      <c r="D75" s="133" t="s">
        <v>1612</v>
      </c>
      <c r="E75" s="134" t="s">
        <v>94</v>
      </c>
      <c r="F75" s="81" t="s">
        <v>94</v>
      </c>
      <c r="G75" s="81"/>
      <c r="H75" s="144" t="s">
        <v>1952</v>
      </c>
      <c r="I75" s="81"/>
      <c r="J75" s="81" t="s">
        <v>1833</v>
      </c>
      <c r="K75" s="80">
        <v>1</v>
      </c>
      <c r="L75" s="105"/>
      <c r="M75" s="78">
        <v>11</v>
      </c>
      <c r="N75" s="14" cm="1">
        <f t="array" ref="N75">IF(M75&lt;&gt;"",SUMPRODUCT($X75:$AG75,$X$24:$AG$24)/SUMPRODUCT(--($X75:$AG75&lt;&gt;""),$X$24:$AG$24),"")</f>
        <v>0</v>
      </c>
      <c r="O75" s="78"/>
      <c r="P75" s="14" t="str" cm="1">
        <f t="array" ref="P75">IF(O75&lt;&gt;"",SUMPRODUCT($X75:$AG75,$X$24:$AG$24)/SUMPRODUCT(--($X75:$AG75&lt;&gt;""),$X$24:$AG$24),"")</f>
        <v/>
      </c>
      <c r="Q75" s="78" t="s">
        <v>1362</v>
      </c>
      <c r="R75" s="14" t="str" cm="1">
        <f t="array" ref="R75">IF(Q75&lt;&gt;"",SUMPRODUCT($X75:$AG75,$X$24:$AG$24)/SUMPRODUCT(--($X75:$AG75&lt;&gt;""),$X$24:$AG$24),"")</f>
        <v/>
      </c>
      <c r="S75" s="78" t="s">
        <v>1362</v>
      </c>
      <c r="T75" s="14" t="str" cm="1">
        <f t="array" ref="T75">IF(S75&lt;&gt;"",SUMPRODUCT($X75:$AG75,$X$24:$AG$24)/SUMPRODUCT(--($X75:$AG75&lt;&gt;""),$X$24:$AG$24),"")</f>
        <v/>
      </c>
      <c r="U75" s="78" t="s">
        <v>1362</v>
      </c>
      <c r="V75" s="14" t="str" cm="1">
        <f t="array" ref="V75">IF(U75&lt;&gt;"",SUMPRODUCT($X75:$AG75,$X$24:$AG$24)/SUMPRODUCT(--($X75:$AG75&lt;&gt;""),$X$24:$AG$24),"")</f>
        <v/>
      </c>
      <c r="W75" s="12">
        <v>100</v>
      </c>
      <c r="X75" s="15">
        <v>0</v>
      </c>
      <c r="Y75" s="15">
        <v>0</v>
      </c>
      <c r="Z75" s="15">
        <v>0</v>
      </c>
      <c r="AA75" s="15">
        <v>0</v>
      </c>
      <c r="AB75" s="15">
        <v>0</v>
      </c>
      <c r="AC75" s="15">
        <v>0</v>
      </c>
      <c r="AD75" s="15">
        <v>0</v>
      </c>
      <c r="AE75" s="15">
        <v>0</v>
      </c>
      <c r="AF75" s="15">
        <v>0</v>
      </c>
      <c r="AG75" s="15" t="s">
        <v>1362</v>
      </c>
    </row>
    <row r="76" spans="1:33" outlineLevel="1" x14ac:dyDescent="0.25">
      <c r="A76" s="118">
        <v>51</v>
      </c>
      <c r="B76" s="119" t="s">
        <v>51</v>
      </c>
      <c r="C76" s="120" t="s">
        <v>1773</v>
      </c>
      <c r="D76" s="120" t="s">
        <v>1612</v>
      </c>
      <c r="E76" s="121" t="s">
        <v>95</v>
      </c>
      <c r="F76" s="123" t="s">
        <v>21</v>
      </c>
      <c r="G76" s="123" t="s">
        <v>1362</v>
      </c>
      <c r="H76" s="143" t="s">
        <v>1952</v>
      </c>
      <c r="I76" s="123" t="s">
        <v>1599</v>
      </c>
      <c r="J76" s="123" t="s">
        <v>1362</v>
      </c>
      <c r="K76" s="80">
        <v>1</v>
      </c>
      <c r="L76" s="105"/>
      <c r="M76" s="78">
        <v>11</v>
      </c>
      <c r="N76" s="14" cm="1">
        <f t="array" ref="N76">IF(M76&lt;&gt;"",SUMPRODUCT($X76:$AG76,$X$24:$AG$24)/SUMPRODUCT(--($X76:$AG76&lt;&gt;""),$X$24:$AG$24),"")</f>
        <v>6.2111801242236017E-2</v>
      </c>
      <c r="O76" s="78"/>
      <c r="P76" s="14" t="str" cm="1">
        <f t="array" ref="P76">IF(O76&lt;&gt;"",SUMPRODUCT($X76:$AG76,$X$24:$AG$24)/SUMPRODUCT(--($X76:$AG76&lt;&gt;""),$X$24:$AG$24),"")</f>
        <v/>
      </c>
      <c r="Q76" s="78" t="s">
        <v>1362</v>
      </c>
      <c r="R76" s="14" t="str" cm="1">
        <f t="array" ref="R76">IF(Q76&lt;&gt;"",SUMPRODUCT($X76:$AG76,$X$24:$AG$24)/SUMPRODUCT(--($X76:$AG76&lt;&gt;""),$X$24:$AG$24),"")</f>
        <v/>
      </c>
      <c r="S76" s="78" t="s">
        <v>1362</v>
      </c>
      <c r="T76" s="14" t="str" cm="1">
        <f t="array" ref="T76">IF(S76&lt;&gt;"",SUMPRODUCT($X76:$AG76,$X$24:$AG$24)/SUMPRODUCT(--($X76:$AG76&lt;&gt;""),$X$24:$AG$24),"")</f>
        <v/>
      </c>
      <c r="U76" s="78" t="s">
        <v>1362</v>
      </c>
      <c r="V76" s="14" t="str" cm="1">
        <f t="array" ref="V76">IF(U76&lt;&gt;"",SUMPRODUCT($X76:$AG76,$X$24:$AG$24)/SUMPRODUCT(--($X76:$AG76&lt;&gt;""),$X$24:$AG$24),"")</f>
        <v/>
      </c>
      <c r="W76" s="12">
        <v>100</v>
      </c>
      <c r="X76" s="15">
        <v>1</v>
      </c>
      <c r="Y76" s="15">
        <v>0</v>
      </c>
      <c r="Z76" s="15">
        <v>0</v>
      </c>
      <c r="AA76" s="15">
        <v>0</v>
      </c>
      <c r="AB76" s="15">
        <v>0</v>
      </c>
      <c r="AC76" s="15">
        <v>0</v>
      </c>
      <c r="AD76" s="15">
        <v>0</v>
      </c>
      <c r="AE76" s="15">
        <v>0</v>
      </c>
      <c r="AF76" s="15">
        <v>0</v>
      </c>
      <c r="AG76" s="15" t="s">
        <v>1362</v>
      </c>
    </row>
    <row r="77" spans="1:33" outlineLevel="1" x14ac:dyDescent="0.25">
      <c r="A77" s="118">
        <v>52</v>
      </c>
      <c r="B77" s="119" t="s">
        <v>51</v>
      </c>
      <c r="C77" s="120" t="s">
        <v>1773</v>
      </c>
      <c r="D77" s="120" t="s">
        <v>1612</v>
      </c>
      <c r="E77" s="121" t="s">
        <v>96</v>
      </c>
      <c r="F77" s="123" t="s">
        <v>21</v>
      </c>
      <c r="G77" s="123" t="s">
        <v>1362</v>
      </c>
      <c r="H77" s="143" t="s">
        <v>1952</v>
      </c>
      <c r="I77" s="123" t="s">
        <v>1599</v>
      </c>
      <c r="J77" s="123" t="s">
        <v>1362</v>
      </c>
      <c r="K77" s="80">
        <v>1</v>
      </c>
      <c r="L77" s="105"/>
      <c r="M77" s="78">
        <v>11</v>
      </c>
      <c r="N77" s="14" cm="1">
        <f t="array" ref="N77">IF(M77&lt;&gt;"",SUMPRODUCT($X77:$AG77,$X$24:$AG$24)/SUMPRODUCT(--($X77:$AG77&lt;&gt;""),$X$24:$AG$24),"")</f>
        <v>6.2111801242236017E-2</v>
      </c>
      <c r="O77" s="78"/>
      <c r="P77" s="14" t="str" cm="1">
        <f t="array" ref="P77">IF(O77&lt;&gt;"",SUMPRODUCT($X77:$AG77,$X$24:$AG$24)/SUMPRODUCT(--($X77:$AG77&lt;&gt;""),$X$24:$AG$24),"")</f>
        <v/>
      </c>
      <c r="Q77" s="78" t="s">
        <v>1362</v>
      </c>
      <c r="R77" s="14" t="str" cm="1">
        <f t="array" ref="R77">IF(Q77&lt;&gt;"",SUMPRODUCT($X77:$AG77,$X$24:$AG$24)/SUMPRODUCT(--($X77:$AG77&lt;&gt;""),$X$24:$AG$24),"")</f>
        <v/>
      </c>
      <c r="S77" s="78" t="s">
        <v>1362</v>
      </c>
      <c r="T77" s="14" t="str" cm="1">
        <f t="array" ref="T77">IF(S77&lt;&gt;"",SUMPRODUCT($X77:$AG77,$X$24:$AG$24)/SUMPRODUCT(--($X77:$AG77&lt;&gt;""),$X$24:$AG$24),"")</f>
        <v/>
      </c>
      <c r="U77" s="78" t="s">
        <v>1362</v>
      </c>
      <c r="V77" s="14" t="str" cm="1">
        <f t="array" ref="V77">IF(U77&lt;&gt;"",SUMPRODUCT($X77:$AG77,$X$24:$AG$24)/SUMPRODUCT(--($X77:$AG77&lt;&gt;""),$X$24:$AG$24),"")</f>
        <v/>
      </c>
      <c r="W77" s="12">
        <v>100</v>
      </c>
      <c r="X77" s="15">
        <v>1</v>
      </c>
      <c r="Y77" s="15">
        <v>0</v>
      </c>
      <c r="Z77" s="15">
        <v>0</v>
      </c>
      <c r="AA77" s="15">
        <v>0</v>
      </c>
      <c r="AB77" s="15">
        <v>0</v>
      </c>
      <c r="AC77" s="15">
        <v>0</v>
      </c>
      <c r="AD77" s="15">
        <v>0</v>
      </c>
      <c r="AE77" s="15">
        <v>0</v>
      </c>
      <c r="AF77" s="15">
        <v>0</v>
      </c>
      <c r="AG77" s="15" t="s">
        <v>1362</v>
      </c>
    </row>
    <row r="78" spans="1:33" outlineLevel="1" x14ac:dyDescent="0.25">
      <c r="A78" s="118">
        <v>53</v>
      </c>
      <c r="B78" s="119" t="s">
        <v>51</v>
      </c>
      <c r="C78" s="120" t="s">
        <v>1773</v>
      </c>
      <c r="D78" s="120" t="s">
        <v>1612</v>
      </c>
      <c r="E78" s="121" t="s">
        <v>97</v>
      </c>
      <c r="F78" s="123" t="s">
        <v>21</v>
      </c>
      <c r="G78" s="123" t="s">
        <v>1362</v>
      </c>
      <c r="H78" s="143" t="s">
        <v>1952</v>
      </c>
      <c r="I78" s="123" t="s">
        <v>1599</v>
      </c>
      <c r="J78" s="123" t="s">
        <v>1362</v>
      </c>
      <c r="K78" s="80">
        <v>1</v>
      </c>
      <c r="L78" s="105"/>
      <c r="M78" s="78">
        <v>11</v>
      </c>
      <c r="N78" s="14" cm="1">
        <f t="array" ref="N78">IF(M78&lt;&gt;"",SUMPRODUCT($X78:$AG78,$X$24:$AG$24)/SUMPRODUCT(--($X78:$AG78&lt;&gt;""),$X$24:$AG$24),"")</f>
        <v>6.2111801242236017E-2</v>
      </c>
      <c r="O78" s="78"/>
      <c r="P78" s="14" t="str" cm="1">
        <f t="array" ref="P78">IF(O78&lt;&gt;"",SUMPRODUCT($X78:$AG78,$X$24:$AG$24)/SUMPRODUCT(--($X78:$AG78&lt;&gt;""),$X$24:$AG$24),"")</f>
        <v/>
      </c>
      <c r="Q78" s="78" t="s">
        <v>1362</v>
      </c>
      <c r="R78" s="14" t="str" cm="1">
        <f t="array" ref="R78">IF(Q78&lt;&gt;"",SUMPRODUCT($X78:$AG78,$X$24:$AG$24)/SUMPRODUCT(--($X78:$AG78&lt;&gt;""),$X$24:$AG$24),"")</f>
        <v/>
      </c>
      <c r="S78" s="78" t="s">
        <v>1362</v>
      </c>
      <c r="T78" s="14" t="str" cm="1">
        <f t="array" ref="T78">IF(S78&lt;&gt;"",SUMPRODUCT($X78:$AG78,$X$24:$AG$24)/SUMPRODUCT(--($X78:$AG78&lt;&gt;""),$X$24:$AG$24),"")</f>
        <v/>
      </c>
      <c r="U78" s="78" t="s">
        <v>1362</v>
      </c>
      <c r="V78" s="14" t="str" cm="1">
        <f t="array" ref="V78">IF(U78&lt;&gt;"",SUMPRODUCT($X78:$AG78,$X$24:$AG$24)/SUMPRODUCT(--($X78:$AG78&lt;&gt;""),$X$24:$AG$24),"")</f>
        <v/>
      </c>
      <c r="W78" s="12">
        <v>100</v>
      </c>
      <c r="X78" s="15">
        <v>1</v>
      </c>
      <c r="Y78" s="15">
        <v>0</v>
      </c>
      <c r="Z78" s="15">
        <v>0</v>
      </c>
      <c r="AA78" s="15">
        <v>0</v>
      </c>
      <c r="AB78" s="15">
        <v>0</v>
      </c>
      <c r="AC78" s="15">
        <v>0</v>
      </c>
      <c r="AD78" s="15">
        <v>0</v>
      </c>
      <c r="AE78" s="15">
        <v>0</v>
      </c>
      <c r="AF78" s="15">
        <v>0</v>
      </c>
      <c r="AG78" s="15" t="s">
        <v>1362</v>
      </c>
    </row>
    <row r="79" spans="1:33" outlineLevel="1" x14ac:dyDescent="0.25">
      <c r="A79" s="118">
        <v>54</v>
      </c>
      <c r="B79" s="119" t="s">
        <v>51</v>
      </c>
      <c r="C79" s="120" t="s">
        <v>1773</v>
      </c>
      <c r="D79" s="120" t="s">
        <v>1612</v>
      </c>
      <c r="E79" s="121" t="s">
        <v>98</v>
      </c>
      <c r="F79" s="123" t="s">
        <v>21</v>
      </c>
      <c r="G79" s="123" t="s">
        <v>1362</v>
      </c>
      <c r="H79" s="143" t="s">
        <v>1952</v>
      </c>
      <c r="I79" s="123" t="s">
        <v>1599</v>
      </c>
      <c r="J79" s="123" t="s">
        <v>1362</v>
      </c>
      <c r="K79" s="80">
        <v>1</v>
      </c>
      <c r="L79" s="105"/>
      <c r="M79" s="78">
        <v>11</v>
      </c>
      <c r="N79" s="14" cm="1">
        <f t="array" ref="N79">IF(M79&lt;&gt;"",SUMPRODUCT($X79:$AG79,$X$24:$AG$24)/SUMPRODUCT(--($X79:$AG79&lt;&gt;""),$X$24:$AG$24),"")</f>
        <v>6.2111801242236017E-2</v>
      </c>
      <c r="O79" s="78"/>
      <c r="P79" s="14" t="str" cm="1">
        <f t="array" ref="P79">IF(O79&lt;&gt;"",SUMPRODUCT($X79:$AG79,$X$24:$AG$24)/SUMPRODUCT(--($X79:$AG79&lt;&gt;""),$X$24:$AG$24),"")</f>
        <v/>
      </c>
      <c r="Q79" s="78" t="s">
        <v>1362</v>
      </c>
      <c r="R79" s="14" t="str" cm="1">
        <f t="array" ref="R79">IF(Q79&lt;&gt;"",SUMPRODUCT($X79:$AG79,$X$24:$AG$24)/SUMPRODUCT(--($X79:$AG79&lt;&gt;""),$X$24:$AG$24),"")</f>
        <v/>
      </c>
      <c r="S79" s="78" t="s">
        <v>1362</v>
      </c>
      <c r="T79" s="14" t="str" cm="1">
        <f t="array" ref="T79">IF(S79&lt;&gt;"",SUMPRODUCT($X79:$AG79,$X$24:$AG$24)/SUMPRODUCT(--($X79:$AG79&lt;&gt;""),$X$24:$AG$24),"")</f>
        <v/>
      </c>
      <c r="U79" s="78" t="s">
        <v>1362</v>
      </c>
      <c r="V79" s="14" t="str" cm="1">
        <f t="array" ref="V79">IF(U79&lt;&gt;"",SUMPRODUCT($X79:$AG79,$X$24:$AG$24)/SUMPRODUCT(--($X79:$AG79&lt;&gt;""),$X$24:$AG$24),"")</f>
        <v/>
      </c>
      <c r="W79" s="12">
        <v>100</v>
      </c>
      <c r="X79" s="15">
        <v>1</v>
      </c>
      <c r="Y79" s="15">
        <v>0</v>
      </c>
      <c r="Z79" s="15">
        <v>0</v>
      </c>
      <c r="AA79" s="15">
        <v>0</v>
      </c>
      <c r="AB79" s="15">
        <v>0</v>
      </c>
      <c r="AC79" s="15">
        <v>0</v>
      </c>
      <c r="AD79" s="15">
        <v>0</v>
      </c>
      <c r="AE79" s="15">
        <v>0</v>
      </c>
      <c r="AF79" s="15">
        <v>0</v>
      </c>
      <c r="AG79" s="15" t="s">
        <v>1362</v>
      </c>
    </row>
    <row r="80" spans="1:33" outlineLevel="1" x14ac:dyDescent="0.25">
      <c r="A80" s="118">
        <v>55</v>
      </c>
      <c r="B80" s="119" t="s">
        <v>51</v>
      </c>
      <c r="C80" s="120" t="s">
        <v>1773</v>
      </c>
      <c r="D80" s="120" t="s">
        <v>1612</v>
      </c>
      <c r="E80" s="121" t="s">
        <v>99</v>
      </c>
      <c r="F80" s="123" t="s">
        <v>21</v>
      </c>
      <c r="G80" s="123" t="s">
        <v>1362</v>
      </c>
      <c r="H80" s="143" t="s">
        <v>1952</v>
      </c>
      <c r="I80" s="123" t="s">
        <v>1599</v>
      </c>
      <c r="J80" s="123" t="s">
        <v>1362</v>
      </c>
      <c r="K80" s="80">
        <v>1</v>
      </c>
      <c r="L80" s="105"/>
      <c r="M80" s="78">
        <v>11</v>
      </c>
      <c r="N80" s="14" cm="1">
        <f t="array" ref="N80">IF(M80&lt;&gt;"",SUMPRODUCT($X80:$AG80,$X$24:$AG$24)/SUMPRODUCT(--($X80:$AG80&lt;&gt;""),$X$24:$AG$24),"")</f>
        <v>6.2111801242236017E-2</v>
      </c>
      <c r="O80" s="78"/>
      <c r="P80" s="14" t="str" cm="1">
        <f t="array" ref="P80">IF(O80&lt;&gt;"",SUMPRODUCT($X80:$AG80,$X$24:$AG$24)/SUMPRODUCT(--($X80:$AG80&lt;&gt;""),$X$24:$AG$24),"")</f>
        <v/>
      </c>
      <c r="Q80" s="78" t="s">
        <v>1362</v>
      </c>
      <c r="R80" s="14" t="str" cm="1">
        <f t="array" ref="R80">IF(Q80&lt;&gt;"",SUMPRODUCT($X80:$AG80,$X$24:$AG$24)/SUMPRODUCT(--($X80:$AG80&lt;&gt;""),$X$24:$AG$24),"")</f>
        <v/>
      </c>
      <c r="S80" s="78" t="s">
        <v>1362</v>
      </c>
      <c r="T80" s="14" t="str" cm="1">
        <f t="array" ref="T80">IF(S80&lt;&gt;"",SUMPRODUCT($X80:$AG80,$X$24:$AG$24)/SUMPRODUCT(--($X80:$AG80&lt;&gt;""),$X$24:$AG$24),"")</f>
        <v/>
      </c>
      <c r="U80" s="78" t="s">
        <v>1362</v>
      </c>
      <c r="V80" s="14" t="str" cm="1">
        <f t="array" ref="V80">IF(U80&lt;&gt;"",SUMPRODUCT($X80:$AG80,$X$24:$AG$24)/SUMPRODUCT(--($X80:$AG80&lt;&gt;""),$X$24:$AG$24),"")</f>
        <v/>
      </c>
      <c r="W80" s="12">
        <v>100</v>
      </c>
      <c r="X80" s="15">
        <v>1</v>
      </c>
      <c r="Y80" s="15">
        <v>0</v>
      </c>
      <c r="Z80" s="15">
        <v>0</v>
      </c>
      <c r="AA80" s="15">
        <v>0</v>
      </c>
      <c r="AB80" s="15">
        <v>0</v>
      </c>
      <c r="AC80" s="15">
        <v>0</v>
      </c>
      <c r="AD80" s="15">
        <v>0</v>
      </c>
      <c r="AE80" s="15">
        <v>0</v>
      </c>
      <c r="AF80" s="15">
        <v>0</v>
      </c>
      <c r="AG80" s="15" t="s">
        <v>1362</v>
      </c>
    </row>
    <row r="81" spans="1:33" outlineLevel="1" x14ac:dyDescent="0.25">
      <c r="A81" s="118">
        <v>56</v>
      </c>
      <c r="B81" s="119" t="s">
        <v>51</v>
      </c>
      <c r="C81" s="120" t="s">
        <v>1773</v>
      </c>
      <c r="D81" s="120" t="s">
        <v>1612</v>
      </c>
      <c r="E81" s="121" t="s">
        <v>100</v>
      </c>
      <c r="F81" s="123" t="s">
        <v>21</v>
      </c>
      <c r="G81" s="123" t="s">
        <v>1362</v>
      </c>
      <c r="H81" s="143" t="s">
        <v>1952</v>
      </c>
      <c r="I81" s="123" t="s">
        <v>1599</v>
      </c>
      <c r="J81" s="123" t="s">
        <v>1362</v>
      </c>
      <c r="K81" s="80">
        <v>1</v>
      </c>
      <c r="L81" s="105"/>
      <c r="M81" s="78">
        <v>11</v>
      </c>
      <c r="N81" s="14" cm="1">
        <f t="array" ref="N81">IF(M81&lt;&gt;"",SUMPRODUCT($X81:$AG81,$X$24:$AG$24)/SUMPRODUCT(--($X81:$AG81&lt;&gt;""),$X$24:$AG$24),"")</f>
        <v>6.2111801242236017E-2</v>
      </c>
      <c r="O81" s="78"/>
      <c r="P81" s="14" t="str" cm="1">
        <f t="array" ref="P81">IF(O81&lt;&gt;"",SUMPRODUCT($X81:$AG81,$X$24:$AG$24)/SUMPRODUCT(--($X81:$AG81&lt;&gt;""),$X$24:$AG$24),"")</f>
        <v/>
      </c>
      <c r="Q81" s="78" t="s">
        <v>1362</v>
      </c>
      <c r="R81" s="14" t="str" cm="1">
        <f t="array" ref="R81">IF(Q81&lt;&gt;"",SUMPRODUCT($X81:$AG81,$X$24:$AG$24)/SUMPRODUCT(--($X81:$AG81&lt;&gt;""),$X$24:$AG$24),"")</f>
        <v/>
      </c>
      <c r="S81" s="78" t="s">
        <v>1362</v>
      </c>
      <c r="T81" s="14" t="str" cm="1">
        <f t="array" ref="T81">IF(S81&lt;&gt;"",SUMPRODUCT($X81:$AG81,$X$24:$AG$24)/SUMPRODUCT(--($X81:$AG81&lt;&gt;""),$X$24:$AG$24),"")</f>
        <v/>
      </c>
      <c r="U81" s="78" t="s">
        <v>1362</v>
      </c>
      <c r="V81" s="14" t="str" cm="1">
        <f t="array" ref="V81">IF(U81&lt;&gt;"",SUMPRODUCT($X81:$AG81,$X$24:$AG$24)/SUMPRODUCT(--($X81:$AG81&lt;&gt;""),$X$24:$AG$24),"")</f>
        <v/>
      </c>
      <c r="W81" s="12">
        <v>100</v>
      </c>
      <c r="X81" s="15">
        <v>1</v>
      </c>
      <c r="Y81" s="15">
        <v>0</v>
      </c>
      <c r="Z81" s="15">
        <v>0</v>
      </c>
      <c r="AA81" s="15">
        <v>0</v>
      </c>
      <c r="AB81" s="15">
        <v>0</v>
      </c>
      <c r="AC81" s="15">
        <v>0</v>
      </c>
      <c r="AD81" s="15">
        <v>0</v>
      </c>
      <c r="AE81" s="15">
        <v>0</v>
      </c>
      <c r="AF81" s="15">
        <v>0</v>
      </c>
      <c r="AG81" s="15" t="s">
        <v>1362</v>
      </c>
    </row>
    <row r="82" spans="1:33" outlineLevel="1" x14ac:dyDescent="0.25">
      <c r="A82" s="118">
        <v>57</v>
      </c>
      <c r="B82" s="119" t="s">
        <v>51</v>
      </c>
      <c r="C82" s="120" t="s">
        <v>1773</v>
      </c>
      <c r="D82" s="120" t="s">
        <v>1612</v>
      </c>
      <c r="E82" s="121" t="s">
        <v>101</v>
      </c>
      <c r="F82" s="123" t="s">
        <v>21</v>
      </c>
      <c r="G82" s="123" t="s">
        <v>1362</v>
      </c>
      <c r="H82" s="143" t="s">
        <v>1952</v>
      </c>
      <c r="I82" s="123" t="s">
        <v>1599</v>
      </c>
      <c r="J82" s="123" t="s">
        <v>1362</v>
      </c>
      <c r="K82" s="80">
        <v>1</v>
      </c>
      <c r="L82" s="105"/>
      <c r="M82" s="78">
        <v>11</v>
      </c>
      <c r="N82" s="14" cm="1">
        <f t="array" ref="N82">IF(M82&lt;&gt;"",SUMPRODUCT($X82:$AG82,$X$24:$AG$24)/SUMPRODUCT(--($X82:$AG82&lt;&gt;""),$X$24:$AG$24),"")</f>
        <v>6.2111801242236017E-2</v>
      </c>
      <c r="O82" s="78"/>
      <c r="P82" s="14" t="str" cm="1">
        <f t="array" ref="P82">IF(O82&lt;&gt;"",SUMPRODUCT($X82:$AG82,$X$24:$AG$24)/SUMPRODUCT(--($X82:$AG82&lt;&gt;""),$X$24:$AG$24),"")</f>
        <v/>
      </c>
      <c r="Q82" s="78" t="s">
        <v>1362</v>
      </c>
      <c r="R82" s="14" t="str" cm="1">
        <f t="array" ref="R82">IF(Q82&lt;&gt;"",SUMPRODUCT($X82:$AG82,$X$24:$AG$24)/SUMPRODUCT(--($X82:$AG82&lt;&gt;""),$X$24:$AG$24),"")</f>
        <v/>
      </c>
      <c r="S82" s="78" t="s">
        <v>1362</v>
      </c>
      <c r="T82" s="14" t="str" cm="1">
        <f t="array" ref="T82">IF(S82&lt;&gt;"",SUMPRODUCT($X82:$AG82,$X$24:$AG$24)/SUMPRODUCT(--($X82:$AG82&lt;&gt;""),$X$24:$AG$24),"")</f>
        <v/>
      </c>
      <c r="U82" s="78" t="s">
        <v>1362</v>
      </c>
      <c r="V82" s="14" t="str" cm="1">
        <f t="array" ref="V82">IF(U82&lt;&gt;"",SUMPRODUCT($X82:$AG82,$X$24:$AG$24)/SUMPRODUCT(--($X82:$AG82&lt;&gt;""),$X$24:$AG$24),"")</f>
        <v/>
      </c>
      <c r="W82" s="12">
        <v>100</v>
      </c>
      <c r="X82" s="15">
        <v>1</v>
      </c>
      <c r="Y82" s="15">
        <v>0</v>
      </c>
      <c r="Z82" s="15">
        <v>0</v>
      </c>
      <c r="AA82" s="15">
        <v>0</v>
      </c>
      <c r="AB82" s="15">
        <v>0</v>
      </c>
      <c r="AC82" s="15">
        <v>0</v>
      </c>
      <c r="AD82" s="15">
        <v>0</v>
      </c>
      <c r="AE82" s="15">
        <v>0</v>
      </c>
      <c r="AF82" s="15">
        <v>0</v>
      </c>
      <c r="AG82" s="15" t="s">
        <v>1362</v>
      </c>
    </row>
    <row r="83" spans="1:33" outlineLevel="1" x14ac:dyDescent="0.25">
      <c r="A83" s="118">
        <v>58</v>
      </c>
      <c r="B83" s="119" t="s">
        <v>51</v>
      </c>
      <c r="C83" s="120" t="s">
        <v>1773</v>
      </c>
      <c r="D83" s="120" t="s">
        <v>1612</v>
      </c>
      <c r="E83" s="121" t="s">
        <v>102</v>
      </c>
      <c r="F83" s="123" t="s">
        <v>21</v>
      </c>
      <c r="G83" s="123" t="s">
        <v>1362</v>
      </c>
      <c r="H83" s="143" t="s">
        <v>1952</v>
      </c>
      <c r="I83" s="123" t="s">
        <v>1599</v>
      </c>
      <c r="J83" s="123" t="s">
        <v>1362</v>
      </c>
      <c r="K83" s="80">
        <v>1</v>
      </c>
      <c r="L83" s="105"/>
      <c r="M83" s="78">
        <v>11</v>
      </c>
      <c r="N83" s="14" cm="1">
        <f t="array" ref="N83">IF(M83&lt;&gt;"",SUMPRODUCT($X83:$AG83,$X$24:$AG$24)/SUMPRODUCT(--($X83:$AG83&lt;&gt;""),$X$24:$AG$24),"")</f>
        <v>6.2111801242236017E-2</v>
      </c>
      <c r="O83" s="78"/>
      <c r="P83" s="14" t="str" cm="1">
        <f t="array" ref="P83">IF(O83&lt;&gt;"",SUMPRODUCT($X83:$AG83,$X$24:$AG$24)/SUMPRODUCT(--($X83:$AG83&lt;&gt;""),$X$24:$AG$24),"")</f>
        <v/>
      </c>
      <c r="Q83" s="78" t="s">
        <v>1362</v>
      </c>
      <c r="R83" s="14" t="str" cm="1">
        <f t="array" ref="R83">IF(Q83&lt;&gt;"",SUMPRODUCT($X83:$AG83,$X$24:$AG$24)/SUMPRODUCT(--($X83:$AG83&lt;&gt;""),$X$24:$AG$24),"")</f>
        <v/>
      </c>
      <c r="S83" s="78" t="s">
        <v>1362</v>
      </c>
      <c r="T83" s="14" t="str" cm="1">
        <f t="array" ref="T83">IF(S83&lt;&gt;"",SUMPRODUCT($X83:$AG83,$X$24:$AG$24)/SUMPRODUCT(--($X83:$AG83&lt;&gt;""),$X$24:$AG$24),"")</f>
        <v/>
      </c>
      <c r="U83" s="78" t="s">
        <v>1362</v>
      </c>
      <c r="V83" s="14" t="str" cm="1">
        <f t="array" ref="V83">IF(U83&lt;&gt;"",SUMPRODUCT($X83:$AG83,$X$24:$AG$24)/SUMPRODUCT(--($X83:$AG83&lt;&gt;""),$X$24:$AG$24),"")</f>
        <v/>
      </c>
      <c r="W83" s="12">
        <v>100</v>
      </c>
      <c r="X83" s="15">
        <v>1</v>
      </c>
      <c r="Y83" s="15">
        <v>0</v>
      </c>
      <c r="Z83" s="15">
        <v>0</v>
      </c>
      <c r="AA83" s="15">
        <v>0</v>
      </c>
      <c r="AB83" s="15">
        <v>0</v>
      </c>
      <c r="AC83" s="15">
        <v>0</v>
      </c>
      <c r="AD83" s="15">
        <v>0</v>
      </c>
      <c r="AE83" s="15">
        <v>0</v>
      </c>
      <c r="AF83" s="15">
        <v>0</v>
      </c>
      <c r="AG83" s="15" t="s">
        <v>1362</v>
      </c>
    </row>
    <row r="84" spans="1:33" ht="18.75" x14ac:dyDescent="0.25">
      <c r="A84" s="113"/>
      <c r="B84" s="114" t="s">
        <v>51</v>
      </c>
      <c r="C84" s="115" t="s">
        <v>103</v>
      </c>
      <c r="D84" s="116" t="s">
        <v>1844</v>
      </c>
      <c r="E84" s="116"/>
      <c r="F84" s="116"/>
      <c r="G84" s="117"/>
      <c r="H84" s="117"/>
      <c r="I84" s="117"/>
      <c r="J84" s="117"/>
      <c r="K84" s="10"/>
      <c r="L84" s="10"/>
      <c r="M84" s="78"/>
      <c r="N84" s="14"/>
      <c r="O84" s="78"/>
      <c r="P84" s="14"/>
      <c r="Q84" s="78"/>
      <c r="R84" s="14"/>
      <c r="S84" s="78"/>
      <c r="T84" s="14"/>
      <c r="U84" s="78"/>
      <c r="V84" s="14"/>
      <c r="W84" s="12"/>
      <c r="X84" s="15"/>
      <c r="Y84" s="15"/>
      <c r="Z84" s="15"/>
      <c r="AA84" s="15"/>
      <c r="AB84" s="15"/>
      <c r="AC84" s="15"/>
      <c r="AD84" s="15"/>
      <c r="AE84" s="15"/>
      <c r="AF84" s="15"/>
      <c r="AG84" s="15"/>
    </row>
    <row r="85" spans="1:33" outlineLevel="1" x14ac:dyDescent="0.25">
      <c r="A85" s="118">
        <v>59</v>
      </c>
      <c r="B85" s="119" t="s">
        <v>51</v>
      </c>
      <c r="C85" s="120" t="s">
        <v>103</v>
      </c>
      <c r="D85" s="120" t="s">
        <v>1613</v>
      </c>
      <c r="E85" s="121" t="s">
        <v>104</v>
      </c>
      <c r="F85" s="123" t="s">
        <v>21</v>
      </c>
      <c r="G85" s="123" t="s">
        <v>1362</v>
      </c>
      <c r="H85" s="143" t="s">
        <v>1952</v>
      </c>
      <c r="I85" s="123" t="s">
        <v>1362</v>
      </c>
      <c r="J85" s="123" t="s">
        <v>1362</v>
      </c>
      <c r="K85" s="80">
        <v>1</v>
      </c>
      <c r="L85" s="105"/>
      <c r="M85" s="78">
        <v>11</v>
      </c>
      <c r="N85" s="14" cm="1">
        <f t="array" ref="N85">IF(M85&lt;&gt;"",SUMPRODUCT($X85:$AG85,$X$24:$AG$24)/SUMPRODUCT(--($X85:$AG85&lt;&gt;""),$X$24:$AG$24),"")</f>
        <v>0</v>
      </c>
      <c r="O85" s="78"/>
      <c r="P85" s="14" t="str" cm="1">
        <f t="array" ref="P85">IF(O85&lt;&gt;"",SUMPRODUCT($X85:$AG85,$X$24:$AG$24)/SUMPRODUCT(--($X85:$AG85&lt;&gt;""),$X$24:$AG$24),"")</f>
        <v/>
      </c>
      <c r="Q85" s="78" t="s">
        <v>1362</v>
      </c>
      <c r="R85" s="14" t="str" cm="1">
        <f t="array" ref="R85">IF(Q85&lt;&gt;"",SUMPRODUCT($X85:$AG85,$X$24:$AG$24)/SUMPRODUCT(--($X85:$AG85&lt;&gt;""),$X$24:$AG$24),"")</f>
        <v/>
      </c>
      <c r="S85" s="78" t="s">
        <v>1362</v>
      </c>
      <c r="T85" s="14" t="str" cm="1">
        <f t="array" ref="T85">IF(S85&lt;&gt;"",SUMPRODUCT($X85:$AG85,$X$24:$AG$24)/SUMPRODUCT(--($X85:$AG85&lt;&gt;""),$X$24:$AG$24),"")</f>
        <v/>
      </c>
      <c r="U85" s="78" t="s">
        <v>1362</v>
      </c>
      <c r="V85" s="14" t="str" cm="1">
        <f t="array" ref="V85">IF(U85&lt;&gt;"",SUMPRODUCT($X85:$AG85,$X$24:$AG$24)/SUMPRODUCT(--($X85:$AG85&lt;&gt;""),$X$24:$AG$24),"")</f>
        <v/>
      </c>
      <c r="W85" s="12">
        <v>100</v>
      </c>
      <c r="X85" s="15">
        <v>0</v>
      </c>
      <c r="Y85" s="15">
        <v>0</v>
      </c>
      <c r="Z85" s="15">
        <v>0</v>
      </c>
      <c r="AA85" s="15">
        <v>0</v>
      </c>
      <c r="AB85" s="15">
        <v>0</v>
      </c>
      <c r="AC85" s="15">
        <v>0</v>
      </c>
      <c r="AD85" s="15">
        <v>0</v>
      </c>
      <c r="AE85" s="15">
        <v>0</v>
      </c>
      <c r="AF85" s="15">
        <v>0</v>
      </c>
      <c r="AG85" s="15" t="s">
        <v>1362</v>
      </c>
    </row>
    <row r="86" spans="1:33" outlineLevel="1" x14ac:dyDescent="0.25">
      <c r="A86" s="118">
        <v>60</v>
      </c>
      <c r="B86" s="119" t="s">
        <v>51</v>
      </c>
      <c r="C86" s="120" t="s">
        <v>103</v>
      </c>
      <c r="D86" s="120" t="s">
        <v>1613</v>
      </c>
      <c r="E86" s="121" t="s">
        <v>105</v>
      </c>
      <c r="F86" s="123" t="s">
        <v>21</v>
      </c>
      <c r="G86" s="123" t="s">
        <v>1362</v>
      </c>
      <c r="H86" s="143" t="s">
        <v>1952</v>
      </c>
      <c r="I86" s="123" t="s">
        <v>1362</v>
      </c>
      <c r="J86" s="123" t="s">
        <v>1362</v>
      </c>
      <c r="K86" s="80">
        <v>1</v>
      </c>
      <c r="L86" s="105"/>
      <c r="M86" s="78">
        <v>11</v>
      </c>
      <c r="N86" s="14" cm="1">
        <f t="array" ref="N86">IF(M86&lt;&gt;"",SUMPRODUCT($X86:$AG86,$X$24:$AG$24)/SUMPRODUCT(--($X86:$AG86&lt;&gt;""),$X$24:$AG$24),"")</f>
        <v>0</v>
      </c>
      <c r="O86" s="78"/>
      <c r="P86" s="14" t="str" cm="1">
        <f t="array" ref="P86">IF(O86&lt;&gt;"",SUMPRODUCT($X86:$AG86,$X$24:$AG$24)/SUMPRODUCT(--($X86:$AG86&lt;&gt;""),$X$24:$AG$24),"")</f>
        <v/>
      </c>
      <c r="Q86" s="78" t="s">
        <v>1362</v>
      </c>
      <c r="R86" s="14" t="str" cm="1">
        <f t="array" ref="R86">IF(Q86&lt;&gt;"",SUMPRODUCT($X86:$AG86,$X$24:$AG$24)/SUMPRODUCT(--($X86:$AG86&lt;&gt;""),$X$24:$AG$24),"")</f>
        <v/>
      </c>
      <c r="S86" s="78" t="s">
        <v>1362</v>
      </c>
      <c r="T86" s="14" t="str" cm="1">
        <f t="array" ref="T86">IF(S86&lt;&gt;"",SUMPRODUCT($X86:$AG86,$X$24:$AG$24)/SUMPRODUCT(--($X86:$AG86&lt;&gt;""),$X$24:$AG$24),"")</f>
        <v/>
      </c>
      <c r="U86" s="78" t="s">
        <v>1362</v>
      </c>
      <c r="V86" s="14" t="str" cm="1">
        <f t="array" ref="V86">IF(U86&lt;&gt;"",SUMPRODUCT($X86:$AG86,$X$24:$AG$24)/SUMPRODUCT(--($X86:$AG86&lt;&gt;""),$X$24:$AG$24),"")</f>
        <v/>
      </c>
      <c r="W86" s="12">
        <v>100</v>
      </c>
      <c r="X86" s="15">
        <v>0</v>
      </c>
      <c r="Y86" s="15">
        <v>0</v>
      </c>
      <c r="Z86" s="15">
        <v>0</v>
      </c>
      <c r="AA86" s="15">
        <v>0</v>
      </c>
      <c r="AB86" s="15">
        <v>0</v>
      </c>
      <c r="AC86" s="15">
        <v>0</v>
      </c>
      <c r="AD86" s="15">
        <v>0</v>
      </c>
      <c r="AE86" s="15">
        <v>0</v>
      </c>
      <c r="AF86" s="15">
        <v>0</v>
      </c>
      <c r="AG86" s="15" t="s">
        <v>1362</v>
      </c>
    </row>
    <row r="87" spans="1:33" outlineLevel="1" x14ac:dyDescent="0.25">
      <c r="A87" s="118">
        <v>61</v>
      </c>
      <c r="B87" s="119" t="s">
        <v>51</v>
      </c>
      <c r="C87" s="120" t="s">
        <v>103</v>
      </c>
      <c r="D87" s="120" t="s">
        <v>1613</v>
      </c>
      <c r="E87" s="121" t="s">
        <v>106</v>
      </c>
      <c r="F87" s="123" t="s">
        <v>21</v>
      </c>
      <c r="G87" s="123" t="s">
        <v>1362</v>
      </c>
      <c r="H87" s="143" t="s">
        <v>1952</v>
      </c>
      <c r="I87" s="123" t="s">
        <v>1362</v>
      </c>
      <c r="J87" s="123" t="s">
        <v>1362</v>
      </c>
      <c r="K87" s="80">
        <v>1</v>
      </c>
      <c r="L87" s="105"/>
      <c r="M87" s="78">
        <v>11</v>
      </c>
      <c r="N87" s="14" cm="1">
        <f t="array" ref="N87">IF(M87&lt;&gt;"",SUMPRODUCT($X87:$AG87,$X$24:$AG$24)/SUMPRODUCT(--($X87:$AG87&lt;&gt;""),$X$24:$AG$24),"")</f>
        <v>0</v>
      </c>
      <c r="O87" s="78"/>
      <c r="P87" s="14" t="str" cm="1">
        <f t="array" ref="P87">IF(O87&lt;&gt;"",SUMPRODUCT($X87:$AG87,$X$24:$AG$24)/SUMPRODUCT(--($X87:$AG87&lt;&gt;""),$X$24:$AG$24),"")</f>
        <v/>
      </c>
      <c r="Q87" s="78" t="s">
        <v>1362</v>
      </c>
      <c r="R87" s="14" t="str" cm="1">
        <f t="array" ref="R87">IF(Q87&lt;&gt;"",SUMPRODUCT($X87:$AG87,$X$24:$AG$24)/SUMPRODUCT(--($X87:$AG87&lt;&gt;""),$X$24:$AG$24),"")</f>
        <v/>
      </c>
      <c r="S87" s="78" t="s">
        <v>1362</v>
      </c>
      <c r="T87" s="14" t="str" cm="1">
        <f t="array" ref="T87">IF(S87&lt;&gt;"",SUMPRODUCT($X87:$AG87,$X$24:$AG$24)/SUMPRODUCT(--($X87:$AG87&lt;&gt;""),$X$24:$AG$24),"")</f>
        <v/>
      </c>
      <c r="U87" s="78" t="s">
        <v>1362</v>
      </c>
      <c r="V87" s="14" t="str" cm="1">
        <f t="array" ref="V87">IF(U87&lt;&gt;"",SUMPRODUCT($X87:$AG87,$X$24:$AG$24)/SUMPRODUCT(--($X87:$AG87&lt;&gt;""),$X$24:$AG$24),"")</f>
        <v/>
      </c>
      <c r="W87" s="12">
        <v>100</v>
      </c>
      <c r="X87" s="15">
        <v>0</v>
      </c>
      <c r="Y87" s="15">
        <v>0</v>
      </c>
      <c r="Z87" s="15">
        <v>0</v>
      </c>
      <c r="AA87" s="15">
        <v>0</v>
      </c>
      <c r="AB87" s="15">
        <v>0</v>
      </c>
      <c r="AC87" s="15">
        <v>0</v>
      </c>
      <c r="AD87" s="15">
        <v>0</v>
      </c>
      <c r="AE87" s="15">
        <v>0</v>
      </c>
      <c r="AF87" s="15">
        <v>0</v>
      </c>
      <c r="AG87" s="15" t="s">
        <v>1362</v>
      </c>
    </row>
    <row r="88" spans="1:33" outlineLevel="1" x14ac:dyDescent="0.25">
      <c r="A88" s="118">
        <v>62</v>
      </c>
      <c r="B88" s="119" t="s">
        <v>51</v>
      </c>
      <c r="C88" s="120" t="s">
        <v>103</v>
      </c>
      <c r="D88" s="120" t="s">
        <v>1613</v>
      </c>
      <c r="E88" s="121" t="s">
        <v>107</v>
      </c>
      <c r="F88" s="123" t="s">
        <v>21</v>
      </c>
      <c r="G88" s="123" t="s">
        <v>1362</v>
      </c>
      <c r="H88" s="143" t="s">
        <v>1952</v>
      </c>
      <c r="I88" s="123" t="s">
        <v>1362</v>
      </c>
      <c r="J88" s="123" t="s">
        <v>1362</v>
      </c>
      <c r="K88" s="80">
        <v>1</v>
      </c>
      <c r="L88" s="105"/>
      <c r="M88" s="78">
        <v>11</v>
      </c>
      <c r="N88" s="14" cm="1">
        <f t="array" ref="N88">IF(M88&lt;&gt;"",SUMPRODUCT($X88:$AG88,$X$24:$AG$24)/SUMPRODUCT(--($X88:$AG88&lt;&gt;""),$X$24:$AG$24),"")</f>
        <v>0</v>
      </c>
      <c r="O88" s="78"/>
      <c r="P88" s="14" t="str" cm="1">
        <f t="array" ref="P88">IF(O88&lt;&gt;"",SUMPRODUCT($X88:$AG88,$X$24:$AG$24)/SUMPRODUCT(--($X88:$AG88&lt;&gt;""),$X$24:$AG$24),"")</f>
        <v/>
      </c>
      <c r="Q88" s="78" t="s">
        <v>1362</v>
      </c>
      <c r="R88" s="14" t="str" cm="1">
        <f t="array" ref="R88">IF(Q88&lt;&gt;"",SUMPRODUCT($X88:$AG88,$X$24:$AG$24)/SUMPRODUCT(--($X88:$AG88&lt;&gt;""),$X$24:$AG$24),"")</f>
        <v/>
      </c>
      <c r="S88" s="78" t="s">
        <v>1362</v>
      </c>
      <c r="T88" s="14" t="str" cm="1">
        <f t="array" ref="T88">IF(S88&lt;&gt;"",SUMPRODUCT($X88:$AG88,$X$24:$AG$24)/SUMPRODUCT(--($X88:$AG88&lt;&gt;""),$X$24:$AG$24),"")</f>
        <v/>
      </c>
      <c r="U88" s="78" t="s">
        <v>1362</v>
      </c>
      <c r="V88" s="14" t="str" cm="1">
        <f t="array" ref="V88">IF(U88&lt;&gt;"",SUMPRODUCT($X88:$AG88,$X$24:$AG$24)/SUMPRODUCT(--($X88:$AG88&lt;&gt;""),$X$24:$AG$24),"")</f>
        <v/>
      </c>
      <c r="W88" s="12">
        <v>100</v>
      </c>
      <c r="X88" s="15">
        <v>0</v>
      </c>
      <c r="Y88" s="15">
        <v>0</v>
      </c>
      <c r="Z88" s="15">
        <v>0</v>
      </c>
      <c r="AA88" s="15">
        <v>0</v>
      </c>
      <c r="AB88" s="15">
        <v>0</v>
      </c>
      <c r="AC88" s="15">
        <v>0</v>
      </c>
      <c r="AD88" s="15">
        <v>0</v>
      </c>
      <c r="AE88" s="15">
        <v>0</v>
      </c>
      <c r="AF88" s="15">
        <v>0</v>
      </c>
      <c r="AG88" s="15" t="s">
        <v>1362</v>
      </c>
    </row>
    <row r="89" spans="1:33" outlineLevel="1" x14ac:dyDescent="0.25">
      <c r="A89" s="118">
        <v>63</v>
      </c>
      <c r="B89" s="119" t="s">
        <v>51</v>
      </c>
      <c r="C89" s="120" t="s">
        <v>103</v>
      </c>
      <c r="D89" s="120" t="s">
        <v>1613</v>
      </c>
      <c r="E89" s="121" t="s">
        <v>108</v>
      </c>
      <c r="F89" s="123" t="s">
        <v>21</v>
      </c>
      <c r="G89" s="123" t="s">
        <v>1362</v>
      </c>
      <c r="H89" s="143" t="s">
        <v>1952</v>
      </c>
      <c r="I89" s="123" t="s">
        <v>1362</v>
      </c>
      <c r="J89" s="123" t="s">
        <v>1362</v>
      </c>
      <c r="K89" s="80">
        <v>1</v>
      </c>
      <c r="L89" s="105"/>
      <c r="M89" s="78">
        <v>11</v>
      </c>
      <c r="N89" s="14" cm="1">
        <f t="array" ref="N89">IF(M89&lt;&gt;"",SUMPRODUCT($X89:$AG89,$X$24:$AG$24)/SUMPRODUCT(--($X89:$AG89&lt;&gt;""),$X$24:$AG$24),"")</f>
        <v>0</v>
      </c>
      <c r="O89" s="78"/>
      <c r="P89" s="14" t="str" cm="1">
        <f t="array" ref="P89">IF(O89&lt;&gt;"",SUMPRODUCT($X89:$AG89,$X$24:$AG$24)/SUMPRODUCT(--($X89:$AG89&lt;&gt;""),$X$24:$AG$24),"")</f>
        <v/>
      </c>
      <c r="Q89" s="78" t="s">
        <v>1362</v>
      </c>
      <c r="R89" s="14" t="str" cm="1">
        <f t="array" ref="R89">IF(Q89&lt;&gt;"",SUMPRODUCT($X89:$AG89,$X$24:$AG$24)/SUMPRODUCT(--($X89:$AG89&lt;&gt;""),$X$24:$AG$24),"")</f>
        <v/>
      </c>
      <c r="S89" s="78" t="s">
        <v>1362</v>
      </c>
      <c r="T89" s="14" t="str" cm="1">
        <f t="array" ref="T89">IF(S89&lt;&gt;"",SUMPRODUCT($X89:$AG89,$X$24:$AG$24)/SUMPRODUCT(--($X89:$AG89&lt;&gt;""),$X$24:$AG$24),"")</f>
        <v/>
      </c>
      <c r="U89" s="78" t="s">
        <v>1362</v>
      </c>
      <c r="V89" s="14" t="str" cm="1">
        <f t="array" ref="V89">IF(U89&lt;&gt;"",SUMPRODUCT($X89:$AG89,$X$24:$AG$24)/SUMPRODUCT(--($X89:$AG89&lt;&gt;""),$X$24:$AG$24),"")</f>
        <v/>
      </c>
      <c r="W89" s="12">
        <v>100</v>
      </c>
      <c r="X89" s="15">
        <v>0</v>
      </c>
      <c r="Y89" s="15">
        <v>0</v>
      </c>
      <c r="Z89" s="15">
        <v>0</v>
      </c>
      <c r="AA89" s="15">
        <v>0</v>
      </c>
      <c r="AB89" s="15">
        <v>0</v>
      </c>
      <c r="AC89" s="15">
        <v>0</v>
      </c>
      <c r="AD89" s="15">
        <v>0</v>
      </c>
      <c r="AE89" s="15">
        <v>0</v>
      </c>
      <c r="AF89" s="15">
        <v>0</v>
      </c>
      <c r="AG89" s="15" t="s">
        <v>1362</v>
      </c>
    </row>
    <row r="90" spans="1:33" outlineLevel="1" x14ac:dyDescent="0.25">
      <c r="A90" s="118">
        <v>64</v>
      </c>
      <c r="B90" s="119" t="s">
        <v>51</v>
      </c>
      <c r="C90" s="120" t="s">
        <v>103</v>
      </c>
      <c r="D90" s="120" t="s">
        <v>1613</v>
      </c>
      <c r="E90" s="121" t="s">
        <v>109</v>
      </c>
      <c r="F90" s="123" t="s">
        <v>21</v>
      </c>
      <c r="G90" s="123" t="s">
        <v>1362</v>
      </c>
      <c r="H90" s="143" t="s">
        <v>1952</v>
      </c>
      <c r="I90" s="123" t="s">
        <v>1362</v>
      </c>
      <c r="J90" s="123" t="s">
        <v>1362</v>
      </c>
      <c r="K90" s="80">
        <v>1</v>
      </c>
      <c r="L90" s="105"/>
      <c r="M90" s="78">
        <v>11</v>
      </c>
      <c r="N90" s="14" cm="1">
        <f t="array" ref="N90">IF(M90&lt;&gt;"",SUMPRODUCT($X90:$AG90,$X$24:$AG$24)/SUMPRODUCT(--($X90:$AG90&lt;&gt;""),$X$24:$AG$24),"")</f>
        <v>0</v>
      </c>
      <c r="O90" s="78"/>
      <c r="P90" s="14" t="str" cm="1">
        <f t="array" ref="P90">IF(O90&lt;&gt;"",SUMPRODUCT($X90:$AG90,$X$24:$AG$24)/SUMPRODUCT(--($X90:$AG90&lt;&gt;""),$X$24:$AG$24),"")</f>
        <v/>
      </c>
      <c r="Q90" s="78" t="s">
        <v>1362</v>
      </c>
      <c r="R90" s="14" t="str" cm="1">
        <f t="array" ref="R90">IF(Q90&lt;&gt;"",SUMPRODUCT($X90:$AG90,$X$24:$AG$24)/SUMPRODUCT(--($X90:$AG90&lt;&gt;""),$X$24:$AG$24),"")</f>
        <v/>
      </c>
      <c r="S90" s="78" t="s">
        <v>1362</v>
      </c>
      <c r="T90" s="14" t="str" cm="1">
        <f t="array" ref="T90">IF(S90&lt;&gt;"",SUMPRODUCT($X90:$AG90,$X$24:$AG$24)/SUMPRODUCT(--($X90:$AG90&lt;&gt;""),$X$24:$AG$24),"")</f>
        <v/>
      </c>
      <c r="U90" s="78" t="s">
        <v>1362</v>
      </c>
      <c r="V90" s="14" t="str" cm="1">
        <f t="array" ref="V90">IF(U90&lt;&gt;"",SUMPRODUCT($X90:$AG90,$X$24:$AG$24)/SUMPRODUCT(--($X90:$AG90&lt;&gt;""),$X$24:$AG$24),"")</f>
        <v/>
      </c>
      <c r="W90" s="12">
        <v>100</v>
      </c>
      <c r="X90" s="15">
        <v>0</v>
      </c>
      <c r="Y90" s="15">
        <v>0</v>
      </c>
      <c r="Z90" s="15">
        <v>0</v>
      </c>
      <c r="AA90" s="15">
        <v>0</v>
      </c>
      <c r="AB90" s="15">
        <v>0</v>
      </c>
      <c r="AC90" s="15">
        <v>0</v>
      </c>
      <c r="AD90" s="15">
        <v>0</v>
      </c>
      <c r="AE90" s="15">
        <v>0</v>
      </c>
      <c r="AF90" s="15">
        <v>0</v>
      </c>
      <c r="AG90" s="15" t="s">
        <v>1362</v>
      </c>
    </row>
    <row r="91" spans="1:33" outlineLevel="1" x14ac:dyDescent="0.25">
      <c r="A91" s="118">
        <v>65</v>
      </c>
      <c r="B91" s="119" t="s">
        <v>51</v>
      </c>
      <c r="C91" s="120" t="s">
        <v>103</v>
      </c>
      <c r="D91" s="120" t="s">
        <v>1613</v>
      </c>
      <c r="E91" s="121" t="s">
        <v>110</v>
      </c>
      <c r="F91" s="123" t="s">
        <v>21</v>
      </c>
      <c r="G91" s="123" t="s">
        <v>1362</v>
      </c>
      <c r="H91" s="143" t="s">
        <v>1952</v>
      </c>
      <c r="I91" s="123" t="s">
        <v>1362</v>
      </c>
      <c r="J91" s="123" t="s">
        <v>1362</v>
      </c>
      <c r="K91" s="80">
        <v>1</v>
      </c>
      <c r="L91" s="105"/>
      <c r="M91" s="78">
        <v>11</v>
      </c>
      <c r="N91" s="14" cm="1">
        <f t="array" ref="N91">IF(M91&lt;&gt;"",SUMPRODUCT($X91:$AG91,$X$24:$AG$24)/SUMPRODUCT(--($X91:$AG91&lt;&gt;""),$X$24:$AG$24),"")</f>
        <v>0</v>
      </c>
      <c r="O91" s="78"/>
      <c r="P91" s="14" t="str" cm="1">
        <f t="array" ref="P91">IF(O91&lt;&gt;"",SUMPRODUCT($X91:$AG91,$X$24:$AG$24)/SUMPRODUCT(--($X91:$AG91&lt;&gt;""),$X$24:$AG$24),"")</f>
        <v/>
      </c>
      <c r="Q91" s="78" t="s">
        <v>1362</v>
      </c>
      <c r="R91" s="14" t="str" cm="1">
        <f t="array" ref="R91">IF(Q91&lt;&gt;"",SUMPRODUCT($X91:$AG91,$X$24:$AG$24)/SUMPRODUCT(--($X91:$AG91&lt;&gt;""),$X$24:$AG$24),"")</f>
        <v/>
      </c>
      <c r="S91" s="78" t="s">
        <v>1362</v>
      </c>
      <c r="T91" s="14" t="str" cm="1">
        <f t="array" ref="T91">IF(S91&lt;&gt;"",SUMPRODUCT($X91:$AG91,$X$24:$AG$24)/SUMPRODUCT(--($X91:$AG91&lt;&gt;""),$X$24:$AG$24),"")</f>
        <v/>
      </c>
      <c r="U91" s="78" t="s">
        <v>1362</v>
      </c>
      <c r="V91" s="14" t="str" cm="1">
        <f t="array" ref="V91">IF(U91&lt;&gt;"",SUMPRODUCT($X91:$AG91,$X$24:$AG$24)/SUMPRODUCT(--($X91:$AG91&lt;&gt;""),$X$24:$AG$24),"")</f>
        <v/>
      </c>
      <c r="W91" s="12">
        <v>100</v>
      </c>
      <c r="X91" s="15">
        <v>0</v>
      </c>
      <c r="Y91" s="15">
        <v>0</v>
      </c>
      <c r="Z91" s="15">
        <v>0</v>
      </c>
      <c r="AA91" s="15">
        <v>0</v>
      </c>
      <c r="AB91" s="15">
        <v>0</v>
      </c>
      <c r="AC91" s="15">
        <v>0</v>
      </c>
      <c r="AD91" s="15">
        <v>0</v>
      </c>
      <c r="AE91" s="15">
        <v>0</v>
      </c>
      <c r="AF91" s="15">
        <v>0</v>
      </c>
      <c r="AG91" s="15" t="s">
        <v>1362</v>
      </c>
    </row>
    <row r="92" spans="1:33" outlineLevel="1" x14ac:dyDescent="0.25">
      <c r="A92" s="118">
        <v>66</v>
      </c>
      <c r="B92" s="119" t="s">
        <v>51</v>
      </c>
      <c r="C92" s="120" t="s">
        <v>103</v>
      </c>
      <c r="D92" s="120" t="s">
        <v>1613</v>
      </c>
      <c r="E92" s="121" t="s">
        <v>111</v>
      </c>
      <c r="F92" s="123" t="s">
        <v>21</v>
      </c>
      <c r="G92" s="123" t="s">
        <v>1362</v>
      </c>
      <c r="H92" s="143" t="s">
        <v>1952</v>
      </c>
      <c r="I92" s="123" t="s">
        <v>1362</v>
      </c>
      <c r="J92" s="123" t="s">
        <v>1362</v>
      </c>
      <c r="K92" s="80">
        <v>1</v>
      </c>
      <c r="L92" s="105"/>
      <c r="M92" s="78">
        <v>11</v>
      </c>
      <c r="N92" s="14" cm="1">
        <f t="array" ref="N92">IF(M92&lt;&gt;"",SUMPRODUCT($X92:$AG92,$X$24:$AG$24)/SUMPRODUCT(--($X92:$AG92&lt;&gt;""),$X$24:$AG$24),"")</f>
        <v>0</v>
      </c>
      <c r="O92" s="78"/>
      <c r="P92" s="14" t="str" cm="1">
        <f t="array" ref="P92">IF(O92&lt;&gt;"",SUMPRODUCT($X92:$AG92,$X$24:$AG$24)/SUMPRODUCT(--($X92:$AG92&lt;&gt;""),$X$24:$AG$24),"")</f>
        <v/>
      </c>
      <c r="Q92" s="78" t="s">
        <v>1362</v>
      </c>
      <c r="R92" s="14" t="str" cm="1">
        <f t="array" ref="R92">IF(Q92&lt;&gt;"",SUMPRODUCT($X92:$AG92,$X$24:$AG$24)/SUMPRODUCT(--($X92:$AG92&lt;&gt;""),$X$24:$AG$24),"")</f>
        <v/>
      </c>
      <c r="S92" s="78" t="s">
        <v>1362</v>
      </c>
      <c r="T92" s="14" t="str" cm="1">
        <f t="array" ref="T92">IF(S92&lt;&gt;"",SUMPRODUCT($X92:$AG92,$X$24:$AG$24)/SUMPRODUCT(--($X92:$AG92&lt;&gt;""),$X$24:$AG$24),"")</f>
        <v/>
      </c>
      <c r="U92" s="78" t="s">
        <v>1362</v>
      </c>
      <c r="V92" s="14" t="str" cm="1">
        <f t="array" ref="V92">IF(U92&lt;&gt;"",SUMPRODUCT($X92:$AG92,$X$24:$AG$24)/SUMPRODUCT(--($X92:$AG92&lt;&gt;""),$X$24:$AG$24),"")</f>
        <v/>
      </c>
      <c r="W92" s="12">
        <v>100</v>
      </c>
      <c r="X92" s="15">
        <v>0</v>
      </c>
      <c r="Y92" s="15">
        <v>0</v>
      </c>
      <c r="Z92" s="15">
        <v>0</v>
      </c>
      <c r="AA92" s="15">
        <v>0</v>
      </c>
      <c r="AB92" s="15">
        <v>0</v>
      </c>
      <c r="AC92" s="15">
        <v>0</v>
      </c>
      <c r="AD92" s="15">
        <v>0</v>
      </c>
      <c r="AE92" s="15">
        <v>0</v>
      </c>
      <c r="AF92" s="15">
        <v>0</v>
      </c>
      <c r="AG92" s="15" t="s">
        <v>1362</v>
      </c>
    </row>
    <row r="93" spans="1:33" ht="18.75" x14ac:dyDescent="0.25">
      <c r="A93" s="113"/>
      <c r="B93" s="114" t="s">
        <v>79</v>
      </c>
      <c r="C93" s="115" t="s">
        <v>84</v>
      </c>
      <c r="D93" s="116" t="s">
        <v>1845</v>
      </c>
      <c r="E93" s="116"/>
      <c r="F93" s="145"/>
      <c r="G93" s="124"/>
      <c r="H93" s="117"/>
      <c r="I93" s="117"/>
      <c r="J93" s="117"/>
      <c r="K93" s="10"/>
      <c r="L93" s="10"/>
      <c r="M93" s="78"/>
      <c r="N93" s="14"/>
      <c r="O93" s="78"/>
      <c r="P93" s="14"/>
      <c r="Q93" s="78"/>
      <c r="R93" s="14"/>
      <c r="S93" s="78"/>
      <c r="T93" s="14"/>
      <c r="U93" s="78"/>
      <c r="V93" s="14"/>
      <c r="W93" s="12"/>
      <c r="X93" s="15"/>
      <c r="Y93" s="15"/>
      <c r="Z93" s="15"/>
      <c r="AA93" s="15"/>
      <c r="AB93" s="15"/>
      <c r="AC93" s="15"/>
      <c r="AD93" s="15"/>
      <c r="AE93" s="15"/>
      <c r="AF93" s="15"/>
      <c r="AG93" s="15"/>
    </row>
    <row r="94" spans="1:33" outlineLevel="1" x14ac:dyDescent="0.25">
      <c r="A94" s="118">
        <v>137</v>
      </c>
      <c r="B94" s="119" t="s">
        <v>79</v>
      </c>
      <c r="C94" s="120" t="s">
        <v>84</v>
      </c>
      <c r="D94" s="120" t="s">
        <v>1614</v>
      </c>
      <c r="E94" s="125" t="s">
        <v>112</v>
      </c>
      <c r="F94" s="123" t="s">
        <v>21</v>
      </c>
      <c r="G94" s="123" t="s">
        <v>1362</v>
      </c>
      <c r="H94" s="143" t="s">
        <v>1952</v>
      </c>
      <c r="I94" s="123" t="s">
        <v>1752</v>
      </c>
      <c r="J94" s="123">
        <v>0</v>
      </c>
      <c r="K94" s="80">
        <v>1</v>
      </c>
      <c r="L94" s="105"/>
      <c r="M94" s="78">
        <v>11</v>
      </c>
      <c r="N94" s="14" cm="1">
        <f t="array" ref="N94">IF(M94&lt;&gt;"",SUMPRODUCT($X94:$AG94,$X$24:$AG$24)/SUMPRODUCT(--($X94:$AG94&lt;&gt;""),$X$24:$AG$24),"")</f>
        <v>6.2111801242236017E-2</v>
      </c>
      <c r="O94" s="78"/>
      <c r="P94" s="14" t="str" cm="1">
        <f t="array" ref="P94">IF(O94&lt;&gt;"",SUMPRODUCT($X94:$AG94,$X$24:$AG$24)/SUMPRODUCT(--($X94:$AG94&lt;&gt;""),$X$24:$AG$24),"")</f>
        <v/>
      </c>
      <c r="Q94" s="78" t="s">
        <v>1362</v>
      </c>
      <c r="R94" s="14" t="str" cm="1">
        <f t="array" ref="R94">IF(Q94&lt;&gt;"",SUMPRODUCT($X94:$AG94,$X$24:$AG$24)/SUMPRODUCT(--($X94:$AG94&lt;&gt;""),$X$24:$AG$24),"")</f>
        <v/>
      </c>
      <c r="S94" s="78" t="s">
        <v>1362</v>
      </c>
      <c r="T94" s="14" t="str" cm="1">
        <f t="array" ref="T94">IF(S94&lt;&gt;"",SUMPRODUCT($X94:$AG94,$X$24:$AG$24)/SUMPRODUCT(--($X94:$AG94&lt;&gt;""),$X$24:$AG$24),"")</f>
        <v/>
      </c>
      <c r="U94" s="78" t="s">
        <v>1362</v>
      </c>
      <c r="V94" s="14" t="str" cm="1">
        <f t="array" ref="V94">IF(U94&lt;&gt;"",SUMPRODUCT($X94:$AG94,$X$24:$AG$24)/SUMPRODUCT(--($X94:$AG94&lt;&gt;""),$X$24:$AG$24),"")</f>
        <v/>
      </c>
      <c r="W94" s="12">
        <v>100</v>
      </c>
      <c r="X94" s="15">
        <v>1</v>
      </c>
      <c r="Y94" s="15">
        <v>0</v>
      </c>
      <c r="Z94" s="15">
        <v>0</v>
      </c>
      <c r="AA94" s="15">
        <v>0</v>
      </c>
      <c r="AB94" s="15">
        <v>0</v>
      </c>
      <c r="AC94" s="15">
        <v>0</v>
      </c>
      <c r="AD94" s="15">
        <v>0</v>
      </c>
      <c r="AE94" s="15">
        <v>0</v>
      </c>
      <c r="AF94" s="15">
        <v>0</v>
      </c>
      <c r="AG94" s="15" t="s">
        <v>1362</v>
      </c>
    </row>
    <row r="95" spans="1:33" outlineLevel="1" x14ac:dyDescent="0.25">
      <c r="A95" s="118">
        <v>2001</v>
      </c>
      <c r="B95" s="119" t="s">
        <v>79</v>
      </c>
      <c r="C95" s="120" t="s">
        <v>84</v>
      </c>
      <c r="D95" s="120" t="s">
        <v>1614</v>
      </c>
      <c r="E95" s="125" t="s">
        <v>112</v>
      </c>
      <c r="F95" s="123" t="s">
        <v>112</v>
      </c>
      <c r="G95" s="123"/>
      <c r="H95" s="143" t="s">
        <v>1952</v>
      </c>
      <c r="I95" s="123" t="s">
        <v>1362</v>
      </c>
      <c r="J95" s="123" t="s">
        <v>1362</v>
      </c>
      <c r="K95" s="80" t="s">
        <v>1587</v>
      </c>
      <c r="L95" s="105"/>
      <c r="M95" s="78">
        <v>11</v>
      </c>
      <c r="N95" s="14" cm="1">
        <f t="array" ref="N95">IF(M95&lt;&gt;"",SUMPRODUCT($X95:$AG95,$X$24:$AG$24)/SUMPRODUCT(--($X95:$AG95&lt;&gt;""),$X$24:$AG$24),"")</f>
        <v>0</v>
      </c>
      <c r="O95" s="78"/>
      <c r="P95" s="14" t="str" cm="1">
        <f t="array" ref="P95">IF(O95&lt;&gt;"",SUMPRODUCT($X95:$AG95,$X$24:$AG$24)/SUMPRODUCT(--($X95:$AG95&lt;&gt;""),$X$24:$AG$24),"")</f>
        <v/>
      </c>
      <c r="Q95" s="78" t="s">
        <v>1362</v>
      </c>
      <c r="R95" s="14" t="str" cm="1">
        <f t="array" ref="R95">IF(Q95&lt;&gt;"",SUMPRODUCT($X95:$AG95,$X$24:$AG$24)/SUMPRODUCT(--($X95:$AG95&lt;&gt;""),$X$24:$AG$24),"")</f>
        <v/>
      </c>
      <c r="S95" s="78" t="s">
        <v>1362</v>
      </c>
      <c r="T95" s="14" t="str" cm="1">
        <f t="array" ref="T95">IF(S95&lt;&gt;"",SUMPRODUCT($X95:$AG95,$X$24:$AG$24)/SUMPRODUCT(--($X95:$AG95&lt;&gt;""),$X$24:$AG$24),"")</f>
        <v/>
      </c>
      <c r="U95" s="78" t="s">
        <v>1362</v>
      </c>
      <c r="V95" s="14" t="str" cm="1">
        <f t="array" ref="V95">IF(U95&lt;&gt;"",SUMPRODUCT($X95:$AG95,$X$24:$AG$24)/SUMPRODUCT(--($X95:$AG95&lt;&gt;""),$X$24:$AG$24),"")</f>
        <v/>
      </c>
      <c r="W95" s="12">
        <v>100</v>
      </c>
      <c r="X95" s="15">
        <v>0</v>
      </c>
      <c r="Y95" s="15">
        <v>0</v>
      </c>
      <c r="Z95" s="15">
        <v>0</v>
      </c>
      <c r="AA95" s="15">
        <v>0</v>
      </c>
      <c r="AB95" s="15">
        <v>0</v>
      </c>
      <c r="AC95" s="15">
        <v>0</v>
      </c>
      <c r="AD95" s="15">
        <v>0</v>
      </c>
      <c r="AE95" s="15">
        <v>0</v>
      </c>
      <c r="AF95" s="15">
        <v>0</v>
      </c>
      <c r="AG95" s="15">
        <v>0</v>
      </c>
    </row>
    <row r="96" spans="1:33" outlineLevel="1" x14ac:dyDescent="0.25">
      <c r="A96" s="118">
        <v>138</v>
      </c>
      <c r="B96" s="119" t="s">
        <v>79</v>
      </c>
      <c r="C96" s="120" t="s">
        <v>84</v>
      </c>
      <c r="D96" s="120" t="s">
        <v>1614</v>
      </c>
      <c r="E96" s="125" t="s">
        <v>113</v>
      </c>
      <c r="F96" s="123" t="s">
        <v>21</v>
      </c>
      <c r="G96" s="123" t="s">
        <v>1362</v>
      </c>
      <c r="H96" s="143" t="s">
        <v>1952</v>
      </c>
      <c r="I96" s="123" t="s">
        <v>1753</v>
      </c>
      <c r="J96" s="123" t="s">
        <v>1362</v>
      </c>
      <c r="K96" s="80">
        <v>1</v>
      </c>
      <c r="L96" s="105"/>
      <c r="M96" s="78">
        <v>11</v>
      </c>
      <c r="N96" s="14" cm="1">
        <f t="array" ref="N96">IF(M96&lt;&gt;"",SUMPRODUCT($X96:$AG96,$X$24:$AG$24)/SUMPRODUCT(--($X96:$AG96&lt;&gt;""),$X$24:$AG$24),"")</f>
        <v>6.2111801242236017E-2</v>
      </c>
      <c r="O96" s="78"/>
      <c r="P96" s="14" t="str" cm="1">
        <f t="array" ref="P96">IF(O96&lt;&gt;"",SUMPRODUCT($X96:$AG96,$X$24:$AG$24)/SUMPRODUCT(--($X96:$AG96&lt;&gt;""),$X$24:$AG$24),"")</f>
        <v/>
      </c>
      <c r="Q96" s="78" t="s">
        <v>1362</v>
      </c>
      <c r="R96" s="14" t="str" cm="1">
        <f t="array" ref="R96">IF(Q96&lt;&gt;"",SUMPRODUCT($X96:$AG96,$X$24:$AG$24)/SUMPRODUCT(--($X96:$AG96&lt;&gt;""),$X$24:$AG$24),"")</f>
        <v/>
      </c>
      <c r="S96" s="78" t="s">
        <v>1362</v>
      </c>
      <c r="T96" s="14" t="str" cm="1">
        <f t="array" ref="T96">IF(S96&lt;&gt;"",SUMPRODUCT($X96:$AG96,$X$24:$AG$24)/SUMPRODUCT(--($X96:$AG96&lt;&gt;""),$X$24:$AG$24),"")</f>
        <v/>
      </c>
      <c r="U96" s="78" t="s">
        <v>1362</v>
      </c>
      <c r="V96" s="14" t="str" cm="1">
        <f t="array" ref="V96">IF(U96&lt;&gt;"",SUMPRODUCT($X96:$AG96,$X$24:$AG$24)/SUMPRODUCT(--($X96:$AG96&lt;&gt;""),$X$24:$AG$24),"")</f>
        <v/>
      </c>
      <c r="W96" s="12">
        <v>100</v>
      </c>
      <c r="X96" s="15">
        <v>1</v>
      </c>
      <c r="Y96" s="15">
        <v>0</v>
      </c>
      <c r="Z96" s="15">
        <v>0</v>
      </c>
      <c r="AA96" s="15">
        <v>0</v>
      </c>
      <c r="AB96" s="15">
        <v>0</v>
      </c>
      <c r="AC96" s="15">
        <v>0</v>
      </c>
      <c r="AD96" s="15">
        <v>0</v>
      </c>
      <c r="AE96" s="15">
        <v>0</v>
      </c>
      <c r="AF96" s="15">
        <v>0</v>
      </c>
      <c r="AG96" s="15" t="s">
        <v>1362</v>
      </c>
    </row>
    <row r="97" spans="1:33" outlineLevel="1" x14ac:dyDescent="0.25">
      <c r="A97" s="118">
        <v>2002</v>
      </c>
      <c r="B97" s="119" t="s">
        <v>79</v>
      </c>
      <c r="C97" s="120" t="s">
        <v>84</v>
      </c>
      <c r="D97" s="120" t="s">
        <v>1614</v>
      </c>
      <c r="E97" s="125" t="s">
        <v>113</v>
      </c>
      <c r="F97" s="123" t="s">
        <v>113</v>
      </c>
      <c r="G97" s="123"/>
      <c r="H97" s="143" t="s">
        <v>1952</v>
      </c>
      <c r="I97" s="123" t="s">
        <v>1362</v>
      </c>
      <c r="J97" s="123" t="s">
        <v>1362</v>
      </c>
      <c r="K97" s="80" t="s">
        <v>1587</v>
      </c>
      <c r="L97" s="105"/>
      <c r="M97" s="78">
        <v>11</v>
      </c>
      <c r="N97" s="14" cm="1">
        <f t="array" ref="N97">IF(M97&lt;&gt;"",SUMPRODUCT($X97:$AG97,$X$24:$AG$24)/SUMPRODUCT(--($X97:$AG97&lt;&gt;""),$X$24:$AG$24),"")</f>
        <v>0</v>
      </c>
      <c r="O97" s="78"/>
      <c r="P97" s="14" t="str" cm="1">
        <f t="array" ref="P97">IF(O97&lt;&gt;"",SUMPRODUCT($X97:$AG97,$X$24:$AG$24)/SUMPRODUCT(--($X97:$AG97&lt;&gt;""),$X$24:$AG$24),"")</f>
        <v/>
      </c>
      <c r="Q97" s="78" t="s">
        <v>1362</v>
      </c>
      <c r="R97" s="14" t="str" cm="1">
        <f t="array" ref="R97">IF(Q97&lt;&gt;"",SUMPRODUCT($X97:$AG97,$X$24:$AG$24)/SUMPRODUCT(--($X97:$AG97&lt;&gt;""),$X$24:$AG$24),"")</f>
        <v/>
      </c>
      <c r="S97" s="78" t="s">
        <v>1362</v>
      </c>
      <c r="T97" s="14" t="str" cm="1">
        <f t="array" ref="T97">IF(S97&lt;&gt;"",SUMPRODUCT($X97:$AG97,$X$24:$AG$24)/SUMPRODUCT(--($X97:$AG97&lt;&gt;""),$X$24:$AG$24),"")</f>
        <v/>
      </c>
      <c r="U97" s="78" t="s">
        <v>1362</v>
      </c>
      <c r="V97" s="14" t="str" cm="1">
        <f t="array" ref="V97">IF(U97&lt;&gt;"",SUMPRODUCT($X97:$AG97,$X$24:$AG$24)/SUMPRODUCT(--($X97:$AG97&lt;&gt;""),$X$24:$AG$24),"")</f>
        <v/>
      </c>
      <c r="W97" s="12">
        <v>100</v>
      </c>
      <c r="X97" s="15">
        <v>0</v>
      </c>
      <c r="Y97" s="15">
        <v>0</v>
      </c>
      <c r="Z97" s="15">
        <v>0</v>
      </c>
      <c r="AA97" s="15">
        <v>0</v>
      </c>
      <c r="AB97" s="15">
        <v>0</v>
      </c>
      <c r="AC97" s="15">
        <v>0</v>
      </c>
      <c r="AD97" s="15">
        <v>0</v>
      </c>
      <c r="AE97" s="15">
        <v>0</v>
      </c>
      <c r="AF97" s="15">
        <v>0</v>
      </c>
      <c r="AG97" s="15">
        <v>0</v>
      </c>
    </row>
    <row r="98" spans="1:33" outlineLevel="1" x14ac:dyDescent="0.25">
      <c r="A98" s="118">
        <v>139</v>
      </c>
      <c r="B98" s="119" t="s">
        <v>79</v>
      </c>
      <c r="C98" s="120" t="s">
        <v>84</v>
      </c>
      <c r="D98" s="120" t="s">
        <v>1614</v>
      </c>
      <c r="E98" s="125" t="s">
        <v>114</v>
      </c>
      <c r="F98" s="123" t="s">
        <v>21</v>
      </c>
      <c r="G98" s="123" t="s">
        <v>1362</v>
      </c>
      <c r="H98" s="143" t="s">
        <v>1952</v>
      </c>
      <c r="I98" s="123">
        <v>0</v>
      </c>
      <c r="J98" s="123" t="s">
        <v>1362</v>
      </c>
      <c r="K98" s="80">
        <v>1</v>
      </c>
      <c r="L98" s="105"/>
      <c r="M98" s="78">
        <v>11</v>
      </c>
      <c r="N98" s="14" cm="1">
        <f t="array" ref="N98">IF(M98&lt;&gt;"",SUMPRODUCT($X98:$AG98,$X$24:$AG$24)/SUMPRODUCT(--($X98:$AG98&lt;&gt;""),$X$24:$AG$24),"")</f>
        <v>0</v>
      </c>
      <c r="O98" s="78"/>
      <c r="P98" s="14" t="str" cm="1">
        <f t="array" ref="P98">IF(O98&lt;&gt;"",SUMPRODUCT($X98:$AG98,$X$24:$AG$24)/SUMPRODUCT(--($X98:$AG98&lt;&gt;""),$X$24:$AG$24),"")</f>
        <v/>
      </c>
      <c r="Q98" s="78" t="s">
        <v>1362</v>
      </c>
      <c r="R98" s="14" t="str" cm="1">
        <f t="array" ref="R98">IF(Q98&lt;&gt;"",SUMPRODUCT($X98:$AG98,$X$24:$AG$24)/SUMPRODUCT(--($X98:$AG98&lt;&gt;""),$X$24:$AG$24),"")</f>
        <v/>
      </c>
      <c r="S98" s="78" t="s">
        <v>1362</v>
      </c>
      <c r="T98" s="14" t="str" cm="1">
        <f t="array" ref="T98">IF(S98&lt;&gt;"",SUMPRODUCT($X98:$AG98,$X$24:$AG$24)/SUMPRODUCT(--($X98:$AG98&lt;&gt;""),$X$24:$AG$24),"")</f>
        <v/>
      </c>
      <c r="U98" s="78" t="s">
        <v>1362</v>
      </c>
      <c r="V98" s="14" t="str" cm="1">
        <f t="array" ref="V98">IF(U98&lt;&gt;"",SUMPRODUCT($X98:$AG98,$X$24:$AG$24)/SUMPRODUCT(--($X98:$AG98&lt;&gt;""),$X$24:$AG$24),"")</f>
        <v/>
      </c>
      <c r="W98" s="12">
        <v>100</v>
      </c>
      <c r="X98" s="15">
        <v>0</v>
      </c>
      <c r="Y98" s="15">
        <v>0</v>
      </c>
      <c r="Z98" s="15">
        <v>0</v>
      </c>
      <c r="AA98" s="15">
        <v>0</v>
      </c>
      <c r="AB98" s="15">
        <v>0</v>
      </c>
      <c r="AC98" s="15">
        <v>0</v>
      </c>
      <c r="AD98" s="15">
        <v>0</v>
      </c>
      <c r="AE98" s="15">
        <v>0</v>
      </c>
      <c r="AF98" s="15">
        <v>0</v>
      </c>
      <c r="AG98" s="15" t="s">
        <v>1362</v>
      </c>
    </row>
    <row r="99" spans="1:33" outlineLevel="1" x14ac:dyDescent="0.25">
      <c r="A99" s="118">
        <v>2003</v>
      </c>
      <c r="B99" s="119" t="s">
        <v>79</v>
      </c>
      <c r="C99" s="120" t="s">
        <v>84</v>
      </c>
      <c r="D99" s="120" t="s">
        <v>1614</v>
      </c>
      <c r="E99" s="125" t="s">
        <v>114</v>
      </c>
      <c r="F99" s="123" t="s">
        <v>114</v>
      </c>
      <c r="G99" s="123"/>
      <c r="H99" s="143" t="s">
        <v>1952</v>
      </c>
      <c r="I99" s="123" t="s">
        <v>1362</v>
      </c>
      <c r="J99" s="123" t="s">
        <v>1362</v>
      </c>
      <c r="K99" s="80" t="s">
        <v>1587</v>
      </c>
      <c r="L99" s="105"/>
      <c r="M99" s="78">
        <v>11</v>
      </c>
      <c r="N99" s="14" cm="1">
        <f t="array" ref="N99">IF(M99&lt;&gt;"",SUMPRODUCT($X99:$AG99,$X$24:$AG$24)/SUMPRODUCT(--($X99:$AG99&lt;&gt;""),$X$24:$AG$24),"")</f>
        <v>0</v>
      </c>
      <c r="O99" s="78"/>
      <c r="P99" s="14" t="str" cm="1">
        <f t="array" ref="P99">IF(O99&lt;&gt;"",SUMPRODUCT($X99:$AG99,$X$24:$AG$24)/SUMPRODUCT(--($X99:$AG99&lt;&gt;""),$X$24:$AG$24),"")</f>
        <v/>
      </c>
      <c r="Q99" s="78" t="s">
        <v>1362</v>
      </c>
      <c r="R99" s="14" t="str" cm="1">
        <f t="array" ref="R99">IF(Q99&lt;&gt;"",SUMPRODUCT($X99:$AG99,$X$24:$AG$24)/SUMPRODUCT(--($X99:$AG99&lt;&gt;""),$X$24:$AG$24),"")</f>
        <v/>
      </c>
      <c r="S99" s="78" t="s">
        <v>1362</v>
      </c>
      <c r="T99" s="14" t="str" cm="1">
        <f t="array" ref="T99">IF(S99&lt;&gt;"",SUMPRODUCT($X99:$AG99,$X$24:$AG$24)/SUMPRODUCT(--($X99:$AG99&lt;&gt;""),$X$24:$AG$24),"")</f>
        <v/>
      </c>
      <c r="U99" s="78" t="s">
        <v>1362</v>
      </c>
      <c r="V99" s="14" t="str" cm="1">
        <f t="array" ref="V99">IF(U99&lt;&gt;"",SUMPRODUCT($X99:$AG99,$X$24:$AG$24)/SUMPRODUCT(--($X99:$AG99&lt;&gt;""),$X$24:$AG$24),"")</f>
        <v/>
      </c>
      <c r="W99" s="12">
        <v>100</v>
      </c>
      <c r="X99" s="15">
        <v>0</v>
      </c>
      <c r="Y99" s="15">
        <v>0</v>
      </c>
      <c r="Z99" s="15">
        <v>0</v>
      </c>
      <c r="AA99" s="15">
        <v>0</v>
      </c>
      <c r="AB99" s="15">
        <v>0</v>
      </c>
      <c r="AC99" s="15">
        <v>0</v>
      </c>
      <c r="AD99" s="15">
        <v>0</v>
      </c>
      <c r="AE99" s="15">
        <v>0</v>
      </c>
      <c r="AF99" s="15">
        <v>0</v>
      </c>
      <c r="AG99" s="15">
        <v>0</v>
      </c>
    </row>
    <row r="100" spans="1:33" outlineLevel="1" x14ac:dyDescent="0.25">
      <c r="A100" s="118">
        <v>140</v>
      </c>
      <c r="B100" s="119" t="s">
        <v>79</v>
      </c>
      <c r="C100" s="120" t="s">
        <v>84</v>
      </c>
      <c r="D100" s="120" t="s">
        <v>1614</v>
      </c>
      <c r="E100" s="125" t="s">
        <v>115</v>
      </c>
      <c r="F100" s="123" t="s">
        <v>21</v>
      </c>
      <c r="G100" s="123" t="s">
        <v>1362</v>
      </c>
      <c r="H100" s="143" t="s">
        <v>1952</v>
      </c>
      <c r="I100" s="123">
        <v>0</v>
      </c>
      <c r="J100" s="123" t="s">
        <v>1362</v>
      </c>
      <c r="K100" s="80">
        <v>1</v>
      </c>
      <c r="L100" s="105"/>
      <c r="M100" s="78">
        <v>11</v>
      </c>
      <c r="N100" s="14" cm="1">
        <f t="array" ref="N100">IF(M100&lt;&gt;"",SUMPRODUCT($X100:$AG100,$X$24:$AG$24)/SUMPRODUCT(--($X100:$AG100&lt;&gt;""),$X$24:$AG$24),"")</f>
        <v>0</v>
      </c>
      <c r="O100" s="78"/>
      <c r="P100" s="14" t="str" cm="1">
        <f t="array" ref="P100">IF(O100&lt;&gt;"",SUMPRODUCT($X100:$AG100,$X$24:$AG$24)/SUMPRODUCT(--($X100:$AG100&lt;&gt;""),$X$24:$AG$24),"")</f>
        <v/>
      </c>
      <c r="Q100" s="78" t="s">
        <v>1362</v>
      </c>
      <c r="R100" s="14" t="str" cm="1">
        <f t="array" ref="R100">IF(Q100&lt;&gt;"",SUMPRODUCT($X100:$AG100,$X$24:$AG$24)/SUMPRODUCT(--($X100:$AG100&lt;&gt;""),$X$24:$AG$24),"")</f>
        <v/>
      </c>
      <c r="S100" s="78" t="s">
        <v>1362</v>
      </c>
      <c r="T100" s="14" t="str" cm="1">
        <f t="array" ref="T100">IF(S100&lt;&gt;"",SUMPRODUCT($X100:$AG100,$X$24:$AG$24)/SUMPRODUCT(--($X100:$AG100&lt;&gt;""),$X$24:$AG$24),"")</f>
        <v/>
      </c>
      <c r="U100" s="78" t="s">
        <v>1362</v>
      </c>
      <c r="V100" s="14" t="str" cm="1">
        <f t="array" ref="V100">IF(U100&lt;&gt;"",SUMPRODUCT($X100:$AG100,$X$24:$AG$24)/SUMPRODUCT(--($X100:$AG100&lt;&gt;""),$X$24:$AG$24),"")</f>
        <v/>
      </c>
      <c r="W100" s="12">
        <v>100</v>
      </c>
      <c r="X100" s="15">
        <v>0</v>
      </c>
      <c r="Y100" s="15">
        <v>0</v>
      </c>
      <c r="Z100" s="15">
        <v>0</v>
      </c>
      <c r="AA100" s="15">
        <v>0</v>
      </c>
      <c r="AB100" s="15">
        <v>0</v>
      </c>
      <c r="AC100" s="15">
        <v>0</v>
      </c>
      <c r="AD100" s="15">
        <v>0</v>
      </c>
      <c r="AE100" s="15">
        <v>0</v>
      </c>
      <c r="AF100" s="15">
        <v>0</v>
      </c>
      <c r="AG100" s="15" t="s">
        <v>1362</v>
      </c>
    </row>
    <row r="101" spans="1:33" outlineLevel="1" x14ac:dyDescent="0.25">
      <c r="A101" s="118">
        <v>2004</v>
      </c>
      <c r="B101" s="119" t="s">
        <v>79</v>
      </c>
      <c r="C101" s="120" t="s">
        <v>84</v>
      </c>
      <c r="D101" s="120" t="s">
        <v>1614</v>
      </c>
      <c r="E101" s="125" t="s">
        <v>115</v>
      </c>
      <c r="F101" s="123" t="s">
        <v>115</v>
      </c>
      <c r="G101" s="123"/>
      <c r="H101" s="143" t="s">
        <v>1952</v>
      </c>
      <c r="I101" s="123" t="s">
        <v>1362</v>
      </c>
      <c r="J101" s="123" t="s">
        <v>1362</v>
      </c>
      <c r="K101" s="80" t="s">
        <v>1587</v>
      </c>
      <c r="L101" s="105"/>
      <c r="M101" s="78">
        <v>11</v>
      </c>
      <c r="N101" s="14" cm="1">
        <f t="array" ref="N101">IF(M101&lt;&gt;"",SUMPRODUCT($X101:$AG101,$X$24:$AG$24)/SUMPRODUCT(--($X101:$AG101&lt;&gt;""),$X$24:$AG$24),"")</f>
        <v>0</v>
      </c>
      <c r="O101" s="78"/>
      <c r="P101" s="14" t="str" cm="1">
        <f t="array" ref="P101">IF(O101&lt;&gt;"",SUMPRODUCT($X101:$AG101,$X$24:$AG$24)/SUMPRODUCT(--($X101:$AG101&lt;&gt;""),$X$24:$AG$24),"")</f>
        <v/>
      </c>
      <c r="Q101" s="78" t="s">
        <v>1362</v>
      </c>
      <c r="R101" s="14" t="str" cm="1">
        <f t="array" ref="R101">IF(Q101&lt;&gt;"",SUMPRODUCT($X101:$AG101,$X$24:$AG$24)/SUMPRODUCT(--($X101:$AG101&lt;&gt;""),$X$24:$AG$24),"")</f>
        <v/>
      </c>
      <c r="S101" s="78" t="s">
        <v>1362</v>
      </c>
      <c r="T101" s="14" t="str" cm="1">
        <f t="array" ref="T101">IF(S101&lt;&gt;"",SUMPRODUCT($X101:$AG101,$X$24:$AG$24)/SUMPRODUCT(--($X101:$AG101&lt;&gt;""),$X$24:$AG$24),"")</f>
        <v/>
      </c>
      <c r="U101" s="78" t="s">
        <v>1362</v>
      </c>
      <c r="V101" s="14" t="str" cm="1">
        <f t="array" ref="V101">IF(U101&lt;&gt;"",SUMPRODUCT($X101:$AG101,$X$24:$AG$24)/SUMPRODUCT(--($X101:$AG101&lt;&gt;""),$X$24:$AG$24),"")</f>
        <v/>
      </c>
      <c r="W101" s="12">
        <v>100</v>
      </c>
      <c r="X101" s="15">
        <v>0</v>
      </c>
      <c r="Y101" s="15">
        <v>0</v>
      </c>
      <c r="Z101" s="15">
        <v>0</v>
      </c>
      <c r="AA101" s="15">
        <v>0</v>
      </c>
      <c r="AB101" s="15">
        <v>0</v>
      </c>
      <c r="AC101" s="15">
        <v>0</v>
      </c>
      <c r="AD101" s="15">
        <v>0</v>
      </c>
      <c r="AE101" s="15">
        <v>0</v>
      </c>
      <c r="AF101" s="15">
        <v>0</v>
      </c>
      <c r="AG101" s="15">
        <v>0</v>
      </c>
    </row>
    <row r="102" spans="1:33" outlineLevel="1" x14ac:dyDescent="0.25">
      <c r="A102" s="118">
        <v>141</v>
      </c>
      <c r="B102" s="119" t="s">
        <v>79</v>
      </c>
      <c r="C102" s="120" t="s">
        <v>84</v>
      </c>
      <c r="D102" s="120" t="s">
        <v>1614</v>
      </c>
      <c r="E102" s="125" t="s">
        <v>116</v>
      </c>
      <c r="F102" s="123" t="s">
        <v>21</v>
      </c>
      <c r="G102" s="123" t="s">
        <v>1692</v>
      </c>
      <c r="H102" s="143" t="s">
        <v>1952</v>
      </c>
      <c r="I102" s="123" t="s">
        <v>1749</v>
      </c>
      <c r="J102" s="123" t="s">
        <v>1362</v>
      </c>
      <c r="K102" s="80">
        <v>1</v>
      </c>
      <c r="L102" s="105"/>
      <c r="M102" s="78">
        <v>11</v>
      </c>
      <c r="N102" s="14" cm="1">
        <f t="array" ref="N102">IF(M102&lt;&gt;"",SUMPRODUCT($X102:$AG102,$X$24:$AG$24)/SUMPRODUCT(--($X102:$AG102&lt;&gt;""),$X$24:$AG$24),"")</f>
        <v>0.95279503105590058</v>
      </c>
      <c r="O102" s="78"/>
      <c r="P102" s="14" t="str" cm="1">
        <f t="array" ref="P102">IF(O102&lt;&gt;"",SUMPRODUCT($X102:$AG102,$X$24:$AG$24)/SUMPRODUCT(--($X102:$AG102&lt;&gt;""),$X$24:$AG$24),"")</f>
        <v/>
      </c>
      <c r="Q102" s="78" t="s">
        <v>1362</v>
      </c>
      <c r="R102" s="14" t="str" cm="1">
        <f t="array" ref="R102">IF(Q102&lt;&gt;"",SUMPRODUCT($X102:$AG102,$X$24:$AG$24)/SUMPRODUCT(--($X102:$AG102&lt;&gt;""),$X$24:$AG$24),"")</f>
        <v/>
      </c>
      <c r="S102" s="78" t="s">
        <v>1362</v>
      </c>
      <c r="T102" s="14" t="str" cm="1">
        <f t="array" ref="T102">IF(S102&lt;&gt;"",SUMPRODUCT($X102:$AG102,$X$24:$AG$24)/SUMPRODUCT(--($X102:$AG102&lt;&gt;""),$X$24:$AG$24),"")</f>
        <v/>
      </c>
      <c r="U102" s="78" t="s">
        <v>1362</v>
      </c>
      <c r="V102" s="14" t="str" cm="1">
        <f t="array" ref="V102">IF(U102&lt;&gt;"",SUMPRODUCT($X102:$AG102,$X$24:$AG$24)/SUMPRODUCT(--($X102:$AG102&lt;&gt;""),$X$24:$AG$24),"")</f>
        <v/>
      </c>
      <c r="W102" s="12">
        <v>100</v>
      </c>
      <c r="X102" s="15">
        <v>1</v>
      </c>
      <c r="Y102" s="15">
        <v>1</v>
      </c>
      <c r="Z102" s="15">
        <v>1</v>
      </c>
      <c r="AA102" s="15">
        <v>0.95</v>
      </c>
      <c r="AB102" s="15">
        <v>0.95</v>
      </c>
      <c r="AC102" s="15">
        <v>0.9</v>
      </c>
      <c r="AD102" s="15">
        <v>0.9</v>
      </c>
      <c r="AE102" s="15">
        <v>0.9</v>
      </c>
      <c r="AF102" s="15">
        <v>0.95</v>
      </c>
      <c r="AG102" s="15"/>
    </row>
    <row r="103" spans="1:33" outlineLevel="1" x14ac:dyDescent="0.25">
      <c r="A103" s="118">
        <v>2005</v>
      </c>
      <c r="B103" s="119" t="s">
        <v>79</v>
      </c>
      <c r="C103" s="120" t="s">
        <v>84</v>
      </c>
      <c r="D103" s="120" t="s">
        <v>1614</v>
      </c>
      <c r="E103" s="125" t="s">
        <v>116</v>
      </c>
      <c r="F103" s="123" t="s">
        <v>116</v>
      </c>
      <c r="G103" s="123" t="s">
        <v>1692</v>
      </c>
      <c r="H103" s="143" t="s">
        <v>1952</v>
      </c>
      <c r="I103" s="123" t="s">
        <v>1362</v>
      </c>
      <c r="J103" s="123" t="s">
        <v>1362</v>
      </c>
      <c r="K103" s="80" t="s">
        <v>1587</v>
      </c>
      <c r="L103" s="105"/>
      <c r="M103" s="78">
        <v>11</v>
      </c>
      <c r="N103" s="14" cm="1">
        <f t="array" ref="N103">IF(M103&lt;&gt;"",SUMPRODUCT($X103:$AG103,$X$24:$AG$24)/SUMPRODUCT(--($X103:$AG103&lt;&gt;""),$X$24:$AG$24),"")</f>
        <v>0</v>
      </c>
      <c r="O103" s="78"/>
      <c r="P103" s="14" t="str" cm="1">
        <f t="array" ref="P103">IF(O103&lt;&gt;"",SUMPRODUCT($X103:$AG103,$X$24:$AG$24)/SUMPRODUCT(--($X103:$AG103&lt;&gt;""),$X$24:$AG$24),"")</f>
        <v/>
      </c>
      <c r="Q103" s="78" t="s">
        <v>1362</v>
      </c>
      <c r="R103" s="14" t="str" cm="1">
        <f t="array" ref="R103">IF(Q103&lt;&gt;"",SUMPRODUCT($X103:$AG103,$X$24:$AG$24)/SUMPRODUCT(--($X103:$AG103&lt;&gt;""),$X$24:$AG$24),"")</f>
        <v/>
      </c>
      <c r="S103" s="78" t="s">
        <v>1362</v>
      </c>
      <c r="T103" s="14" t="str" cm="1">
        <f t="array" ref="T103">IF(S103&lt;&gt;"",SUMPRODUCT($X103:$AG103,$X$24:$AG$24)/SUMPRODUCT(--($X103:$AG103&lt;&gt;""),$X$24:$AG$24),"")</f>
        <v/>
      </c>
      <c r="U103" s="78" t="s">
        <v>1362</v>
      </c>
      <c r="V103" s="14" t="str" cm="1">
        <f t="array" ref="V103">IF(U103&lt;&gt;"",SUMPRODUCT($X103:$AG103,$X$24:$AG$24)/SUMPRODUCT(--($X103:$AG103&lt;&gt;""),$X$24:$AG$24),"")</f>
        <v/>
      </c>
      <c r="W103" s="12">
        <v>100</v>
      </c>
      <c r="X103" s="15">
        <v>0</v>
      </c>
      <c r="Y103" s="15">
        <v>0</v>
      </c>
      <c r="Z103" s="15">
        <v>0</v>
      </c>
      <c r="AA103" s="15">
        <v>0</v>
      </c>
      <c r="AB103" s="15">
        <v>0</v>
      </c>
      <c r="AC103" s="15">
        <v>0</v>
      </c>
      <c r="AD103" s="15">
        <v>0</v>
      </c>
      <c r="AE103" s="15">
        <v>0</v>
      </c>
      <c r="AF103" s="15">
        <v>0</v>
      </c>
      <c r="AG103" s="15">
        <v>0</v>
      </c>
    </row>
    <row r="104" spans="1:33" outlineLevel="1" x14ac:dyDescent="0.25">
      <c r="A104" s="118">
        <v>142</v>
      </c>
      <c r="B104" s="119" t="s">
        <v>79</v>
      </c>
      <c r="C104" s="120" t="s">
        <v>84</v>
      </c>
      <c r="D104" s="120" t="s">
        <v>1614</v>
      </c>
      <c r="E104" s="125" t="s">
        <v>117</v>
      </c>
      <c r="F104" s="123" t="s">
        <v>21</v>
      </c>
      <c r="G104" s="123" t="s">
        <v>1692</v>
      </c>
      <c r="H104" s="143" t="s">
        <v>1952</v>
      </c>
      <c r="I104" s="123" t="s">
        <v>1750</v>
      </c>
      <c r="J104" s="123" t="s">
        <v>1362</v>
      </c>
      <c r="K104" s="80">
        <v>1</v>
      </c>
      <c r="L104" s="105"/>
      <c r="M104" s="78">
        <v>11</v>
      </c>
      <c r="N104" s="14" cm="1">
        <f t="array" ref="N104">IF(M104&lt;&gt;"",SUMPRODUCT($X104:$AG104,$X$24:$AG$24)/SUMPRODUCT(--($X104:$AG104&lt;&gt;""),$X$24:$AG$24),"")</f>
        <v>0.95279503105590058</v>
      </c>
      <c r="O104" s="78"/>
      <c r="P104" s="14" t="str" cm="1">
        <f t="array" ref="P104">IF(O104&lt;&gt;"",SUMPRODUCT($X104:$AG104,$X$24:$AG$24)/SUMPRODUCT(--($X104:$AG104&lt;&gt;""),$X$24:$AG$24),"")</f>
        <v/>
      </c>
      <c r="Q104" s="78" t="s">
        <v>1362</v>
      </c>
      <c r="R104" s="14" t="str" cm="1">
        <f t="array" ref="R104">IF(Q104&lt;&gt;"",SUMPRODUCT($X104:$AG104,$X$24:$AG$24)/SUMPRODUCT(--($X104:$AG104&lt;&gt;""),$X$24:$AG$24),"")</f>
        <v/>
      </c>
      <c r="S104" s="78" t="s">
        <v>1362</v>
      </c>
      <c r="T104" s="14" t="str" cm="1">
        <f t="array" ref="T104">IF(S104&lt;&gt;"",SUMPRODUCT($X104:$AG104,$X$24:$AG$24)/SUMPRODUCT(--($X104:$AG104&lt;&gt;""),$X$24:$AG$24),"")</f>
        <v/>
      </c>
      <c r="U104" s="78" t="s">
        <v>1362</v>
      </c>
      <c r="V104" s="14" t="str" cm="1">
        <f t="array" ref="V104">IF(U104&lt;&gt;"",SUMPRODUCT($X104:$AG104,$X$24:$AG$24)/SUMPRODUCT(--($X104:$AG104&lt;&gt;""),$X$24:$AG$24),"")</f>
        <v/>
      </c>
      <c r="W104" s="12">
        <v>100</v>
      </c>
      <c r="X104" s="15">
        <v>1</v>
      </c>
      <c r="Y104" s="15">
        <v>1</v>
      </c>
      <c r="Z104" s="15">
        <v>1</v>
      </c>
      <c r="AA104" s="15">
        <v>0.95</v>
      </c>
      <c r="AB104" s="15">
        <v>0.95</v>
      </c>
      <c r="AC104" s="15">
        <v>0.9</v>
      </c>
      <c r="AD104" s="15">
        <v>0.9</v>
      </c>
      <c r="AE104" s="15">
        <v>0.9</v>
      </c>
      <c r="AF104" s="15">
        <v>0.95</v>
      </c>
      <c r="AG104" s="15" t="s">
        <v>1362</v>
      </c>
    </row>
    <row r="105" spans="1:33" outlineLevel="1" x14ac:dyDescent="0.25">
      <c r="A105" s="118">
        <v>2006</v>
      </c>
      <c r="B105" s="119" t="s">
        <v>79</v>
      </c>
      <c r="C105" s="120" t="s">
        <v>84</v>
      </c>
      <c r="D105" s="120" t="s">
        <v>1614</v>
      </c>
      <c r="E105" s="125" t="s">
        <v>117</v>
      </c>
      <c r="F105" s="123" t="s">
        <v>117</v>
      </c>
      <c r="G105" s="123" t="s">
        <v>1692</v>
      </c>
      <c r="H105" s="143" t="s">
        <v>1952</v>
      </c>
      <c r="I105" s="123" t="s">
        <v>1362</v>
      </c>
      <c r="J105" s="123" t="s">
        <v>1362</v>
      </c>
      <c r="K105" s="80" t="s">
        <v>1587</v>
      </c>
      <c r="L105" s="105"/>
      <c r="M105" s="78">
        <v>11</v>
      </c>
      <c r="N105" s="14" cm="1">
        <f t="array" ref="N105">IF(M105&lt;&gt;"",SUMPRODUCT($X105:$AG105,$X$24:$AG$24)/SUMPRODUCT(--($X105:$AG105&lt;&gt;""),$X$24:$AG$24),"")</f>
        <v>0</v>
      </c>
      <c r="O105" s="78"/>
      <c r="P105" s="14" t="str" cm="1">
        <f t="array" ref="P105">IF(O105&lt;&gt;"",SUMPRODUCT($X105:$AG105,$X$24:$AG$24)/SUMPRODUCT(--($X105:$AG105&lt;&gt;""),$X$24:$AG$24),"")</f>
        <v/>
      </c>
      <c r="Q105" s="78" t="s">
        <v>1362</v>
      </c>
      <c r="R105" s="14" t="str" cm="1">
        <f t="array" ref="R105">IF(Q105&lt;&gt;"",SUMPRODUCT($X105:$AG105,$X$24:$AG$24)/SUMPRODUCT(--($X105:$AG105&lt;&gt;""),$X$24:$AG$24),"")</f>
        <v/>
      </c>
      <c r="S105" s="78" t="s">
        <v>1362</v>
      </c>
      <c r="T105" s="14" t="str" cm="1">
        <f t="array" ref="T105">IF(S105&lt;&gt;"",SUMPRODUCT($X105:$AG105,$X$24:$AG$24)/SUMPRODUCT(--($X105:$AG105&lt;&gt;""),$X$24:$AG$24),"")</f>
        <v/>
      </c>
      <c r="U105" s="78" t="s">
        <v>1362</v>
      </c>
      <c r="V105" s="14" t="str" cm="1">
        <f t="array" ref="V105">IF(U105&lt;&gt;"",SUMPRODUCT($X105:$AG105,$X$24:$AG$24)/SUMPRODUCT(--($X105:$AG105&lt;&gt;""),$X$24:$AG$24),"")</f>
        <v/>
      </c>
      <c r="W105" s="12">
        <v>100</v>
      </c>
      <c r="X105" s="15">
        <v>0</v>
      </c>
      <c r="Y105" s="15">
        <v>0</v>
      </c>
      <c r="Z105" s="15">
        <v>0</v>
      </c>
      <c r="AA105" s="15">
        <v>0</v>
      </c>
      <c r="AB105" s="15">
        <v>0</v>
      </c>
      <c r="AC105" s="15">
        <v>0</v>
      </c>
      <c r="AD105" s="15">
        <v>0</v>
      </c>
      <c r="AE105" s="15">
        <v>0</v>
      </c>
      <c r="AF105" s="15">
        <v>0</v>
      </c>
      <c r="AG105" s="15">
        <v>0</v>
      </c>
    </row>
    <row r="106" spans="1:33" outlineLevel="1" x14ac:dyDescent="0.25">
      <c r="A106" s="118">
        <v>143</v>
      </c>
      <c r="B106" s="119" t="s">
        <v>79</v>
      </c>
      <c r="C106" s="120" t="s">
        <v>84</v>
      </c>
      <c r="D106" s="120" t="s">
        <v>1614</v>
      </c>
      <c r="E106" s="125" t="s">
        <v>118</v>
      </c>
      <c r="F106" s="123" t="s">
        <v>21</v>
      </c>
      <c r="G106" s="123" t="s">
        <v>1692</v>
      </c>
      <c r="H106" s="143" t="s">
        <v>1952</v>
      </c>
      <c r="I106" s="123" t="s">
        <v>1750</v>
      </c>
      <c r="J106" s="123" t="s">
        <v>1362</v>
      </c>
      <c r="K106" s="80">
        <v>1</v>
      </c>
      <c r="L106" s="105"/>
      <c r="M106" s="78">
        <v>11</v>
      </c>
      <c r="N106" s="14" cm="1">
        <f t="array" ref="N106">IF(M106&lt;&gt;"",SUMPRODUCT($X106:$AG106,$X$24:$AG$24)/SUMPRODUCT(--($X106:$AG106&lt;&gt;""),$X$24:$AG$24),"")</f>
        <v>0.95279503105590058</v>
      </c>
      <c r="O106" s="78"/>
      <c r="P106" s="14" t="str" cm="1">
        <f t="array" ref="P106">IF(O106&lt;&gt;"",SUMPRODUCT($X106:$AG106,$X$24:$AG$24)/SUMPRODUCT(--($X106:$AG106&lt;&gt;""),$X$24:$AG$24),"")</f>
        <v/>
      </c>
      <c r="Q106" s="78" t="s">
        <v>1362</v>
      </c>
      <c r="R106" s="14" t="str" cm="1">
        <f t="array" ref="R106">IF(Q106&lt;&gt;"",SUMPRODUCT($X106:$AG106,$X$24:$AG$24)/SUMPRODUCT(--($X106:$AG106&lt;&gt;""),$X$24:$AG$24),"")</f>
        <v/>
      </c>
      <c r="S106" s="78" t="s">
        <v>1362</v>
      </c>
      <c r="T106" s="14" t="str" cm="1">
        <f t="array" ref="T106">IF(S106&lt;&gt;"",SUMPRODUCT($X106:$AG106,$X$24:$AG$24)/SUMPRODUCT(--($X106:$AG106&lt;&gt;""),$X$24:$AG$24),"")</f>
        <v/>
      </c>
      <c r="U106" s="78" t="s">
        <v>1362</v>
      </c>
      <c r="V106" s="14" t="str" cm="1">
        <f t="array" ref="V106">IF(U106&lt;&gt;"",SUMPRODUCT($X106:$AG106,$X$24:$AG$24)/SUMPRODUCT(--($X106:$AG106&lt;&gt;""),$X$24:$AG$24),"")</f>
        <v/>
      </c>
      <c r="W106" s="12">
        <v>100</v>
      </c>
      <c r="X106" s="15">
        <v>1</v>
      </c>
      <c r="Y106" s="15">
        <v>1</v>
      </c>
      <c r="Z106" s="15">
        <v>1</v>
      </c>
      <c r="AA106" s="15">
        <v>0.95</v>
      </c>
      <c r="AB106" s="15">
        <v>0.95</v>
      </c>
      <c r="AC106" s="15">
        <v>0.9</v>
      </c>
      <c r="AD106" s="15">
        <v>0.9</v>
      </c>
      <c r="AE106" s="15">
        <v>0.9</v>
      </c>
      <c r="AF106" s="15">
        <v>0.95</v>
      </c>
      <c r="AG106" s="15" t="s">
        <v>1362</v>
      </c>
    </row>
    <row r="107" spans="1:33" outlineLevel="1" x14ac:dyDescent="0.25">
      <c r="A107" s="118">
        <v>2007</v>
      </c>
      <c r="B107" s="119" t="s">
        <v>79</v>
      </c>
      <c r="C107" s="120" t="s">
        <v>84</v>
      </c>
      <c r="D107" s="120" t="s">
        <v>1614</v>
      </c>
      <c r="E107" s="125" t="s">
        <v>118</v>
      </c>
      <c r="F107" s="123" t="s">
        <v>118</v>
      </c>
      <c r="G107" s="123" t="s">
        <v>1692</v>
      </c>
      <c r="H107" s="143" t="s">
        <v>1952</v>
      </c>
      <c r="I107" s="123" t="s">
        <v>1362</v>
      </c>
      <c r="J107" s="123" t="s">
        <v>1362</v>
      </c>
      <c r="K107" s="80" t="s">
        <v>1587</v>
      </c>
      <c r="L107" s="105"/>
      <c r="M107" s="78">
        <v>11</v>
      </c>
      <c r="N107" s="14" cm="1">
        <f t="array" ref="N107">IF(M107&lt;&gt;"",SUMPRODUCT($X107:$AG107,$X$24:$AG$24)/SUMPRODUCT(--($X107:$AG107&lt;&gt;""),$X$24:$AG$24),"")</f>
        <v>0</v>
      </c>
      <c r="O107" s="78"/>
      <c r="P107" s="14" t="str" cm="1">
        <f t="array" ref="P107">IF(O107&lt;&gt;"",SUMPRODUCT($X107:$AG107,$X$24:$AG$24)/SUMPRODUCT(--($X107:$AG107&lt;&gt;""),$X$24:$AG$24),"")</f>
        <v/>
      </c>
      <c r="Q107" s="78" t="s">
        <v>1362</v>
      </c>
      <c r="R107" s="14" t="str" cm="1">
        <f t="array" ref="R107">IF(Q107&lt;&gt;"",SUMPRODUCT($X107:$AG107,$X$24:$AG$24)/SUMPRODUCT(--($X107:$AG107&lt;&gt;""),$X$24:$AG$24),"")</f>
        <v/>
      </c>
      <c r="S107" s="78" t="s">
        <v>1362</v>
      </c>
      <c r="T107" s="14" t="str" cm="1">
        <f t="array" ref="T107">IF(S107&lt;&gt;"",SUMPRODUCT($X107:$AG107,$X$24:$AG$24)/SUMPRODUCT(--($X107:$AG107&lt;&gt;""),$X$24:$AG$24),"")</f>
        <v/>
      </c>
      <c r="U107" s="78" t="s">
        <v>1362</v>
      </c>
      <c r="V107" s="14" t="str" cm="1">
        <f t="array" ref="V107">IF(U107&lt;&gt;"",SUMPRODUCT($X107:$AG107,$X$24:$AG$24)/SUMPRODUCT(--($X107:$AG107&lt;&gt;""),$X$24:$AG$24),"")</f>
        <v/>
      </c>
      <c r="W107" s="12">
        <v>100</v>
      </c>
      <c r="X107" s="15">
        <v>0</v>
      </c>
      <c r="Y107" s="15">
        <v>0</v>
      </c>
      <c r="Z107" s="15">
        <v>0</v>
      </c>
      <c r="AA107" s="15">
        <v>0</v>
      </c>
      <c r="AB107" s="15">
        <v>0</v>
      </c>
      <c r="AC107" s="15">
        <v>0</v>
      </c>
      <c r="AD107" s="15">
        <v>0</v>
      </c>
      <c r="AE107" s="15">
        <v>0</v>
      </c>
      <c r="AF107" s="15">
        <v>0</v>
      </c>
      <c r="AG107" s="15">
        <v>0</v>
      </c>
    </row>
    <row r="108" spans="1:33" outlineLevel="1" x14ac:dyDescent="0.25">
      <c r="A108" s="118">
        <v>144</v>
      </c>
      <c r="B108" s="119" t="s">
        <v>79</v>
      </c>
      <c r="C108" s="120" t="s">
        <v>84</v>
      </c>
      <c r="D108" s="120" t="s">
        <v>1614</v>
      </c>
      <c r="E108" s="125" t="s">
        <v>119</v>
      </c>
      <c r="F108" s="123" t="s">
        <v>21</v>
      </c>
      <c r="G108" s="123" t="s">
        <v>1362</v>
      </c>
      <c r="H108" s="143" t="s">
        <v>1952</v>
      </c>
      <c r="I108" s="123" t="s">
        <v>1751</v>
      </c>
      <c r="J108" s="123" t="s">
        <v>1362</v>
      </c>
      <c r="K108" s="80">
        <v>1</v>
      </c>
      <c r="L108" s="105"/>
      <c r="M108" s="78">
        <v>11</v>
      </c>
      <c r="N108" s="14" cm="1">
        <f t="array" ref="N108">IF(M108&lt;&gt;"",SUMPRODUCT($X108:$AG108,$X$24:$AG$24)/SUMPRODUCT(--($X108:$AG108&lt;&gt;""),$X$24:$AG$24),"")</f>
        <v>6.2111801242236017E-2</v>
      </c>
      <c r="O108" s="78"/>
      <c r="P108" s="14" t="str" cm="1">
        <f t="array" ref="P108">IF(O108&lt;&gt;"",SUMPRODUCT($X108:$AG108,$X$24:$AG$24)/SUMPRODUCT(--($X108:$AG108&lt;&gt;""),$X$24:$AG$24),"")</f>
        <v/>
      </c>
      <c r="Q108" s="78" t="s">
        <v>1362</v>
      </c>
      <c r="R108" s="14" t="str" cm="1">
        <f t="array" ref="R108">IF(Q108&lt;&gt;"",SUMPRODUCT($X108:$AG108,$X$24:$AG$24)/SUMPRODUCT(--($X108:$AG108&lt;&gt;""),$X$24:$AG$24),"")</f>
        <v/>
      </c>
      <c r="S108" s="78" t="s">
        <v>1362</v>
      </c>
      <c r="T108" s="14" t="str" cm="1">
        <f t="array" ref="T108">IF(S108&lt;&gt;"",SUMPRODUCT($X108:$AG108,$X$24:$AG$24)/SUMPRODUCT(--($X108:$AG108&lt;&gt;""),$X$24:$AG$24),"")</f>
        <v/>
      </c>
      <c r="U108" s="78" t="s">
        <v>1362</v>
      </c>
      <c r="V108" s="14" t="str" cm="1">
        <f t="array" ref="V108">IF(U108&lt;&gt;"",SUMPRODUCT($X108:$AG108,$X$24:$AG$24)/SUMPRODUCT(--($X108:$AG108&lt;&gt;""),$X$24:$AG$24),"")</f>
        <v/>
      </c>
      <c r="W108" s="12">
        <v>100</v>
      </c>
      <c r="X108" s="15">
        <v>1</v>
      </c>
      <c r="Y108" s="15">
        <v>0</v>
      </c>
      <c r="Z108" s="15">
        <v>0</v>
      </c>
      <c r="AA108" s="15">
        <v>0</v>
      </c>
      <c r="AB108" s="15">
        <v>0</v>
      </c>
      <c r="AC108" s="15">
        <v>0</v>
      </c>
      <c r="AD108" s="15">
        <v>0</v>
      </c>
      <c r="AE108" s="15">
        <v>0</v>
      </c>
      <c r="AF108" s="15">
        <v>0</v>
      </c>
      <c r="AG108" s="15" t="s">
        <v>1362</v>
      </c>
    </row>
    <row r="109" spans="1:33" outlineLevel="1" x14ac:dyDescent="0.25">
      <c r="A109" s="118">
        <v>2008</v>
      </c>
      <c r="B109" s="119" t="s">
        <v>79</v>
      </c>
      <c r="C109" s="120" t="s">
        <v>84</v>
      </c>
      <c r="D109" s="120" t="s">
        <v>1614</v>
      </c>
      <c r="E109" s="125" t="s">
        <v>119</v>
      </c>
      <c r="F109" s="123" t="s">
        <v>119</v>
      </c>
      <c r="G109" s="123"/>
      <c r="H109" s="143" t="s">
        <v>1952</v>
      </c>
      <c r="I109" s="123" t="s">
        <v>1362</v>
      </c>
      <c r="J109" s="123" t="s">
        <v>1362</v>
      </c>
      <c r="K109" s="80" t="s">
        <v>1587</v>
      </c>
      <c r="L109" s="105"/>
      <c r="M109" s="78">
        <v>11</v>
      </c>
      <c r="N109" s="14" cm="1">
        <f t="array" ref="N109">IF(M109&lt;&gt;"",SUMPRODUCT($X109:$AG109,$X$24:$AG$24)/SUMPRODUCT(--($X109:$AG109&lt;&gt;""),$X$24:$AG$24),"")</f>
        <v>0</v>
      </c>
      <c r="O109" s="78"/>
      <c r="P109" s="14" t="str" cm="1">
        <f t="array" ref="P109">IF(O109&lt;&gt;"",SUMPRODUCT($X109:$AG109,$X$24:$AG$24)/SUMPRODUCT(--($X109:$AG109&lt;&gt;""),$X$24:$AG$24),"")</f>
        <v/>
      </c>
      <c r="Q109" s="78" t="s">
        <v>1362</v>
      </c>
      <c r="R109" s="14" t="str" cm="1">
        <f t="array" ref="R109">IF(Q109&lt;&gt;"",SUMPRODUCT($X109:$AG109,$X$24:$AG$24)/SUMPRODUCT(--($X109:$AG109&lt;&gt;""),$X$24:$AG$24),"")</f>
        <v/>
      </c>
      <c r="S109" s="78" t="s">
        <v>1362</v>
      </c>
      <c r="T109" s="14" t="str" cm="1">
        <f t="array" ref="T109">IF(S109&lt;&gt;"",SUMPRODUCT($X109:$AG109,$X$24:$AG$24)/SUMPRODUCT(--($X109:$AG109&lt;&gt;""),$X$24:$AG$24),"")</f>
        <v/>
      </c>
      <c r="U109" s="78" t="s">
        <v>1362</v>
      </c>
      <c r="V109" s="14" t="str" cm="1">
        <f t="array" ref="V109">IF(U109&lt;&gt;"",SUMPRODUCT($X109:$AG109,$X$24:$AG$24)/SUMPRODUCT(--($X109:$AG109&lt;&gt;""),$X$24:$AG$24),"")</f>
        <v/>
      </c>
      <c r="W109" s="12">
        <v>100</v>
      </c>
      <c r="X109" s="15">
        <v>0</v>
      </c>
      <c r="Y109" s="15">
        <v>0</v>
      </c>
      <c r="Z109" s="15">
        <v>0</v>
      </c>
      <c r="AA109" s="15">
        <v>0</v>
      </c>
      <c r="AB109" s="15">
        <v>0</v>
      </c>
      <c r="AC109" s="15">
        <v>0</v>
      </c>
      <c r="AD109" s="15">
        <v>0</v>
      </c>
      <c r="AE109" s="15">
        <v>0</v>
      </c>
      <c r="AF109" s="15">
        <v>0</v>
      </c>
      <c r="AG109" s="15">
        <v>0</v>
      </c>
    </row>
    <row r="110" spans="1:33" outlineLevel="1" x14ac:dyDescent="0.25">
      <c r="A110" s="118">
        <v>145</v>
      </c>
      <c r="B110" s="119" t="s">
        <v>79</v>
      </c>
      <c r="C110" s="120" t="s">
        <v>84</v>
      </c>
      <c r="D110" s="120" t="s">
        <v>1614</v>
      </c>
      <c r="E110" s="125" t="s">
        <v>120</v>
      </c>
      <c r="F110" s="123" t="s">
        <v>21</v>
      </c>
      <c r="G110" s="123" t="s">
        <v>1362</v>
      </c>
      <c r="H110" s="143" t="s">
        <v>1952</v>
      </c>
      <c r="I110" s="123" t="s">
        <v>1751</v>
      </c>
      <c r="J110" s="123" t="s">
        <v>1362</v>
      </c>
      <c r="K110" s="80">
        <v>1</v>
      </c>
      <c r="L110" s="105"/>
      <c r="M110" s="78">
        <v>11</v>
      </c>
      <c r="N110" s="14" cm="1">
        <f t="array" ref="N110">IF(M110&lt;&gt;"",SUMPRODUCT($X110:$AG110,$X$24:$AG$24)/SUMPRODUCT(--($X110:$AG110&lt;&gt;""),$X$24:$AG$24),"")</f>
        <v>6.2111801242236017E-2</v>
      </c>
      <c r="O110" s="78"/>
      <c r="P110" s="14" t="str" cm="1">
        <f t="array" ref="P110">IF(O110&lt;&gt;"",SUMPRODUCT($X110:$AG110,$X$24:$AG$24)/SUMPRODUCT(--($X110:$AG110&lt;&gt;""),$X$24:$AG$24),"")</f>
        <v/>
      </c>
      <c r="Q110" s="78" t="s">
        <v>1362</v>
      </c>
      <c r="R110" s="14" t="str" cm="1">
        <f t="array" ref="R110">IF(Q110&lt;&gt;"",SUMPRODUCT($X110:$AG110,$X$24:$AG$24)/SUMPRODUCT(--($X110:$AG110&lt;&gt;""),$X$24:$AG$24),"")</f>
        <v/>
      </c>
      <c r="S110" s="78" t="s">
        <v>1362</v>
      </c>
      <c r="T110" s="14" t="str" cm="1">
        <f t="array" ref="T110">IF(S110&lt;&gt;"",SUMPRODUCT($X110:$AG110,$X$24:$AG$24)/SUMPRODUCT(--($X110:$AG110&lt;&gt;""),$X$24:$AG$24),"")</f>
        <v/>
      </c>
      <c r="U110" s="78" t="s">
        <v>1362</v>
      </c>
      <c r="V110" s="14" t="str" cm="1">
        <f t="array" ref="V110">IF(U110&lt;&gt;"",SUMPRODUCT($X110:$AG110,$X$24:$AG$24)/SUMPRODUCT(--($X110:$AG110&lt;&gt;""),$X$24:$AG$24),"")</f>
        <v/>
      </c>
      <c r="W110" s="12">
        <v>100</v>
      </c>
      <c r="X110" s="15">
        <v>1</v>
      </c>
      <c r="Y110" s="15">
        <v>0</v>
      </c>
      <c r="Z110" s="15">
        <v>0</v>
      </c>
      <c r="AA110" s="15">
        <v>0</v>
      </c>
      <c r="AB110" s="15">
        <v>0</v>
      </c>
      <c r="AC110" s="15">
        <v>0</v>
      </c>
      <c r="AD110" s="15">
        <v>0</v>
      </c>
      <c r="AE110" s="15">
        <v>0</v>
      </c>
      <c r="AF110" s="15">
        <v>0</v>
      </c>
      <c r="AG110" s="15" t="s">
        <v>1362</v>
      </c>
    </row>
    <row r="111" spans="1:33" outlineLevel="1" x14ac:dyDescent="0.25">
      <c r="A111" s="118">
        <v>2009</v>
      </c>
      <c r="B111" s="119" t="s">
        <v>79</v>
      </c>
      <c r="C111" s="120" t="s">
        <v>84</v>
      </c>
      <c r="D111" s="120" t="s">
        <v>1614</v>
      </c>
      <c r="E111" s="125" t="s">
        <v>120</v>
      </c>
      <c r="F111" s="123" t="s">
        <v>120</v>
      </c>
      <c r="G111" s="123"/>
      <c r="H111" s="143" t="s">
        <v>1952</v>
      </c>
      <c r="I111" s="123" t="s">
        <v>1362</v>
      </c>
      <c r="J111" s="123" t="s">
        <v>1362</v>
      </c>
      <c r="K111" s="80" t="s">
        <v>1587</v>
      </c>
      <c r="L111" s="105"/>
      <c r="M111" s="78">
        <v>11</v>
      </c>
      <c r="N111" s="14" cm="1">
        <f t="array" ref="N111">IF(M111&lt;&gt;"",SUMPRODUCT($X111:$AG111,$X$24:$AG$24)/SUMPRODUCT(--($X111:$AG111&lt;&gt;""),$X$24:$AG$24),"")</f>
        <v>0</v>
      </c>
      <c r="O111" s="78"/>
      <c r="P111" s="14" t="str" cm="1">
        <f t="array" ref="P111">IF(O111&lt;&gt;"",SUMPRODUCT($X111:$AG111,$X$24:$AG$24)/SUMPRODUCT(--($X111:$AG111&lt;&gt;""),$X$24:$AG$24),"")</f>
        <v/>
      </c>
      <c r="Q111" s="78" t="s">
        <v>1362</v>
      </c>
      <c r="R111" s="14" t="str" cm="1">
        <f t="array" ref="R111">IF(Q111&lt;&gt;"",SUMPRODUCT($X111:$AG111,$X$24:$AG$24)/SUMPRODUCT(--($X111:$AG111&lt;&gt;""),$X$24:$AG$24),"")</f>
        <v/>
      </c>
      <c r="S111" s="78" t="s">
        <v>1362</v>
      </c>
      <c r="T111" s="14" t="str" cm="1">
        <f t="array" ref="T111">IF(S111&lt;&gt;"",SUMPRODUCT($X111:$AG111,$X$24:$AG$24)/SUMPRODUCT(--($X111:$AG111&lt;&gt;""),$X$24:$AG$24),"")</f>
        <v/>
      </c>
      <c r="U111" s="78" t="s">
        <v>1362</v>
      </c>
      <c r="V111" s="14" t="str" cm="1">
        <f t="array" ref="V111">IF(U111&lt;&gt;"",SUMPRODUCT($X111:$AG111,$X$24:$AG$24)/SUMPRODUCT(--($X111:$AG111&lt;&gt;""),$X$24:$AG$24),"")</f>
        <v/>
      </c>
      <c r="W111" s="12">
        <v>100</v>
      </c>
      <c r="X111" s="15">
        <v>0</v>
      </c>
      <c r="Y111" s="15">
        <v>0</v>
      </c>
      <c r="Z111" s="15">
        <v>0</v>
      </c>
      <c r="AA111" s="15">
        <v>0</v>
      </c>
      <c r="AB111" s="15">
        <v>0</v>
      </c>
      <c r="AC111" s="15">
        <v>0</v>
      </c>
      <c r="AD111" s="15">
        <v>0</v>
      </c>
      <c r="AE111" s="15">
        <v>0</v>
      </c>
      <c r="AF111" s="15">
        <v>0</v>
      </c>
      <c r="AG111" s="15">
        <v>0</v>
      </c>
    </row>
    <row r="112" spans="1:33" outlineLevel="1" x14ac:dyDescent="0.25">
      <c r="A112" s="118">
        <v>146</v>
      </c>
      <c r="B112" s="119" t="s">
        <v>79</v>
      </c>
      <c r="C112" s="120" t="s">
        <v>84</v>
      </c>
      <c r="D112" s="120" t="s">
        <v>1614</v>
      </c>
      <c r="E112" s="125" t="s">
        <v>121</v>
      </c>
      <c r="F112" s="123" t="s">
        <v>21</v>
      </c>
      <c r="G112" s="123" t="s">
        <v>1362</v>
      </c>
      <c r="H112" s="143" t="s">
        <v>1952</v>
      </c>
      <c r="I112" s="123" t="s">
        <v>1751</v>
      </c>
      <c r="J112" s="123" t="s">
        <v>1362</v>
      </c>
      <c r="K112" s="80">
        <v>1</v>
      </c>
      <c r="L112" s="105"/>
      <c r="M112" s="78">
        <v>11</v>
      </c>
      <c r="N112" s="14" cm="1">
        <f t="array" ref="N112">IF(M112&lt;&gt;"",SUMPRODUCT($X112:$AG112,$X$24:$AG$24)/SUMPRODUCT(--($X112:$AG112&lt;&gt;""),$X$24:$AG$24),"")</f>
        <v>6.2111801242236017E-2</v>
      </c>
      <c r="O112" s="78"/>
      <c r="P112" s="14" t="str" cm="1">
        <f t="array" ref="P112">IF(O112&lt;&gt;"",SUMPRODUCT($X112:$AG112,$X$24:$AG$24)/SUMPRODUCT(--($X112:$AG112&lt;&gt;""),$X$24:$AG$24),"")</f>
        <v/>
      </c>
      <c r="Q112" s="78" t="s">
        <v>1362</v>
      </c>
      <c r="R112" s="14" t="str" cm="1">
        <f t="array" ref="R112">IF(Q112&lt;&gt;"",SUMPRODUCT($X112:$AG112,$X$24:$AG$24)/SUMPRODUCT(--($X112:$AG112&lt;&gt;""),$X$24:$AG$24),"")</f>
        <v/>
      </c>
      <c r="S112" s="78" t="s">
        <v>1362</v>
      </c>
      <c r="T112" s="14" t="str" cm="1">
        <f t="array" ref="T112">IF(S112&lt;&gt;"",SUMPRODUCT($X112:$AG112,$X$24:$AG$24)/SUMPRODUCT(--($X112:$AG112&lt;&gt;""),$X$24:$AG$24),"")</f>
        <v/>
      </c>
      <c r="U112" s="78" t="s">
        <v>1362</v>
      </c>
      <c r="V112" s="14" t="str" cm="1">
        <f t="array" ref="V112">IF(U112&lt;&gt;"",SUMPRODUCT($X112:$AG112,$X$24:$AG$24)/SUMPRODUCT(--($X112:$AG112&lt;&gt;""),$X$24:$AG$24),"")</f>
        <v/>
      </c>
      <c r="W112" s="12">
        <v>100</v>
      </c>
      <c r="X112" s="15">
        <v>1</v>
      </c>
      <c r="Y112" s="15">
        <v>0</v>
      </c>
      <c r="Z112" s="15">
        <v>0</v>
      </c>
      <c r="AA112" s="15">
        <v>0</v>
      </c>
      <c r="AB112" s="15">
        <v>0</v>
      </c>
      <c r="AC112" s="15">
        <v>0</v>
      </c>
      <c r="AD112" s="15">
        <v>0</v>
      </c>
      <c r="AE112" s="15">
        <v>0</v>
      </c>
      <c r="AF112" s="15">
        <v>0</v>
      </c>
      <c r="AG112" s="15" t="s">
        <v>1362</v>
      </c>
    </row>
    <row r="113" spans="1:33" outlineLevel="1" x14ac:dyDescent="0.25">
      <c r="A113" s="118">
        <v>2010</v>
      </c>
      <c r="B113" s="119" t="s">
        <v>79</v>
      </c>
      <c r="C113" s="120" t="s">
        <v>84</v>
      </c>
      <c r="D113" s="120" t="s">
        <v>1614</v>
      </c>
      <c r="E113" s="125" t="s">
        <v>121</v>
      </c>
      <c r="F113" s="123" t="s">
        <v>121</v>
      </c>
      <c r="G113" s="123"/>
      <c r="H113" s="143" t="s">
        <v>1952</v>
      </c>
      <c r="I113" s="123" t="s">
        <v>1362</v>
      </c>
      <c r="J113" s="123" t="s">
        <v>1362</v>
      </c>
      <c r="K113" s="80" t="s">
        <v>1587</v>
      </c>
      <c r="L113" s="105"/>
      <c r="M113" s="78">
        <v>11</v>
      </c>
      <c r="N113" s="14" cm="1">
        <f t="array" ref="N113">IF(M113&lt;&gt;"",SUMPRODUCT($X113:$AG113,$X$24:$AG$24)/SUMPRODUCT(--($X113:$AG113&lt;&gt;""),$X$24:$AG$24),"")</f>
        <v>0</v>
      </c>
      <c r="O113" s="78"/>
      <c r="P113" s="14" t="str" cm="1">
        <f t="array" ref="P113">IF(O113&lt;&gt;"",SUMPRODUCT($X113:$AG113,$X$24:$AG$24)/SUMPRODUCT(--($X113:$AG113&lt;&gt;""),$X$24:$AG$24),"")</f>
        <v/>
      </c>
      <c r="Q113" s="78" t="s">
        <v>1362</v>
      </c>
      <c r="R113" s="14" t="str" cm="1">
        <f t="array" ref="R113">IF(Q113&lt;&gt;"",SUMPRODUCT($X113:$AG113,$X$24:$AG$24)/SUMPRODUCT(--($X113:$AG113&lt;&gt;""),$X$24:$AG$24),"")</f>
        <v/>
      </c>
      <c r="S113" s="78" t="s">
        <v>1362</v>
      </c>
      <c r="T113" s="14" t="str" cm="1">
        <f t="array" ref="T113">IF(S113&lt;&gt;"",SUMPRODUCT($X113:$AG113,$X$24:$AG$24)/SUMPRODUCT(--($X113:$AG113&lt;&gt;""),$X$24:$AG$24),"")</f>
        <v/>
      </c>
      <c r="U113" s="78" t="s">
        <v>1362</v>
      </c>
      <c r="V113" s="14" t="str" cm="1">
        <f t="array" ref="V113">IF(U113&lt;&gt;"",SUMPRODUCT($X113:$AG113,$X$24:$AG$24)/SUMPRODUCT(--($X113:$AG113&lt;&gt;""),$X$24:$AG$24),"")</f>
        <v/>
      </c>
      <c r="W113" s="12">
        <v>100</v>
      </c>
      <c r="X113" s="15">
        <v>0</v>
      </c>
      <c r="Y113" s="15">
        <v>0</v>
      </c>
      <c r="Z113" s="15">
        <v>0</v>
      </c>
      <c r="AA113" s="15">
        <v>0</v>
      </c>
      <c r="AB113" s="15">
        <v>0</v>
      </c>
      <c r="AC113" s="15">
        <v>0</v>
      </c>
      <c r="AD113" s="15">
        <v>0</v>
      </c>
      <c r="AE113" s="15">
        <v>0</v>
      </c>
      <c r="AF113" s="15">
        <v>0</v>
      </c>
      <c r="AG113" s="15">
        <v>0</v>
      </c>
    </row>
    <row r="114" spans="1:33" outlineLevel="1" x14ac:dyDescent="0.25">
      <c r="A114" s="118">
        <v>147</v>
      </c>
      <c r="B114" s="119" t="s">
        <v>79</v>
      </c>
      <c r="C114" s="120" t="s">
        <v>84</v>
      </c>
      <c r="D114" s="120" t="s">
        <v>1614</v>
      </c>
      <c r="E114" s="125" t="s">
        <v>122</v>
      </c>
      <c r="F114" s="123" t="s">
        <v>21</v>
      </c>
      <c r="G114" s="123" t="s">
        <v>1362</v>
      </c>
      <c r="H114" s="143" t="s">
        <v>1952</v>
      </c>
      <c r="I114" s="123" t="s">
        <v>1751</v>
      </c>
      <c r="J114" s="123" t="s">
        <v>1362</v>
      </c>
      <c r="K114" s="80">
        <v>1</v>
      </c>
      <c r="L114" s="105"/>
      <c r="M114" s="78">
        <v>11</v>
      </c>
      <c r="N114" s="14" cm="1">
        <f t="array" ref="N114">IF(M114&lt;&gt;"",SUMPRODUCT($X114:$AG114,$X$24:$AG$24)/SUMPRODUCT(--($X114:$AG114&lt;&gt;""),$X$24:$AG$24),"")</f>
        <v>6.2111801242236017E-2</v>
      </c>
      <c r="O114" s="78"/>
      <c r="P114" s="14" t="str" cm="1">
        <f t="array" ref="P114">IF(O114&lt;&gt;"",SUMPRODUCT($X114:$AG114,$X$24:$AG$24)/SUMPRODUCT(--($X114:$AG114&lt;&gt;""),$X$24:$AG$24),"")</f>
        <v/>
      </c>
      <c r="Q114" s="78" t="s">
        <v>1362</v>
      </c>
      <c r="R114" s="14" t="str" cm="1">
        <f t="array" ref="R114">IF(Q114&lt;&gt;"",SUMPRODUCT($X114:$AG114,$X$24:$AG$24)/SUMPRODUCT(--($X114:$AG114&lt;&gt;""),$X$24:$AG$24),"")</f>
        <v/>
      </c>
      <c r="S114" s="78" t="s">
        <v>1362</v>
      </c>
      <c r="T114" s="14" t="str" cm="1">
        <f t="array" ref="T114">IF(S114&lt;&gt;"",SUMPRODUCT($X114:$AG114,$X$24:$AG$24)/SUMPRODUCT(--($X114:$AG114&lt;&gt;""),$X$24:$AG$24),"")</f>
        <v/>
      </c>
      <c r="U114" s="78" t="s">
        <v>1362</v>
      </c>
      <c r="V114" s="14" t="str" cm="1">
        <f t="array" ref="V114">IF(U114&lt;&gt;"",SUMPRODUCT($X114:$AG114,$X$24:$AG$24)/SUMPRODUCT(--($X114:$AG114&lt;&gt;""),$X$24:$AG$24),"")</f>
        <v/>
      </c>
      <c r="W114" s="12">
        <v>100</v>
      </c>
      <c r="X114" s="15">
        <v>1</v>
      </c>
      <c r="Y114" s="15">
        <v>0</v>
      </c>
      <c r="Z114" s="15">
        <v>0</v>
      </c>
      <c r="AA114" s="15">
        <v>0</v>
      </c>
      <c r="AB114" s="15">
        <v>0</v>
      </c>
      <c r="AC114" s="15">
        <v>0</v>
      </c>
      <c r="AD114" s="15">
        <v>0</v>
      </c>
      <c r="AE114" s="15">
        <v>0</v>
      </c>
      <c r="AF114" s="15">
        <v>0</v>
      </c>
      <c r="AG114" s="15" t="s">
        <v>1362</v>
      </c>
    </row>
    <row r="115" spans="1:33" outlineLevel="1" x14ac:dyDescent="0.25">
      <c r="A115" s="118">
        <v>2011</v>
      </c>
      <c r="B115" s="119" t="s">
        <v>79</v>
      </c>
      <c r="C115" s="120" t="s">
        <v>84</v>
      </c>
      <c r="D115" s="120" t="s">
        <v>1614</v>
      </c>
      <c r="E115" s="125" t="s">
        <v>122</v>
      </c>
      <c r="F115" s="123" t="s">
        <v>122</v>
      </c>
      <c r="G115" s="123"/>
      <c r="H115" s="143" t="s">
        <v>1952</v>
      </c>
      <c r="I115" s="123" t="s">
        <v>1362</v>
      </c>
      <c r="J115" s="123" t="s">
        <v>1362</v>
      </c>
      <c r="K115" s="80" t="s">
        <v>1587</v>
      </c>
      <c r="L115" s="105"/>
      <c r="M115" s="78">
        <v>11</v>
      </c>
      <c r="N115" s="14" cm="1">
        <f t="array" ref="N115">IF(M115&lt;&gt;"",SUMPRODUCT($X115:$AG115,$X$24:$AG$24)/SUMPRODUCT(--($X115:$AG115&lt;&gt;""),$X$24:$AG$24),"")</f>
        <v>0</v>
      </c>
      <c r="O115" s="78"/>
      <c r="P115" s="14" t="str" cm="1">
        <f t="array" ref="P115">IF(O115&lt;&gt;"",SUMPRODUCT($X115:$AG115,$X$24:$AG$24)/SUMPRODUCT(--($X115:$AG115&lt;&gt;""),$X$24:$AG$24),"")</f>
        <v/>
      </c>
      <c r="Q115" s="78" t="s">
        <v>1362</v>
      </c>
      <c r="R115" s="14" t="str" cm="1">
        <f t="array" ref="R115">IF(Q115&lt;&gt;"",SUMPRODUCT($X115:$AG115,$X$24:$AG$24)/SUMPRODUCT(--($X115:$AG115&lt;&gt;""),$X$24:$AG$24),"")</f>
        <v/>
      </c>
      <c r="S115" s="78" t="s">
        <v>1362</v>
      </c>
      <c r="T115" s="14" t="str" cm="1">
        <f t="array" ref="T115">IF(S115&lt;&gt;"",SUMPRODUCT($X115:$AG115,$X$24:$AG$24)/SUMPRODUCT(--($X115:$AG115&lt;&gt;""),$X$24:$AG$24),"")</f>
        <v/>
      </c>
      <c r="U115" s="78" t="s">
        <v>1362</v>
      </c>
      <c r="V115" s="14" t="str" cm="1">
        <f t="array" ref="V115">IF(U115&lt;&gt;"",SUMPRODUCT($X115:$AG115,$X$24:$AG$24)/SUMPRODUCT(--($X115:$AG115&lt;&gt;""),$X$24:$AG$24),"")</f>
        <v/>
      </c>
      <c r="W115" s="12">
        <v>100</v>
      </c>
      <c r="X115" s="15">
        <v>0</v>
      </c>
      <c r="Y115" s="15">
        <v>0</v>
      </c>
      <c r="Z115" s="15">
        <v>0</v>
      </c>
      <c r="AA115" s="15">
        <v>0</v>
      </c>
      <c r="AB115" s="15">
        <v>0</v>
      </c>
      <c r="AC115" s="15">
        <v>0</v>
      </c>
      <c r="AD115" s="15">
        <v>0</v>
      </c>
      <c r="AE115" s="15">
        <v>0</v>
      </c>
      <c r="AF115" s="15">
        <v>0</v>
      </c>
      <c r="AG115" s="15">
        <v>0</v>
      </c>
    </row>
    <row r="116" spans="1:33" outlineLevel="1" x14ac:dyDescent="0.25">
      <c r="A116" s="118">
        <v>148</v>
      </c>
      <c r="B116" s="119" t="s">
        <v>79</v>
      </c>
      <c r="C116" s="120" t="s">
        <v>84</v>
      </c>
      <c r="D116" s="120" t="s">
        <v>1614</v>
      </c>
      <c r="E116" s="125" t="s">
        <v>123</v>
      </c>
      <c r="F116" s="123" t="s">
        <v>21</v>
      </c>
      <c r="G116" s="123"/>
      <c r="H116" s="143" t="s">
        <v>1952</v>
      </c>
      <c r="I116" s="123" t="s">
        <v>1801</v>
      </c>
      <c r="J116" s="123">
        <v>0</v>
      </c>
      <c r="K116" s="80">
        <v>1</v>
      </c>
      <c r="L116" s="105"/>
      <c r="M116" s="78">
        <v>11</v>
      </c>
      <c r="N116" s="14" cm="1">
        <f t="array" ref="N116">IF(M116&lt;&gt;"",SUMPRODUCT($X116:$AG116,$X$24:$AG$24)/SUMPRODUCT(--($X116:$AG116&lt;&gt;""),$X$24:$AG$24),"")</f>
        <v>6.2111801242236017E-2</v>
      </c>
      <c r="O116" s="78"/>
      <c r="P116" s="14" t="str" cm="1">
        <f t="array" ref="P116">IF(O116&lt;&gt;"",SUMPRODUCT($X116:$AG116,$X$24:$AG$24)/SUMPRODUCT(--($X116:$AG116&lt;&gt;""),$X$24:$AG$24),"")</f>
        <v/>
      </c>
      <c r="Q116" s="78" t="s">
        <v>1362</v>
      </c>
      <c r="R116" s="14" t="str" cm="1">
        <f t="array" ref="R116">IF(Q116&lt;&gt;"",SUMPRODUCT($X116:$AG116,$X$24:$AG$24)/SUMPRODUCT(--($X116:$AG116&lt;&gt;""),$X$24:$AG$24),"")</f>
        <v/>
      </c>
      <c r="S116" s="78" t="s">
        <v>1362</v>
      </c>
      <c r="T116" s="14" t="str" cm="1">
        <f t="array" ref="T116">IF(S116&lt;&gt;"",SUMPRODUCT($X116:$AG116,$X$24:$AG$24)/SUMPRODUCT(--($X116:$AG116&lt;&gt;""),$X$24:$AG$24),"")</f>
        <v/>
      </c>
      <c r="U116" s="78" t="s">
        <v>1362</v>
      </c>
      <c r="V116" s="14" t="str" cm="1">
        <f t="array" ref="V116">IF(U116&lt;&gt;"",SUMPRODUCT($X116:$AG116,$X$24:$AG$24)/SUMPRODUCT(--($X116:$AG116&lt;&gt;""),$X$24:$AG$24),"")</f>
        <v/>
      </c>
      <c r="W116" s="12">
        <v>100</v>
      </c>
      <c r="X116" s="15">
        <v>1</v>
      </c>
      <c r="Y116" s="15">
        <v>0</v>
      </c>
      <c r="Z116" s="15">
        <v>0</v>
      </c>
      <c r="AA116" s="15">
        <v>0</v>
      </c>
      <c r="AB116" s="15">
        <v>0</v>
      </c>
      <c r="AC116" s="15">
        <v>0</v>
      </c>
      <c r="AD116" s="15">
        <v>0</v>
      </c>
      <c r="AE116" s="15">
        <v>0</v>
      </c>
      <c r="AF116" s="15">
        <v>0</v>
      </c>
      <c r="AG116" s="15" t="s">
        <v>1362</v>
      </c>
    </row>
    <row r="117" spans="1:33" outlineLevel="1" x14ac:dyDescent="0.25">
      <c r="A117" s="118">
        <v>2012</v>
      </c>
      <c r="B117" s="119" t="s">
        <v>79</v>
      </c>
      <c r="C117" s="120" t="s">
        <v>84</v>
      </c>
      <c r="D117" s="120" t="s">
        <v>1614</v>
      </c>
      <c r="E117" s="125" t="s">
        <v>123</v>
      </c>
      <c r="F117" s="123" t="s">
        <v>123</v>
      </c>
      <c r="G117" s="123"/>
      <c r="H117" s="143" t="s">
        <v>1952</v>
      </c>
      <c r="I117" s="123" t="s">
        <v>1362</v>
      </c>
      <c r="J117" s="123" t="s">
        <v>1362</v>
      </c>
      <c r="K117" s="80" t="s">
        <v>1587</v>
      </c>
      <c r="L117" s="105"/>
      <c r="M117" s="78">
        <v>11</v>
      </c>
      <c r="N117" s="14" cm="1">
        <f t="array" ref="N117">IF(M117&lt;&gt;"",SUMPRODUCT($X117:$AG117,$X$24:$AG$24)/SUMPRODUCT(--($X117:$AG117&lt;&gt;""),$X$24:$AG$24),"")</f>
        <v>0</v>
      </c>
      <c r="O117" s="78"/>
      <c r="P117" s="14" t="str" cm="1">
        <f t="array" ref="P117">IF(O117&lt;&gt;"",SUMPRODUCT($X117:$AG117,$X$24:$AG$24)/SUMPRODUCT(--($X117:$AG117&lt;&gt;""),$X$24:$AG$24),"")</f>
        <v/>
      </c>
      <c r="Q117" s="78" t="s">
        <v>1362</v>
      </c>
      <c r="R117" s="14" t="str" cm="1">
        <f t="array" ref="R117">IF(Q117&lt;&gt;"",SUMPRODUCT($X117:$AG117,$X$24:$AG$24)/SUMPRODUCT(--($X117:$AG117&lt;&gt;""),$X$24:$AG$24),"")</f>
        <v/>
      </c>
      <c r="S117" s="78" t="s">
        <v>1362</v>
      </c>
      <c r="T117" s="14" t="str" cm="1">
        <f t="array" ref="T117">IF(S117&lt;&gt;"",SUMPRODUCT($X117:$AG117,$X$24:$AG$24)/SUMPRODUCT(--($X117:$AG117&lt;&gt;""),$X$24:$AG$24),"")</f>
        <v/>
      </c>
      <c r="U117" s="78" t="s">
        <v>1362</v>
      </c>
      <c r="V117" s="14" t="str" cm="1">
        <f t="array" ref="V117">IF(U117&lt;&gt;"",SUMPRODUCT($X117:$AG117,$X$24:$AG$24)/SUMPRODUCT(--($X117:$AG117&lt;&gt;""),$X$24:$AG$24),"")</f>
        <v/>
      </c>
      <c r="W117" s="12">
        <v>100</v>
      </c>
      <c r="X117" s="15">
        <v>0</v>
      </c>
      <c r="Y117" s="15">
        <v>0</v>
      </c>
      <c r="Z117" s="15">
        <v>0</v>
      </c>
      <c r="AA117" s="15">
        <v>0</v>
      </c>
      <c r="AB117" s="15">
        <v>0</v>
      </c>
      <c r="AC117" s="15">
        <v>0</v>
      </c>
      <c r="AD117" s="15">
        <v>0</v>
      </c>
      <c r="AE117" s="15">
        <v>0</v>
      </c>
      <c r="AF117" s="15">
        <v>0</v>
      </c>
      <c r="AG117" s="15">
        <v>0</v>
      </c>
    </row>
    <row r="118" spans="1:33" outlineLevel="1" x14ac:dyDescent="0.25">
      <c r="A118" s="118">
        <v>149</v>
      </c>
      <c r="B118" s="119" t="s">
        <v>79</v>
      </c>
      <c r="C118" s="120" t="s">
        <v>84</v>
      </c>
      <c r="D118" s="120" t="s">
        <v>1614</v>
      </c>
      <c r="E118" s="125" t="s">
        <v>124</v>
      </c>
      <c r="F118" s="123" t="s">
        <v>21</v>
      </c>
      <c r="G118" s="123"/>
      <c r="H118" s="143" t="s">
        <v>1952</v>
      </c>
      <c r="I118" s="123" t="s">
        <v>1801</v>
      </c>
      <c r="J118" s="123" t="s">
        <v>1362</v>
      </c>
      <c r="K118" s="80">
        <v>1</v>
      </c>
      <c r="L118" s="105"/>
      <c r="M118" s="78">
        <v>11</v>
      </c>
      <c r="N118" s="14" cm="1">
        <f t="array" ref="N118">IF(M118&lt;&gt;"",SUMPRODUCT($X118:$AG118,$X$24:$AG$24)/SUMPRODUCT(--($X118:$AG118&lt;&gt;""),$X$24:$AG$24),"")</f>
        <v>6.2111801242236017E-2</v>
      </c>
      <c r="O118" s="78"/>
      <c r="P118" s="14" t="str" cm="1">
        <f t="array" ref="P118">IF(O118&lt;&gt;"",SUMPRODUCT($X118:$AG118,$X$24:$AG$24)/SUMPRODUCT(--($X118:$AG118&lt;&gt;""),$X$24:$AG$24),"")</f>
        <v/>
      </c>
      <c r="Q118" s="78" t="s">
        <v>1362</v>
      </c>
      <c r="R118" s="14" t="str" cm="1">
        <f t="array" ref="R118">IF(Q118&lt;&gt;"",SUMPRODUCT($X118:$AG118,$X$24:$AG$24)/SUMPRODUCT(--($X118:$AG118&lt;&gt;""),$X$24:$AG$24),"")</f>
        <v/>
      </c>
      <c r="S118" s="78" t="s">
        <v>1362</v>
      </c>
      <c r="T118" s="14" t="str" cm="1">
        <f t="array" ref="T118">IF(S118&lt;&gt;"",SUMPRODUCT($X118:$AG118,$X$24:$AG$24)/SUMPRODUCT(--($X118:$AG118&lt;&gt;""),$X$24:$AG$24),"")</f>
        <v/>
      </c>
      <c r="U118" s="78" t="s">
        <v>1362</v>
      </c>
      <c r="V118" s="14" t="str" cm="1">
        <f t="array" ref="V118">IF(U118&lt;&gt;"",SUMPRODUCT($X118:$AG118,$X$24:$AG$24)/SUMPRODUCT(--($X118:$AG118&lt;&gt;""),$X$24:$AG$24),"")</f>
        <v/>
      </c>
      <c r="W118" s="12">
        <v>100</v>
      </c>
      <c r="X118" s="15">
        <v>1</v>
      </c>
      <c r="Y118" s="15">
        <v>0</v>
      </c>
      <c r="Z118" s="15">
        <v>0</v>
      </c>
      <c r="AA118" s="15">
        <v>0</v>
      </c>
      <c r="AB118" s="15">
        <v>0</v>
      </c>
      <c r="AC118" s="15">
        <v>0</v>
      </c>
      <c r="AD118" s="15">
        <v>0</v>
      </c>
      <c r="AE118" s="15">
        <v>0</v>
      </c>
      <c r="AF118" s="15">
        <v>0</v>
      </c>
      <c r="AG118" s="15" t="s">
        <v>1362</v>
      </c>
    </row>
    <row r="119" spans="1:33" outlineLevel="1" x14ac:dyDescent="0.25">
      <c r="A119" s="118">
        <v>2013</v>
      </c>
      <c r="B119" s="119" t="s">
        <v>79</v>
      </c>
      <c r="C119" s="120" t="s">
        <v>84</v>
      </c>
      <c r="D119" s="120" t="s">
        <v>1614</v>
      </c>
      <c r="E119" s="125" t="s">
        <v>124</v>
      </c>
      <c r="F119" s="123" t="s">
        <v>123</v>
      </c>
      <c r="G119" s="123"/>
      <c r="H119" s="143" t="s">
        <v>1952</v>
      </c>
      <c r="I119" s="123" t="s">
        <v>1362</v>
      </c>
      <c r="J119" s="123" t="s">
        <v>1362</v>
      </c>
      <c r="K119" s="80" t="s">
        <v>1587</v>
      </c>
      <c r="L119" s="105"/>
      <c r="M119" s="78">
        <v>11</v>
      </c>
      <c r="N119" s="14" cm="1">
        <f t="array" ref="N119">IF(M119&lt;&gt;"",SUMPRODUCT($X119:$AG119,$X$24:$AG$24)/SUMPRODUCT(--($X119:$AG119&lt;&gt;""),$X$24:$AG$24),"")</f>
        <v>0</v>
      </c>
      <c r="O119" s="78"/>
      <c r="P119" s="14" t="str" cm="1">
        <f t="array" ref="P119">IF(O119&lt;&gt;"",SUMPRODUCT($X119:$AG119,$X$24:$AG$24)/SUMPRODUCT(--($X119:$AG119&lt;&gt;""),$X$24:$AG$24),"")</f>
        <v/>
      </c>
      <c r="Q119" s="78" t="s">
        <v>1362</v>
      </c>
      <c r="R119" s="14" t="str" cm="1">
        <f t="array" ref="R119">IF(Q119&lt;&gt;"",SUMPRODUCT($X119:$AG119,$X$24:$AG$24)/SUMPRODUCT(--($X119:$AG119&lt;&gt;""),$X$24:$AG$24),"")</f>
        <v/>
      </c>
      <c r="S119" s="78" t="s">
        <v>1362</v>
      </c>
      <c r="T119" s="14" t="str" cm="1">
        <f t="array" ref="T119">IF(S119&lt;&gt;"",SUMPRODUCT($X119:$AG119,$X$24:$AG$24)/SUMPRODUCT(--($X119:$AG119&lt;&gt;""),$X$24:$AG$24),"")</f>
        <v/>
      </c>
      <c r="U119" s="78" t="s">
        <v>1362</v>
      </c>
      <c r="V119" s="14" t="str" cm="1">
        <f t="array" ref="V119">IF(U119&lt;&gt;"",SUMPRODUCT($X119:$AG119,$X$24:$AG$24)/SUMPRODUCT(--($X119:$AG119&lt;&gt;""),$X$24:$AG$24),"")</f>
        <v/>
      </c>
      <c r="W119" s="12">
        <v>100</v>
      </c>
      <c r="X119" s="15">
        <v>0</v>
      </c>
      <c r="Y119" s="15">
        <v>0</v>
      </c>
      <c r="Z119" s="15">
        <v>0</v>
      </c>
      <c r="AA119" s="15">
        <v>0</v>
      </c>
      <c r="AB119" s="15">
        <v>0</v>
      </c>
      <c r="AC119" s="15">
        <v>0</v>
      </c>
      <c r="AD119" s="15">
        <v>0</v>
      </c>
      <c r="AE119" s="15">
        <v>0</v>
      </c>
      <c r="AF119" s="15">
        <v>0</v>
      </c>
      <c r="AG119" s="15">
        <v>0</v>
      </c>
    </row>
    <row r="120" spans="1:33" outlineLevel="1" x14ac:dyDescent="0.25">
      <c r="A120" s="118">
        <v>150</v>
      </c>
      <c r="B120" s="119" t="s">
        <v>79</v>
      </c>
      <c r="C120" s="120" t="s">
        <v>84</v>
      </c>
      <c r="D120" s="120" t="s">
        <v>1614</v>
      </c>
      <c r="E120" s="125" t="s">
        <v>125</v>
      </c>
      <c r="F120" s="123" t="s">
        <v>21</v>
      </c>
      <c r="G120" s="123"/>
      <c r="H120" s="143" t="s">
        <v>1952</v>
      </c>
      <c r="I120" s="123" t="s">
        <v>1801</v>
      </c>
      <c r="J120" s="123" t="s">
        <v>1362</v>
      </c>
      <c r="K120" s="80">
        <v>1</v>
      </c>
      <c r="L120" s="105"/>
      <c r="M120" s="78">
        <v>11</v>
      </c>
      <c r="N120" s="14" cm="1">
        <f t="array" ref="N120">IF(M120&lt;&gt;"",SUMPRODUCT($X120:$AG120,$X$24:$AG$24)/SUMPRODUCT(--($X120:$AG120&lt;&gt;""),$X$24:$AG$24),"")</f>
        <v>6.2111801242236017E-2</v>
      </c>
      <c r="O120" s="78"/>
      <c r="P120" s="14" t="str" cm="1">
        <f t="array" ref="P120">IF(O120&lt;&gt;"",SUMPRODUCT($X120:$AG120,$X$24:$AG$24)/SUMPRODUCT(--($X120:$AG120&lt;&gt;""),$X$24:$AG$24),"")</f>
        <v/>
      </c>
      <c r="Q120" s="78" t="s">
        <v>1362</v>
      </c>
      <c r="R120" s="14" t="str" cm="1">
        <f t="array" ref="R120">IF(Q120&lt;&gt;"",SUMPRODUCT($X120:$AG120,$X$24:$AG$24)/SUMPRODUCT(--($X120:$AG120&lt;&gt;""),$X$24:$AG$24),"")</f>
        <v/>
      </c>
      <c r="S120" s="78" t="s">
        <v>1362</v>
      </c>
      <c r="T120" s="14" t="str" cm="1">
        <f t="array" ref="T120">IF(S120&lt;&gt;"",SUMPRODUCT($X120:$AG120,$X$24:$AG$24)/SUMPRODUCT(--($X120:$AG120&lt;&gt;""),$X$24:$AG$24),"")</f>
        <v/>
      </c>
      <c r="U120" s="78" t="s">
        <v>1362</v>
      </c>
      <c r="V120" s="14" t="str" cm="1">
        <f t="array" ref="V120">IF(U120&lt;&gt;"",SUMPRODUCT($X120:$AG120,$X$24:$AG$24)/SUMPRODUCT(--($X120:$AG120&lt;&gt;""),$X$24:$AG$24),"")</f>
        <v/>
      </c>
      <c r="W120" s="12">
        <v>100</v>
      </c>
      <c r="X120" s="15">
        <v>1</v>
      </c>
      <c r="Y120" s="15">
        <v>0</v>
      </c>
      <c r="Z120" s="15">
        <v>0</v>
      </c>
      <c r="AA120" s="15">
        <v>0</v>
      </c>
      <c r="AB120" s="15">
        <v>0</v>
      </c>
      <c r="AC120" s="15">
        <v>0</v>
      </c>
      <c r="AD120" s="15">
        <v>0</v>
      </c>
      <c r="AE120" s="15">
        <v>0</v>
      </c>
      <c r="AF120" s="15">
        <v>0</v>
      </c>
      <c r="AG120" s="15" t="s">
        <v>1362</v>
      </c>
    </row>
    <row r="121" spans="1:33" outlineLevel="1" x14ac:dyDescent="0.25">
      <c r="A121" s="118">
        <v>2014</v>
      </c>
      <c r="B121" s="119" t="s">
        <v>79</v>
      </c>
      <c r="C121" s="120" t="s">
        <v>84</v>
      </c>
      <c r="D121" s="120" t="s">
        <v>1614</v>
      </c>
      <c r="E121" s="125" t="s">
        <v>125</v>
      </c>
      <c r="F121" s="123" t="s">
        <v>125</v>
      </c>
      <c r="G121" s="123"/>
      <c r="H121" s="143" t="s">
        <v>1952</v>
      </c>
      <c r="I121" s="123" t="s">
        <v>1362</v>
      </c>
      <c r="J121" s="123" t="s">
        <v>1362</v>
      </c>
      <c r="K121" s="80" t="s">
        <v>1587</v>
      </c>
      <c r="L121" s="105"/>
      <c r="M121" s="78">
        <v>11</v>
      </c>
      <c r="N121" s="14" cm="1">
        <f t="array" ref="N121">IF(M121&lt;&gt;"",SUMPRODUCT($X121:$AG121,$X$24:$AG$24)/SUMPRODUCT(--($X121:$AG121&lt;&gt;""),$X$24:$AG$24),"")</f>
        <v>0</v>
      </c>
      <c r="O121" s="78"/>
      <c r="P121" s="14" t="str" cm="1">
        <f t="array" ref="P121">IF(O121&lt;&gt;"",SUMPRODUCT($X121:$AG121,$X$24:$AG$24)/SUMPRODUCT(--($X121:$AG121&lt;&gt;""),$X$24:$AG$24),"")</f>
        <v/>
      </c>
      <c r="Q121" s="78" t="s">
        <v>1362</v>
      </c>
      <c r="R121" s="14" t="str" cm="1">
        <f t="array" ref="R121">IF(Q121&lt;&gt;"",SUMPRODUCT($X121:$AG121,$X$24:$AG$24)/SUMPRODUCT(--($X121:$AG121&lt;&gt;""),$X$24:$AG$24),"")</f>
        <v/>
      </c>
      <c r="S121" s="78" t="s">
        <v>1362</v>
      </c>
      <c r="T121" s="14" t="str" cm="1">
        <f t="array" ref="T121">IF(S121&lt;&gt;"",SUMPRODUCT($X121:$AG121,$X$24:$AG$24)/SUMPRODUCT(--($X121:$AG121&lt;&gt;""),$X$24:$AG$24),"")</f>
        <v/>
      </c>
      <c r="U121" s="78" t="s">
        <v>1362</v>
      </c>
      <c r="V121" s="14" t="str" cm="1">
        <f t="array" ref="V121">IF(U121&lt;&gt;"",SUMPRODUCT($X121:$AG121,$X$24:$AG$24)/SUMPRODUCT(--($X121:$AG121&lt;&gt;""),$X$24:$AG$24),"")</f>
        <v/>
      </c>
      <c r="W121" s="12">
        <v>100</v>
      </c>
      <c r="X121" s="15">
        <v>0</v>
      </c>
      <c r="Y121" s="15">
        <v>0</v>
      </c>
      <c r="Z121" s="15">
        <v>0</v>
      </c>
      <c r="AA121" s="15">
        <v>0</v>
      </c>
      <c r="AB121" s="15">
        <v>0</v>
      </c>
      <c r="AC121" s="15">
        <v>0</v>
      </c>
      <c r="AD121" s="15">
        <v>0</v>
      </c>
      <c r="AE121" s="15">
        <v>0</v>
      </c>
      <c r="AF121" s="15">
        <v>0</v>
      </c>
      <c r="AG121" s="15">
        <v>0</v>
      </c>
    </row>
    <row r="122" spans="1:33" outlineLevel="1" x14ac:dyDescent="0.25">
      <c r="A122" s="118">
        <v>151</v>
      </c>
      <c r="B122" s="119" t="s">
        <v>79</v>
      </c>
      <c r="C122" s="120" t="s">
        <v>84</v>
      </c>
      <c r="D122" s="120" t="s">
        <v>1614</v>
      </c>
      <c r="E122" s="125" t="s">
        <v>126</v>
      </c>
      <c r="F122" s="123" t="s">
        <v>21</v>
      </c>
      <c r="G122" s="123"/>
      <c r="H122" s="143" t="s">
        <v>1952</v>
      </c>
      <c r="I122" s="123" t="s">
        <v>1362</v>
      </c>
      <c r="J122" s="123" t="s">
        <v>1362</v>
      </c>
      <c r="K122" s="80">
        <v>1</v>
      </c>
      <c r="L122" s="105"/>
      <c r="M122" s="78">
        <v>11</v>
      </c>
      <c r="N122" s="14" cm="1">
        <f t="array" ref="N122">IF(M122&lt;&gt;"",SUMPRODUCT($X122:$AG122,$X$24:$AG$24)/SUMPRODUCT(--($X122:$AG122&lt;&gt;""),$X$24:$AG$24),"")</f>
        <v>0</v>
      </c>
      <c r="O122" s="78"/>
      <c r="P122" s="14" t="str" cm="1">
        <f t="array" ref="P122">IF(O122&lt;&gt;"",SUMPRODUCT($X122:$AG122,$X$24:$AG$24)/SUMPRODUCT(--($X122:$AG122&lt;&gt;""),$X$24:$AG$24),"")</f>
        <v/>
      </c>
      <c r="Q122" s="78" t="s">
        <v>1362</v>
      </c>
      <c r="R122" s="14" t="str" cm="1">
        <f t="array" ref="R122">IF(Q122&lt;&gt;"",SUMPRODUCT($X122:$AG122,$X$24:$AG$24)/SUMPRODUCT(--($X122:$AG122&lt;&gt;""),$X$24:$AG$24),"")</f>
        <v/>
      </c>
      <c r="S122" s="78" t="s">
        <v>1362</v>
      </c>
      <c r="T122" s="14" t="str" cm="1">
        <f t="array" ref="T122">IF(S122&lt;&gt;"",SUMPRODUCT($X122:$AG122,$X$24:$AG$24)/SUMPRODUCT(--($X122:$AG122&lt;&gt;""),$X$24:$AG$24),"")</f>
        <v/>
      </c>
      <c r="U122" s="78" t="s">
        <v>1362</v>
      </c>
      <c r="V122" s="14" t="str" cm="1">
        <f t="array" ref="V122">IF(U122&lt;&gt;"",SUMPRODUCT($X122:$AG122,$X$24:$AG$24)/SUMPRODUCT(--($X122:$AG122&lt;&gt;""),$X$24:$AG$24),"")</f>
        <v/>
      </c>
      <c r="W122" s="12">
        <v>100</v>
      </c>
      <c r="X122" s="15">
        <v>0</v>
      </c>
      <c r="Y122" s="15">
        <v>0</v>
      </c>
      <c r="Z122" s="15">
        <v>0</v>
      </c>
      <c r="AA122" s="15">
        <v>0</v>
      </c>
      <c r="AB122" s="15">
        <v>0</v>
      </c>
      <c r="AC122" s="15">
        <v>0</v>
      </c>
      <c r="AD122" s="15">
        <v>0</v>
      </c>
      <c r="AE122" s="15">
        <v>0</v>
      </c>
      <c r="AF122" s="15">
        <v>0</v>
      </c>
      <c r="AG122" s="15" t="s">
        <v>1362</v>
      </c>
    </row>
    <row r="123" spans="1:33" outlineLevel="1" x14ac:dyDescent="0.25">
      <c r="A123" s="118">
        <v>2015</v>
      </c>
      <c r="B123" s="119" t="s">
        <v>79</v>
      </c>
      <c r="C123" s="120" t="s">
        <v>84</v>
      </c>
      <c r="D123" s="120" t="s">
        <v>1614</v>
      </c>
      <c r="E123" s="125" t="s">
        <v>126</v>
      </c>
      <c r="F123" s="123" t="s">
        <v>126</v>
      </c>
      <c r="G123" s="123"/>
      <c r="H123" s="143" t="s">
        <v>1952</v>
      </c>
      <c r="I123" s="123" t="s">
        <v>1362</v>
      </c>
      <c r="J123" s="123" t="s">
        <v>1362</v>
      </c>
      <c r="K123" s="80" t="s">
        <v>1587</v>
      </c>
      <c r="L123" s="105"/>
      <c r="M123" s="78">
        <v>11</v>
      </c>
      <c r="N123" s="14" cm="1">
        <f t="array" ref="N123">IF(M123&lt;&gt;"",SUMPRODUCT($X123:$AG123,$X$24:$AG$24)/SUMPRODUCT(--($X123:$AG123&lt;&gt;""),$X$24:$AG$24),"")</f>
        <v>0</v>
      </c>
      <c r="O123" s="78"/>
      <c r="P123" s="14" t="str" cm="1">
        <f t="array" ref="P123">IF(O123&lt;&gt;"",SUMPRODUCT($X123:$AG123,$X$24:$AG$24)/SUMPRODUCT(--($X123:$AG123&lt;&gt;""),$X$24:$AG$24),"")</f>
        <v/>
      </c>
      <c r="Q123" s="78" t="s">
        <v>1362</v>
      </c>
      <c r="R123" s="14" t="str" cm="1">
        <f t="array" ref="R123">IF(Q123&lt;&gt;"",SUMPRODUCT($X123:$AG123,$X$24:$AG$24)/SUMPRODUCT(--($X123:$AG123&lt;&gt;""),$X$24:$AG$24),"")</f>
        <v/>
      </c>
      <c r="S123" s="78" t="s">
        <v>1362</v>
      </c>
      <c r="T123" s="14" t="str" cm="1">
        <f t="array" ref="T123">IF(S123&lt;&gt;"",SUMPRODUCT($X123:$AG123,$X$24:$AG$24)/SUMPRODUCT(--($X123:$AG123&lt;&gt;""),$X$24:$AG$24),"")</f>
        <v/>
      </c>
      <c r="U123" s="78" t="s">
        <v>1362</v>
      </c>
      <c r="V123" s="14" t="str" cm="1">
        <f t="array" ref="V123">IF(U123&lt;&gt;"",SUMPRODUCT($X123:$AG123,$X$24:$AG$24)/SUMPRODUCT(--($X123:$AG123&lt;&gt;""),$X$24:$AG$24),"")</f>
        <v/>
      </c>
      <c r="W123" s="12">
        <v>100</v>
      </c>
      <c r="X123" s="15">
        <v>0</v>
      </c>
      <c r="Y123" s="15">
        <v>0</v>
      </c>
      <c r="Z123" s="15">
        <v>0</v>
      </c>
      <c r="AA123" s="15">
        <v>0</v>
      </c>
      <c r="AB123" s="15">
        <v>0</v>
      </c>
      <c r="AC123" s="15">
        <v>0</v>
      </c>
      <c r="AD123" s="15">
        <v>0</v>
      </c>
      <c r="AE123" s="15">
        <v>0</v>
      </c>
      <c r="AF123" s="15">
        <v>0</v>
      </c>
      <c r="AG123" s="15">
        <v>0</v>
      </c>
    </row>
    <row r="124" spans="1:33" outlineLevel="1" x14ac:dyDescent="0.25">
      <c r="A124" s="118">
        <v>152</v>
      </c>
      <c r="B124" s="119" t="s">
        <v>79</v>
      </c>
      <c r="C124" s="120" t="s">
        <v>84</v>
      </c>
      <c r="D124" s="120" t="s">
        <v>1614</v>
      </c>
      <c r="E124" s="125" t="s">
        <v>127</v>
      </c>
      <c r="F124" s="123" t="s">
        <v>21</v>
      </c>
      <c r="G124" s="123"/>
      <c r="H124" s="143" t="s">
        <v>1952</v>
      </c>
      <c r="I124" s="123" t="s">
        <v>1362</v>
      </c>
      <c r="J124" s="123" t="s">
        <v>1362</v>
      </c>
      <c r="K124" s="80">
        <v>1</v>
      </c>
      <c r="L124" s="105"/>
      <c r="M124" s="78">
        <v>11</v>
      </c>
      <c r="N124" s="14" cm="1">
        <f t="array" ref="N124">IF(M124&lt;&gt;"",SUMPRODUCT($X124:$AG124,$X$24:$AG$24)/SUMPRODUCT(--($X124:$AG124&lt;&gt;""),$X$24:$AG$24),"")</f>
        <v>0</v>
      </c>
      <c r="O124" s="78"/>
      <c r="P124" s="14" t="str" cm="1">
        <f t="array" ref="P124">IF(O124&lt;&gt;"",SUMPRODUCT($X124:$AG124,$X$24:$AG$24)/SUMPRODUCT(--($X124:$AG124&lt;&gt;""),$X$24:$AG$24),"")</f>
        <v/>
      </c>
      <c r="Q124" s="78" t="s">
        <v>1362</v>
      </c>
      <c r="R124" s="14" t="str" cm="1">
        <f t="array" ref="R124">IF(Q124&lt;&gt;"",SUMPRODUCT($X124:$AG124,$X$24:$AG$24)/SUMPRODUCT(--($X124:$AG124&lt;&gt;""),$X$24:$AG$24),"")</f>
        <v/>
      </c>
      <c r="S124" s="78" t="s">
        <v>1362</v>
      </c>
      <c r="T124" s="14" t="str" cm="1">
        <f t="array" ref="T124">IF(S124&lt;&gt;"",SUMPRODUCT($X124:$AG124,$X$24:$AG$24)/SUMPRODUCT(--($X124:$AG124&lt;&gt;""),$X$24:$AG$24),"")</f>
        <v/>
      </c>
      <c r="U124" s="78" t="s">
        <v>1362</v>
      </c>
      <c r="V124" s="14" t="str" cm="1">
        <f t="array" ref="V124">IF(U124&lt;&gt;"",SUMPRODUCT($X124:$AG124,$X$24:$AG$24)/SUMPRODUCT(--($X124:$AG124&lt;&gt;""),$X$24:$AG$24),"")</f>
        <v/>
      </c>
      <c r="W124" s="12">
        <v>100</v>
      </c>
      <c r="X124" s="15">
        <v>0</v>
      </c>
      <c r="Y124" s="15">
        <v>0</v>
      </c>
      <c r="Z124" s="15">
        <v>0</v>
      </c>
      <c r="AA124" s="15">
        <v>0</v>
      </c>
      <c r="AB124" s="15">
        <v>0</v>
      </c>
      <c r="AC124" s="15">
        <v>0</v>
      </c>
      <c r="AD124" s="15">
        <v>0</v>
      </c>
      <c r="AE124" s="15">
        <v>0</v>
      </c>
      <c r="AF124" s="15">
        <v>0</v>
      </c>
      <c r="AG124" s="15" t="s">
        <v>1362</v>
      </c>
    </row>
    <row r="125" spans="1:33" outlineLevel="1" x14ac:dyDescent="0.25">
      <c r="A125" s="118">
        <v>2016</v>
      </c>
      <c r="B125" s="119" t="s">
        <v>79</v>
      </c>
      <c r="C125" s="120" t="s">
        <v>84</v>
      </c>
      <c r="D125" s="120" t="s">
        <v>1614</v>
      </c>
      <c r="E125" s="125" t="s">
        <v>127</v>
      </c>
      <c r="F125" s="123" t="s">
        <v>127</v>
      </c>
      <c r="G125" s="123"/>
      <c r="H125" s="143" t="s">
        <v>1952</v>
      </c>
      <c r="I125" s="123" t="s">
        <v>1362</v>
      </c>
      <c r="J125" s="123" t="s">
        <v>1362</v>
      </c>
      <c r="K125" s="80" t="s">
        <v>1587</v>
      </c>
      <c r="L125" s="105"/>
      <c r="M125" s="78">
        <v>11</v>
      </c>
      <c r="N125" s="14" cm="1">
        <f t="array" ref="N125">IF(M125&lt;&gt;"",SUMPRODUCT($X125:$AG125,$X$24:$AG$24)/SUMPRODUCT(--($X125:$AG125&lt;&gt;""),$X$24:$AG$24),"")</f>
        <v>0</v>
      </c>
      <c r="O125" s="78"/>
      <c r="P125" s="14" t="str" cm="1">
        <f t="array" ref="P125">IF(O125&lt;&gt;"",SUMPRODUCT($X125:$AG125,$X$24:$AG$24)/SUMPRODUCT(--($X125:$AG125&lt;&gt;""),$X$24:$AG$24),"")</f>
        <v/>
      </c>
      <c r="Q125" s="78" t="s">
        <v>1362</v>
      </c>
      <c r="R125" s="14" t="str" cm="1">
        <f t="array" ref="R125">IF(Q125&lt;&gt;"",SUMPRODUCT($X125:$AG125,$X$24:$AG$24)/SUMPRODUCT(--($X125:$AG125&lt;&gt;""),$X$24:$AG$24),"")</f>
        <v/>
      </c>
      <c r="S125" s="78" t="s">
        <v>1362</v>
      </c>
      <c r="T125" s="14" t="str" cm="1">
        <f t="array" ref="T125">IF(S125&lt;&gt;"",SUMPRODUCT($X125:$AG125,$X$24:$AG$24)/SUMPRODUCT(--($X125:$AG125&lt;&gt;""),$X$24:$AG$24),"")</f>
        <v/>
      </c>
      <c r="U125" s="78" t="s">
        <v>1362</v>
      </c>
      <c r="V125" s="14" t="str" cm="1">
        <f t="array" ref="V125">IF(U125&lt;&gt;"",SUMPRODUCT($X125:$AG125,$X$24:$AG$24)/SUMPRODUCT(--($X125:$AG125&lt;&gt;""),$X$24:$AG$24),"")</f>
        <v/>
      </c>
      <c r="W125" s="12">
        <v>100</v>
      </c>
      <c r="X125" s="15">
        <v>0</v>
      </c>
      <c r="Y125" s="15">
        <v>0</v>
      </c>
      <c r="Z125" s="15">
        <v>0</v>
      </c>
      <c r="AA125" s="15">
        <v>0</v>
      </c>
      <c r="AB125" s="15">
        <v>0</v>
      </c>
      <c r="AC125" s="15">
        <v>0</v>
      </c>
      <c r="AD125" s="15">
        <v>0</v>
      </c>
      <c r="AE125" s="15">
        <v>0</v>
      </c>
      <c r="AF125" s="15">
        <v>0</v>
      </c>
      <c r="AG125" s="15">
        <v>0</v>
      </c>
    </row>
    <row r="126" spans="1:33" outlineLevel="1" x14ac:dyDescent="0.25">
      <c r="A126" s="118">
        <v>153</v>
      </c>
      <c r="B126" s="119" t="s">
        <v>79</v>
      </c>
      <c r="C126" s="120" t="s">
        <v>84</v>
      </c>
      <c r="D126" s="120" t="s">
        <v>1614</v>
      </c>
      <c r="E126" s="125" t="s">
        <v>128</v>
      </c>
      <c r="F126" s="123" t="s">
        <v>21</v>
      </c>
      <c r="G126" s="123" t="s">
        <v>54</v>
      </c>
      <c r="H126" s="143" t="s">
        <v>1952</v>
      </c>
      <c r="I126" s="123" t="s">
        <v>1781</v>
      </c>
      <c r="J126" s="123" t="s">
        <v>1813</v>
      </c>
      <c r="K126" s="80">
        <v>1</v>
      </c>
      <c r="L126" s="105"/>
      <c r="M126" s="78">
        <v>11</v>
      </c>
      <c r="N126" s="14" cm="1">
        <f t="array" ref="N126">IF(M126&lt;&gt;"",SUMPRODUCT($X126:$AG126,$X$24:$AG$24)/SUMPRODUCT(--($X126:$AG126&lt;&gt;""),$X$24:$AG$24),"")</f>
        <v>0.6428571428571429</v>
      </c>
      <c r="O126" s="78"/>
      <c r="P126" s="14" t="str" cm="1">
        <f t="array" ref="P126">IF(O126&lt;&gt;"",SUMPRODUCT($X126:$AG126,$X$24:$AG$24)/SUMPRODUCT(--($X126:$AG126&lt;&gt;""),$X$24:$AG$24),"")</f>
        <v/>
      </c>
      <c r="Q126" s="78" t="s">
        <v>1362</v>
      </c>
      <c r="R126" s="14" t="str" cm="1">
        <f t="array" ref="R126">IF(Q126&lt;&gt;"",SUMPRODUCT($X126:$AG126,$X$24:$AG$24)/SUMPRODUCT(--($X126:$AG126&lt;&gt;""),$X$24:$AG$24),"")</f>
        <v/>
      </c>
      <c r="S126" s="78" t="s">
        <v>1362</v>
      </c>
      <c r="T126" s="14" t="str" cm="1">
        <f t="array" ref="T126">IF(S126&lt;&gt;"",SUMPRODUCT($X126:$AG126,$X$24:$AG$24)/SUMPRODUCT(--($X126:$AG126&lt;&gt;""),$X$24:$AG$24),"")</f>
        <v/>
      </c>
      <c r="U126" s="78" t="s">
        <v>1362</v>
      </c>
      <c r="V126" s="14" t="str" cm="1">
        <f t="array" ref="V126">IF(U126&lt;&gt;"",SUMPRODUCT($X126:$AG126,$X$24:$AG$24)/SUMPRODUCT(--($X126:$AG126&lt;&gt;""),$X$24:$AG$24),"")</f>
        <v/>
      </c>
      <c r="W126" s="12">
        <v>100</v>
      </c>
      <c r="X126" s="15">
        <v>1</v>
      </c>
      <c r="Y126" s="15">
        <v>1</v>
      </c>
      <c r="Z126" s="15">
        <v>1</v>
      </c>
      <c r="AA126" s="15">
        <v>1</v>
      </c>
      <c r="AB126" s="15">
        <v>1</v>
      </c>
      <c r="AC126" s="15" t="s">
        <v>1362</v>
      </c>
      <c r="AD126" s="15" t="s">
        <v>1362</v>
      </c>
      <c r="AE126" s="15" t="s">
        <v>1362</v>
      </c>
      <c r="AF126" s="15">
        <v>0</v>
      </c>
      <c r="AG126" s="15" t="s">
        <v>1362</v>
      </c>
    </row>
    <row r="127" spans="1:33" outlineLevel="1" x14ac:dyDescent="0.25">
      <c r="A127" s="118">
        <v>2017</v>
      </c>
      <c r="B127" s="119" t="s">
        <v>79</v>
      </c>
      <c r="C127" s="120" t="s">
        <v>84</v>
      </c>
      <c r="D127" s="120" t="s">
        <v>1614</v>
      </c>
      <c r="E127" s="125" t="s">
        <v>128</v>
      </c>
      <c r="F127" s="123" t="s">
        <v>128</v>
      </c>
      <c r="G127" s="123" t="s">
        <v>54</v>
      </c>
      <c r="H127" s="143" t="s">
        <v>1952</v>
      </c>
      <c r="I127" s="123" t="s">
        <v>1362</v>
      </c>
      <c r="J127" s="123" t="s">
        <v>1814</v>
      </c>
      <c r="K127" s="80" t="s">
        <v>1587</v>
      </c>
      <c r="L127" s="105"/>
      <c r="M127" s="78">
        <v>11</v>
      </c>
      <c r="N127" s="14" cm="1">
        <f t="array" ref="N127">IF(M127&lt;&gt;"",SUMPRODUCT($X127:$AG127,$X$24:$AG$24)/SUMPRODUCT(--($X127:$AG127&lt;&gt;""),$X$24:$AG$24),"")</f>
        <v>0.42157894736842105</v>
      </c>
      <c r="O127" s="78"/>
      <c r="P127" s="14" t="str" cm="1">
        <f t="array" ref="P127">IF(O127&lt;&gt;"",SUMPRODUCT($X127:$AG127,$X$24:$AG$24)/SUMPRODUCT(--($X127:$AG127&lt;&gt;""),$X$24:$AG$24),"")</f>
        <v/>
      </c>
      <c r="Q127" s="78" t="s">
        <v>1362</v>
      </c>
      <c r="R127" s="14" t="str" cm="1">
        <f t="array" ref="R127">IF(Q127&lt;&gt;"",SUMPRODUCT($X127:$AG127,$X$24:$AG$24)/SUMPRODUCT(--($X127:$AG127&lt;&gt;""),$X$24:$AG$24),"")</f>
        <v/>
      </c>
      <c r="S127" s="78" t="s">
        <v>1362</v>
      </c>
      <c r="T127" s="14" t="str" cm="1">
        <f t="array" ref="T127">IF(S127&lt;&gt;"",SUMPRODUCT($X127:$AG127,$X$24:$AG$24)/SUMPRODUCT(--($X127:$AG127&lt;&gt;""),$X$24:$AG$24),"")</f>
        <v/>
      </c>
      <c r="U127" s="78" t="s">
        <v>1362</v>
      </c>
      <c r="V127" s="14" t="str" cm="1">
        <f t="array" ref="V127">IF(U127&lt;&gt;"",SUMPRODUCT($X127:$AG127,$X$24:$AG$24)/SUMPRODUCT(--($X127:$AG127&lt;&gt;""),$X$24:$AG$24),"")</f>
        <v/>
      </c>
      <c r="W127" s="12">
        <v>100</v>
      </c>
      <c r="X127" s="15">
        <v>1</v>
      </c>
      <c r="Y127" s="15">
        <v>1</v>
      </c>
      <c r="Z127" s="15">
        <v>1</v>
      </c>
      <c r="AA127" s="15">
        <v>0.67</v>
      </c>
      <c r="AB127" s="15">
        <v>1</v>
      </c>
      <c r="AC127" s="15"/>
      <c r="AD127" s="15"/>
      <c r="AE127" s="15"/>
      <c r="AF127" s="15">
        <v>0</v>
      </c>
      <c r="AG127" s="15">
        <v>0</v>
      </c>
    </row>
    <row r="128" spans="1:33" outlineLevel="1" x14ac:dyDescent="0.25">
      <c r="A128" s="118">
        <v>154</v>
      </c>
      <c r="B128" s="119" t="s">
        <v>79</v>
      </c>
      <c r="C128" s="120" t="s">
        <v>84</v>
      </c>
      <c r="D128" s="120" t="s">
        <v>1614</v>
      </c>
      <c r="E128" s="125" t="s">
        <v>129</v>
      </c>
      <c r="F128" s="123" t="s">
        <v>21</v>
      </c>
      <c r="G128" s="123"/>
      <c r="H128" s="143" t="s">
        <v>1952</v>
      </c>
      <c r="I128" s="123" t="s">
        <v>1801</v>
      </c>
      <c r="J128" s="123" t="s">
        <v>1362</v>
      </c>
      <c r="K128" s="80">
        <v>1</v>
      </c>
      <c r="L128" s="105"/>
      <c r="M128" s="78">
        <v>11</v>
      </c>
      <c r="N128" s="14" cm="1">
        <f t="array" ref="N128">IF(M128&lt;&gt;"",SUMPRODUCT($X128:$AG128,$X$24:$AG$24)/SUMPRODUCT(--($X128:$AG128&lt;&gt;""),$X$24:$AG$24),"")</f>
        <v>6.2111801242236017E-2</v>
      </c>
      <c r="O128" s="78"/>
      <c r="P128" s="14" t="str" cm="1">
        <f t="array" ref="P128">IF(O128&lt;&gt;"",SUMPRODUCT($X128:$AG128,$X$24:$AG$24)/SUMPRODUCT(--($X128:$AG128&lt;&gt;""),$X$24:$AG$24),"")</f>
        <v/>
      </c>
      <c r="Q128" s="78" t="s">
        <v>1362</v>
      </c>
      <c r="R128" s="14" t="str" cm="1">
        <f t="array" ref="R128">IF(Q128&lt;&gt;"",SUMPRODUCT($X128:$AG128,$X$24:$AG$24)/SUMPRODUCT(--($X128:$AG128&lt;&gt;""),$X$24:$AG$24),"")</f>
        <v/>
      </c>
      <c r="S128" s="78" t="s">
        <v>1362</v>
      </c>
      <c r="T128" s="14" t="str" cm="1">
        <f t="array" ref="T128">IF(S128&lt;&gt;"",SUMPRODUCT($X128:$AG128,$X$24:$AG$24)/SUMPRODUCT(--($X128:$AG128&lt;&gt;""),$X$24:$AG$24),"")</f>
        <v/>
      </c>
      <c r="U128" s="78" t="s">
        <v>1362</v>
      </c>
      <c r="V128" s="14" t="str" cm="1">
        <f t="array" ref="V128">IF(U128&lt;&gt;"",SUMPRODUCT($X128:$AG128,$X$24:$AG$24)/SUMPRODUCT(--($X128:$AG128&lt;&gt;""),$X$24:$AG$24),"")</f>
        <v/>
      </c>
      <c r="W128" s="12">
        <v>100</v>
      </c>
      <c r="X128" s="15">
        <v>1</v>
      </c>
      <c r="Y128" s="15">
        <v>0</v>
      </c>
      <c r="Z128" s="15">
        <v>0</v>
      </c>
      <c r="AA128" s="15">
        <v>0</v>
      </c>
      <c r="AB128" s="15">
        <v>0</v>
      </c>
      <c r="AC128" s="15">
        <v>0</v>
      </c>
      <c r="AD128" s="15">
        <v>0</v>
      </c>
      <c r="AE128" s="15">
        <v>0</v>
      </c>
      <c r="AF128" s="15">
        <v>0</v>
      </c>
      <c r="AG128" s="15" t="s">
        <v>1362</v>
      </c>
    </row>
    <row r="129" spans="1:33" outlineLevel="1" x14ac:dyDescent="0.25">
      <c r="A129" s="118">
        <v>2018</v>
      </c>
      <c r="B129" s="119" t="s">
        <v>79</v>
      </c>
      <c r="C129" s="120" t="s">
        <v>84</v>
      </c>
      <c r="D129" s="120" t="s">
        <v>1614</v>
      </c>
      <c r="E129" s="125" t="s">
        <v>129</v>
      </c>
      <c r="F129" s="123" t="s">
        <v>129</v>
      </c>
      <c r="G129" s="123"/>
      <c r="H129" s="143" t="s">
        <v>1952</v>
      </c>
      <c r="I129" s="123" t="s">
        <v>1362</v>
      </c>
      <c r="J129" s="123" t="s">
        <v>1362</v>
      </c>
      <c r="K129" s="80" t="s">
        <v>1587</v>
      </c>
      <c r="L129" s="105"/>
      <c r="M129" s="78">
        <v>11</v>
      </c>
      <c r="N129" s="14" cm="1">
        <f t="array" ref="N129">IF(M129&lt;&gt;"",SUMPRODUCT($X129:$AG129,$X$24:$AG$24)/SUMPRODUCT(--($X129:$AG129&lt;&gt;""),$X$24:$AG$24),"")</f>
        <v>0</v>
      </c>
      <c r="O129" s="78"/>
      <c r="P129" s="14" t="str" cm="1">
        <f t="array" ref="P129">IF(O129&lt;&gt;"",SUMPRODUCT($X129:$AG129,$X$24:$AG$24)/SUMPRODUCT(--($X129:$AG129&lt;&gt;""),$X$24:$AG$24),"")</f>
        <v/>
      </c>
      <c r="Q129" s="78" t="s">
        <v>1362</v>
      </c>
      <c r="R129" s="14" t="str" cm="1">
        <f t="array" ref="R129">IF(Q129&lt;&gt;"",SUMPRODUCT($X129:$AG129,$X$24:$AG$24)/SUMPRODUCT(--($X129:$AG129&lt;&gt;""),$X$24:$AG$24),"")</f>
        <v/>
      </c>
      <c r="S129" s="78" t="s">
        <v>1362</v>
      </c>
      <c r="T129" s="14" t="str" cm="1">
        <f t="array" ref="T129">IF(S129&lt;&gt;"",SUMPRODUCT($X129:$AG129,$X$24:$AG$24)/SUMPRODUCT(--($X129:$AG129&lt;&gt;""),$X$24:$AG$24),"")</f>
        <v/>
      </c>
      <c r="U129" s="78" t="s">
        <v>1362</v>
      </c>
      <c r="V129" s="14" t="str" cm="1">
        <f t="array" ref="V129">IF(U129&lt;&gt;"",SUMPRODUCT($X129:$AG129,$X$24:$AG$24)/SUMPRODUCT(--($X129:$AG129&lt;&gt;""),$X$24:$AG$24),"")</f>
        <v/>
      </c>
      <c r="W129" s="12">
        <v>100</v>
      </c>
      <c r="X129" s="15">
        <v>0</v>
      </c>
      <c r="Y129" s="15">
        <v>0</v>
      </c>
      <c r="Z129" s="15">
        <v>0</v>
      </c>
      <c r="AA129" s="15">
        <v>0</v>
      </c>
      <c r="AB129" s="15">
        <v>0</v>
      </c>
      <c r="AC129" s="15">
        <v>0</v>
      </c>
      <c r="AD129" s="15">
        <v>0</v>
      </c>
      <c r="AE129" s="15">
        <v>0</v>
      </c>
      <c r="AF129" s="15">
        <v>0</v>
      </c>
      <c r="AG129" s="15">
        <v>0</v>
      </c>
    </row>
    <row r="130" spans="1:33" outlineLevel="1" x14ac:dyDescent="0.25">
      <c r="A130" s="118">
        <v>155</v>
      </c>
      <c r="B130" s="119" t="s">
        <v>79</v>
      </c>
      <c r="C130" s="120" t="s">
        <v>84</v>
      </c>
      <c r="D130" s="120" t="s">
        <v>1614</v>
      </c>
      <c r="E130" s="125" t="s">
        <v>130</v>
      </c>
      <c r="F130" s="123" t="s">
        <v>21</v>
      </c>
      <c r="G130" s="123"/>
      <c r="H130" s="143" t="s">
        <v>1952</v>
      </c>
      <c r="I130" s="123" t="s">
        <v>1801</v>
      </c>
      <c r="J130" s="123" t="s">
        <v>1362</v>
      </c>
      <c r="K130" s="80">
        <v>1</v>
      </c>
      <c r="L130" s="105"/>
      <c r="M130" s="78">
        <v>11</v>
      </c>
      <c r="N130" s="14" cm="1">
        <f t="array" ref="N130">IF(M130&lt;&gt;"",SUMPRODUCT($X130:$AG130,$X$24:$AG$24)/SUMPRODUCT(--($X130:$AG130&lt;&gt;""),$X$24:$AG$24),"")</f>
        <v>6.2111801242236017E-2</v>
      </c>
      <c r="O130" s="78"/>
      <c r="P130" s="14" t="str" cm="1">
        <f t="array" ref="P130">IF(O130&lt;&gt;"",SUMPRODUCT($X130:$AG130,$X$24:$AG$24)/SUMPRODUCT(--($X130:$AG130&lt;&gt;""),$X$24:$AG$24),"")</f>
        <v/>
      </c>
      <c r="Q130" s="78" t="s">
        <v>1362</v>
      </c>
      <c r="R130" s="14" t="str" cm="1">
        <f t="array" ref="R130">IF(Q130&lt;&gt;"",SUMPRODUCT($X130:$AG130,$X$24:$AG$24)/SUMPRODUCT(--($X130:$AG130&lt;&gt;""),$X$24:$AG$24),"")</f>
        <v/>
      </c>
      <c r="S130" s="78" t="s">
        <v>1362</v>
      </c>
      <c r="T130" s="14" t="str" cm="1">
        <f t="array" ref="T130">IF(S130&lt;&gt;"",SUMPRODUCT($X130:$AG130,$X$24:$AG$24)/SUMPRODUCT(--($X130:$AG130&lt;&gt;""),$X$24:$AG$24),"")</f>
        <v/>
      </c>
      <c r="U130" s="78" t="s">
        <v>1362</v>
      </c>
      <c r="V130" s="14" t="str" cm="1">
        <f t="array" ref="V130">IF(U130&lt;&gt;"",SUMPRODUCT($X130:$AG130,$X$24:$AG$24)/SUMPRODUCT(--($X130:$AG130&lt;&gt;""),$X$24:$AG$24),"")</f>
        <v/>
      </c>
      <c r="W130" s="12">
        <v>100</v>
      </c>
      <c r="X130" s="15">
        <v>1</v>
      </c>
      <c r="Y130" s="15">
        <v>0</v>
      </c>
      <c r="Z130" s="15">
        <v>0</v>
      </c>
      <c r="AA130" s="15">
        <v>0</v>
      </c>
      <c r="AB130" s="15">
        <v>0</v>
      </c>
      <c r="AC130" s="15">
        <v>0</v>
      </c>
      <c r="AD130" s="15">
        <v>0</v>
      </c>
      <c r="AE130" s="15">
        <v>0</v>
      </c>
      <c r="AF130" s="15">
        <v>0</v>
      </c>
      <c r="AG130" s="15" t="s">
        <v>1362</v>
      </c>
    </row>
    <row r="131" spans="1:33" outlineLevel="1" x14ac:dyDescent="0.25">
      <c r="A131" s="118">
        <v>2019</v>
      </c>
      <c r="B131" s="119" t="s">
        <v>79</v>
      </c>
      <c r="C131" s="120" t="s">
        <v>84</v>
      </c>
      <c r="D131" s="120" t="s">
        <v>1614</v>
      </c>
      <c r="E131" s="125" t="s">
        <v>130</v>
      </c>
      <c r="F131" s="123" t="s">
        <v>130</v>
      </c>
      <c r="G131" s="123"/>
      <c r="H131" s="143" t="s">
        <v>1952</v>
      </c>
      <c r="I131" s="123" t="s">
        <v>1362</v>
      </c>
      <c r="J131" s="123" t="s">
        <v>1362</v>
      </c>
      <c r="K131" s="80" t="s">
        <v>1587</v>
      </c>
      <c r="L131" s="105"/>
      <c r="M131" s="78">
        <v>11</v>
      </c>
      <c r="N131" s="14" cm="1">
        <f t="array" ref="N131">IF(M131&lt;&gt;"",SUMPRODUCT($X131:$AG131,$X$24:$AG$24)/SUMPRODUCT(--($X131:$AG131&lt;&gt;""),$X$24:$AG$24),"")</f>
        <v>0</v>
      </c>
      <c r="O131" s="78"/>
      <c r="P131" s="14" t="str" cm="1">
        <f t="array" ref="P131">IF(O131&lt;&gt;"",SUMPRODUCT($X131:$AG131,$X$24:$AG$24)/SUMPRODUCT(--($X131:$AG131&lt;&gt;""),$X$24:$AG$24),"")</f>
        <v/>
      </c>
      <c r="Q131" s="78" t="s">
        <v>1362</v>
      </c>
      <c r="R131" s="14" t="str" cm="1">
        <f t="array" ref="R131">IF(Q131&lt;&gt;"",SUMPRODUCT($X131:$AG131,$X$24:$AG$24)/SUMPRODUCT(--($X131:$AG131&lt;&gt;""),$X$24:$AG$24),"")</f>
        <v/>
      </c>
      <c r="S131" s="78" t="s">
        <v>1362</v>
      </c>
      <c r="T131" s="14" t="str" cm="1">
        <f t="array" ref="T131">IF(S131&lt;&gt;"",SUMPRODUCT($X131:$AG131,$X$24:$AG$24)/SUMPRODUCT(--($X131:$AG131&lt;&gt;""),$X$24:$AG$24),"")</f>
        <v/>
      </c>
      <c r="U131" s="78" t="s">
        <v>1362</v>
      </c>
      <c r="V131" s="14" t="str" cm="1">
        <f t="array" ref="V131">IF(U131&lt;&gt;"",SUMPRODUCT($X131:$AG131,$X$24:$AG$24)/SUMPRODUCT(--($X131:$AG131&lt;&gt;""),$X$24:$AG$24),"")</f>
        <v/>
      </c>
      <c r="W131" s="12">
        <v>100</v>
      </c>
      <c r="X131" s="15">
        <v>0</v>
      </c>
      <c r="Y131" s="15">
        <v>0</v>
      </c>
      <c r="Z131" s="15">
        <v>0</v>
      </c>
      <c r="AA131" s="15">
        <v>0</v>
      </c>
      <c r="AB131" s="15">
        <v>0</v>
      </c>
      <c r="AC131" s="15">
        <v>0</v>
      </c>
      <c r="AD131" s="15">
        <v>0</v>
      </c>
      <c r="AE131" s="15">
        <v>0</v>
      </c>
      <c r="AF131" s="15">
        <v>0</v>
      </c>
      <c r="AG131" s="15">
        <v>0</v>
      </c>
    </row>
    <row r="132" spans="1:33" outlineLevel="1" x14ac:dyDescent="0.25">
      <c r="A132" s="118">
        <v>156</v>
      </c>
      <c r="B132" s="119" t="s">
        <v>79</v>
      </c>
      <c r="C132" s="120" t="s">
        <v>84</v>
      </c>
      <c r="D132" s="120" t="s">
        <v>1614</v>
      </c>
      <c r="E132" s="125" t="s">
        <v>131</v>
      </c>
      <c r="F132" s="123" t="s">
        <v>21</v>
      </c>
      <c r="G132" s="123"/>
      <c r="H132" s="143" t="s">
        <v>1952</v>
      </c>
      <c r="I132" s="123" t="s">
        <v>1801</v>
      </c>
      <c r="J132" s="123" t="s">
        <v>1362</v>
      </c>
      <c r="K132" s="80">
        <v>1</v>
      </c>
      <c r="L132" s="105"/>
      <c r="M132" s="78">
        <v>11</v>
      </c>
      <c r="N132" s="14" cm="1">
        <f t="array" ref="N132">IF(M132&lt;&gt;"",SUMPRODUCT($X132:$AG132,$X$24:$AG$24)/SUMPRODUCT(--($X132:$AG132&lt;&gt;""),$X$24:$AG$24),"")</f>
        <v>6.2111801242236017E-2</v>
      </c>
      <c r="O132" s="78"/>
      <c r="P132" s="14" t="str" cm="1">
        <f t="array" ref="P132">IF(O132&lt;&gt;"",SUMPRODUCT($X132:$AG132,$X$24:$AG$24)/SUMPRODUCT(--($X132:$AG132&lt;&gt;""),$X$24:$AG$24),"")</f>
        <v/>
      </c>
      <c r="Q132" s="78" t="s">
        <v>1362</v>
      </c>
      <c r="R132" s="14" t="str" cm="1">
        <f t="array" ref="R132">IF(Q132&lt;&gt;"",SUMPRODUCT($X132:$AG132,$X$24:$AG$24)/SUMPRODUCT(--($X132:$AG132&lt;&gt;""),$X$24:$AG$24),"")</f>
        <v/>
      </c>
      <c r="S132" s="78" t="s">
        <v>1362</v>
      </c>
      <c r="T132" s="14" t="str" cm="1">
        <f t="array" ref="T132">IF(S132&lt;&gt;"",SUMPRODUCT($X132:$AG132,$X$24:$AG$24)/SUMPRODUCT(--($X132:$AG132&lt;&gt;""),$X$24:$AG$24),"")</f>
        <v/>
      </c>
      <c r="U132" s="78" t="s">
        <v>1362</v>
      </c>
      <c r="V132" s="14" t="str" cm="1">
        <f t="array" ref="V132">IF(U132&lt;&gt;"",SUMPRODUCT($X132:$AG132,$X$24:$AG$24)/SUMPRODUCT(--($X132:$AG132&lt;&gt;""),$X$24:$AG$24),"")</f>
        <v/>
      </c>
      <c r="W132" s="12">
        <v>100</v>
      </c>
      <c r="X132" s="15">
        <v>1</v>
      </c>
      <c r="Y132" s="15">
        <v>0</v>
      </c>
      <c r="Z132" s="15">
        <v>0</v>
      </c>
      <c r="AA132" s="15">
        <v>0</v>
      </c>
      <c r="AB132" s="15">
        <v>0</v>
      </c>
      <c r="AC132" s="15">
        <v>0</v>
      </c>
      <c r="AD132" s="15">
        <v>0</v>
      </c>
      <c r="AE132" s="15">
        <v>0</v>
      </c>
      <c r="AF132" s="15">
        <v>0</v>
      </c>
      <c r="AG132" s="15" t="s">
        <v>1362</v>
      </c>
    </row>
    <row r="133" spans="1:33" outlineLevel="1" x14ac:dyDescent="0.25">
      <c r="A133" s="118">
        <v>2020</v>
      </c>
      <c r="B133" s="119" t="s">
        <v>79</v>
      </c>
      <c r="C133" s="120" t="s">
        <v>84</v>
      </c>
      <c r="D133" s="120" t="s">
        <v>1614</v>
      </c>
      <c r="E133" s="125" t="s">
        <v>131</v>
      </c>
      <c r="F133" s="123" t="s">
        <v>131</v>
      </c>
      <c r="G133" s="123"/>
      <c r="H133" s="143" t="s">
        <v>1952</v>
      </c>
      <c r="I133" s="123" t="s">
        <v>1362</v>
      </c>
      <c r="J133" s="123" t="s">
        <v>1362</v>
      </c>
      <c r="K133" s="80" t="s">
        <v>1587</v>
      </c>
      <c r="L133" s="105"/>
      <c r="M133" s="78">
        <v>11</v>
      </c>
      <c r="N133" s="14" cm="1">
        <f t="array" ref="N133">IF(M133&lt;&gt;"",SUMPRODUCT($X133:$AG133,$X$24:$AG$24)/SUMPRODUCT(--($X133:$AG133&lt;&gt;""),$X$24:$AG$24),"")</f>
        <v>0</v>
      </c>
      <c r="O133" s="78"/>
      <c r="P133" s="14" t="str" cm="1">
        <f t="array" ref="P133">IF(O133&lt;&gt;"",SUMPRODUCT($X133:$AG133,$X$24:$AG$24)/SUMPRODUCT(--($X133:$AG133&lt;&gt;""),$X$24:$AG$24),"")</f>
        <v/>
      </c>
      <c r="Q133" s="78" t="s">
        <v>1362</v>
      </c>
      <c r="R133" s="14" t="str" cm="1">
        <f t="array" ref="R133">IF(Q133&lt;&gt;"",SUMPRODUCT($X133:$AG133,$X$24:$AG$24)/SUMPRODUCT(--($X133:$AG133&lt;&gt;""),$X$24:$AG$24),"")</f>
        <v/>
      </c>
      <c r="S133" s="78" t="s">
        <v>1362</v>
      </c>
      <c r="T133" s="14" t="str" cm="1">
        <f t="array" ref="T133">IF(S133&lt;&gt;"",SUMPRODUCT($X133:$AG133,$X$24:$AG$24)/SUMPRODUCT(--($X133:$AG133&lt;&gt;""),$X$24:$AG$24),"")</f>
        <v/>
      </c>
      <c r="U133" s="78" t="s">
        <v>1362</v>
      </c>
      <c r="V133" s="14" t="str" cm="1">
        <f t="array" ref="V133">IF(U133&lt;&gt;"",SUMPRODUCT($X133:$AG133,$X$24:$AG$24)/SUMPRODUCT(--($X133:$AG133&lt;&gt;""),$X$24:$AG$24),"")</f>
        <v/>
      </c>
      <c r="W133" s="12">
        <v>100</v>
      </c>
      <c r="X133" s="15">
        <v>0</v>
      </c>
      <c r="Y133" s="15">
        <v>0</v>
      </c>
      <c r="Z133" s="15">
        <v>0</v>
      </c>
      <c r="AA133" s="15">
        <v>0</v>
      </c>
      <c r="AB133" s="15">
        <v>0</v>
      </c>
      <c r="AC133" s="15">
        <v>0</v>
      </c>
      <c r="AD133" s="15">
        <v>0</v>
      </c>
      <c r="AE133" s="15">
        <v>0</v>
      </c>
      <c r="AF133" s="15">
        <v>0</v>
      </c>
      <c r="AG133" s="15">
        <v>0</v>
      </c>
    </row>
    <row r="134" spans="1:33" outlineLevel="1" x14ac:dyDescent="0.25">
      <c r="A134" s="118">
        <v>157</v>
      </c>
      <c r="B134" s="119" t="s">
        <v>79</v>
      </c>
      <c r="C134" s="120" t="s">
        <v>84</v>
      </c>
      <c r="D134" s="120" t="s">
        <v>1614</v>
      </c>
      <c r="E134" s="125" t="s">
        <v>132</v>
      </c>
      <c r="F134" s="123" t="s">
        <v>21</v>
      </c>
      <c r="G134" s="123"/>
      <c r="H134" s="143" t="s">
        <v>1952</v>
      </c>
      <c r="I134" s="123" t="s">
        <v>1362</v>
      </c>
      <c r="J134" s="123" t="s">
        <v>1362</v>
      </c>
      <c r="K134" s="80">
        <v>1</v>
      </c>
      <c r="L134" s="105"/>
      <c r="M134" s="78">
        <v>11</v>
      </c>
      <c r="N134" s="14" cm="1">
        <f t="array" ref="N134">IF(M134&lt;&gt;"",SUMPRODUCT($X134:$AG134,$X$24:$AG$24)/SUMPRODUCT(--($X134:$AG134&lt;&gt;""),$X$24:$AG$24),"")</f>
        <v>0</v>
      </c>
      <c r="O134" s="78"/>
      <c r="P134" s="14" t="str" cm="1">
        <f t="array" ref="P134">IF(O134&lt;&gt;"",SUMPRODUCT($X134:$AG134,$X$24:$AG$24)/SUMPRODUCT(--($X134:$AG134&lt;&gt;""),$X$24:$AG$24),"")</f>
        <v/>
      </c>
      <c r="Q134" s="78" t="s">
        <v>1362</v>
      </c>
      <c r="R134" s="14" t="str" cm="1">
        <f t="array" ref="R134">IF(Q134&lt;&gt;"",SUMPRODUCT($X134:$AG134,$X$24:$AG$24)/SUMPRODUCT(--($X134:$AG134&lt;&gt;""),$X$24:$AG$24),"")</f>
        <v/>
      </c>
      <c r="S134" s="78" t="s">
        <v>1362</v>
      </c>
      <c r="T134" s="14" t="str" cm="1">
        <f t="array" ref="T134">IF(S134&lt;&gt;"",SUMPRODUCT($X134:$AG134,$X$24:$AG$24)/SUMPRODUCT(--($X134:$AG134&lt;&gt;""),$X$24:$AG$24),"")</f>
        <v/>
      </c>
      <c r="U134" s="78" t="s">
        <v>1362</v>
      </c>
      <c r="V134" s="14" t="str" cm="1">
        <f t="array" ref="V134">IF(U134&lt;&gt;"",SUMPRODUCT($X134:$AG134,$X$24:$AG$24)/SUMPRODUCT(--($X134:$AG134&lt;&gt;""),$X$24:$AG$24),"")</f>
        <v/>
      </c>
      <c r="W134" s="12">
        <v>100</v>
      </c>
      <c r="X134" s="15">
        <v>0</v>
      </c>
      <c r="Y134" s="15">
        <v>0</v>
      </c>
      <c r="Z134" s="15">
        <v>0</v>
      </c>
      <c r="AA134" s="15">
        <v>0</v>
      </c>
      <c r="AB134" s="15">
        <v>0</v>
      </c>
      <c r="AC134" s="15">
        <v>0</v>
      </c>
      <c r="AD134" s="15">
        <v>0</v>
      </c>
      <c r="AE134" s="15">
        <v>0</v>
      </c>
      <c r="AF134" s="15">
        <v>0</v>
      </c>
      <c r="AG134" s="15" t="s">
        <v>1362</v>
      </c>
    </row>
    <row r="135" spans="1:33" outlineLevel="1" x14ac:dyDescent="0.25">
      <c r="A135" s="118">
        <v>2021</v>
      </c>
      <c r="B135" s="119" t="s">
        <v>79</v>
      </c>
      <c r="C135" s="120" t="s">
        <v>84</v>
      </c>
      <c r="D135" s="120" t="s">
        <v>1614</v>
      </c>
      <c r="E135" s="125" t="s">
        <v>132</v>
      </c>
      <c r="F135" s="123" t="s">
        <v>132</v>
      </c>
      <c r="G135" s="123"/>
      <c r="H135" s="143" t="s">
        <v>1952</v>
      </c>
      <c r="I135" s="123" t="s">
        <v>1362</v>
      </c>
      <c r="J135" s="123" t="s">
        <v>1362</v>
      </c>
      <c r="K135" s="80" t="s">
        <v>1587</v>
      </c>
      <c r="L135" s="105"/>
      <c r="M135" s="78">
        <v>11</v>
      </c>
      <c r="N135" s="14" cm="1">
        <f t="array" ref="N135">IF(M135&lt;&gt;"",SUMPRODUCT($X135:$AG135,$X$24:$AG$24)/SUMPRODUCT(--($X135:$AG135&lt;&gt;""),$X$24:$AG$24),"")</f>
        <v>0</v>
      </c>
      <c r="O135" s="78"/>
      <c r="P135" s="14" t="str" cm="1">
        <f t="array" ref="P135">IF(O135&lt;&gt;"",SUMPRODUCT($X135:$AG135,$X$24:$AG$24)/SUMPRODUCT(--($X135:$AG135&lt;&gt;""),$X$24:$AG$24),"")</f>
        <v/>
      </c>
      <c r="Q135" s="78" t="s">
        <v>1362</v>
      </c>
      <c r="R135" s="14" t="str" cm="1">
        <f t="array" ref="R135">IF(Q135&lt;&gt;"",SUMPRODUCT($X135:$AG135,$X$24:$AG$24)/SUMPRODUCT(--($X135:$AG135&lt;&gt;""),$X$24:$AG$24),"")</f>
        <v/>
      </c>
      <c r="S135" s="78" t="s">
        <v>1362</v>
      </c>
      <c r="T135" s="14" t="str" cm="1">
        <f t="array" ref="T135">IF(S135&lt;&gt;"",SUMPRODUCT($X135:$AG135,$X$24:$AG$24)/SUMPRODUCT(--($X135:$AG135&lt;&gt;""),$X$24:$AG$24),"")</f>
        <v/>
      </c>
      <c r="U135" s="78" t="s">
        <v>1362</v>
      </c>
      <c r="V135" s="14" t="str" cm="1">
        <f t="array" ref="V135">IF(U135&lt;&gt;"",SUMPRODUCT($X135:$AG135,$X$24:$AG$24)/SUMPRODUCT(--($X135:$AG135&lt;&gt;""),$X$24:$AG$24),"")</f>
        <v/>
      </c>
      <c r="W135" s="12">
        <v>100</v>
      </c>
      <c r="X135" s="15">
        <v>0</v>
      </c>
      <c r="Y135" s="15">
        <v>0</v>
      </c>
      <c r="Z135" s="15">
        <v>0</v>
      </c>
      <c r="AA135" s="15">
        <v>0</v>
      </c>
      <c r="AB135" s="15">
        <v>0</v>
      </c>
      <c r="AC135" s="15">
        <v>0</v>
      </c>
      <c r="AD135" s="15">
        <v>0</v>
      </c>
      <c r="AE135" s="15">
        <v>0</v>
      </c>
      <c r="AF135" s="15">
        <v>0</v>
      </c>
      <c r="AG135" s="15">
        <v>0</v>
      </c>
    </row>
    <row r="136" spans="1:33" outlineLevel="1" x14ac:dyDescent="0.25">
      <c r="A136" s="118">
        <v>158</v>
      </c>
      <c r="B136" s="119" t="s">
        <v>79</v>
      </c>
      <c r="C136" s="120" t="s">
        <v>84</v>
      </c>
      <c r="D136" s="120" t="s">
        <v>1614</v>
      </c>
      <c r="E136" s="125" t="s">
        <v>133</v>
      </c>
      <c r="F136" s="123" t="s">
        <v>21</v>
      </c>
      <c r="G136" s="123"/>
      <c r="H136" s="143" t="s">
        <v>1952</v>
      </c>
      <c r="I136" s="123" t="s">
        <v>1362</v>
      </c>
      <c r="J136" s="123" t="s">
        <v>1362</v>
      </c>
      <c r="K136" s="80">
        <v>1</v>
      </c>
      <c r="L136" s="105"/>
      <c r="M136" s="78">
        <v>11</v>
      </c>
      <c r="N136" s="14" cm="1">
        <f t="array" ref="N136">IF(M136&lt;&gt;"",SUMPRODUCT($X136:$AG136,$X$24:$AG$24)/SUMPRODUCT(--($X136:$AG136&lt;&gt;""),$X$24:$AG$24),"")</f>
        <v>0</v>
      </c>
      <c r="O136" s="78"/>
      <c r="P136" s="14" t="str" cm="1">
        <f t="array" ref="P136">IF(O136&lt;&gt;"",SUMPRODUCT($X136:$AG136,$X$24:$AG$24)/SUMPRODUCT(--($X136:$AG136&lt;&gt;""),$X$24:$AG$24),"")</f>
        <v/>
      </c>
      <c r="Q136" s="78" t="s">
        <v>1362</v>
      </c>
      <c r="R136" s="14" t="str" cm="1">
        <f t="array" ref="R136">IF(Q136&lt;&gt;"",SUMPRODUCT($X136:$AG136,$X$24:$AG$24)/SUMPRODUCT(--($X136:$AG136&lt;&gt;""),$X$24:$AG$24),"")</f>
        <v/>
      </c>
      <c r="S136" s="78" t="s">
        <v>1362</v>
      </c>
      <c r="T136" s="14" t="str" cm="1">
        <f t="array" ref="T136">IF(S136&lt;&gt;"",SUMPRODUCT($X136:$AG136,$X$24:$AG$24)/SUMPRODUCT(--($X136:$AG136&lt;&gt;""),$X$24:$AG$24),"")</f>
        <v/>
      </c>
      <c r="U136" s="78" t="s">
        <v>1362</v>
      </c>
      <c r="V136" s="14" t="str" cm="1">
        <f t="array" ref="V136">IF(U136&lt;&gt;"",SUMPRODUCT($X136:$AG136,$X$24:$AG$24)/SUMPRODUCT(--($X136:$AG136&lt;&gt;""),$X$24:$AG$24),"")</f>
        <v/>
      </c>
      <c r="W136" s="12">
        <v>100</v>
      </c>
      <c r="X136" s="15">
        <v>0</v>
      </c>
      <c r="Y136" s="15">
        <v>0</v>
      </c>
      <c r="Z136" s="15">
        <v>0</v>
      </c>
      <c r="AA136" s="15">
        <v>0</v>
      </c>
      <c r="AB136" s="15">
        <v>0</v>
      </c>
      <c r="AC136" s="15">
        <v>0</v>
      </c>
      <c r="AD136" s="15">
        <v>0</v>
      </c>
      <c r="AE136" s="15">
        <v>0</v>
      </c>
      <c r="AF136" s="15">
        <v>0</v>
      </c>
      <c r="AG136" s="15" t="s">
        <v>1362</v>
      </c>
    </row>
    <row r="137" spans="1:33" outlineLevel="1" x14ac:dyDescent="0.25">
      <c r="A137" s="118">
        <v>2022</v>
      </c>
      <c r="B137" s="119" t="s">
        <v>79</v>
      </c>
      <c r="C137" s="120" t="s">
        <v>84</v>
      </c>
      <c r="D137" s="120" t="s">
        <v>1614</v>
      </c>
      <c r="E137" s="125" t="s">
        <v>133</v>
      </c>
      <c r="F137" s="123" t="s">
        <v>133</v>
      </c>
      <c r="G137" s="123"/>
      <c r="H137" s="143" t="s">
        <v>1952</v>
      </c>
      <c r="I137" s="123" t="s">
        <v>1362</v>
      </c>
      <c r="J137" s="123" t="s">
        <v>1362</v>
      </c>
      <c r="K137" s="80" t="s">
        <v>1587</v>
      </c>
      <c r="L137" s="105"/>
      <c r="M137" s="78">
        <v>11</v>
      </c>
      <c r="N137" s="14" cm="1">
        <f t="array" ref="N137">IF(M137&lt;&gt;"",SUMPRODUCT($X137:$AG137,$X$24:$AG$24)/SUMPRODUCT(--($X137:$AG137&lt;&gt;""),$X$24:$AG$24),"")</f>
        <v>0</v>
      </c>
      <c r="O137" s="78"/>
      <c r="P137" s="14" t="str" cm="1">
        <f t="array" ref="P137">IF(O137&lt;&gt;"",SUMPRODUCT($X137:$AG137,$X$24:$AG$24)/SUMPRODUCT(--($X137:$AG137&lt;&gt;""),$X$24:$AG$24),"")</f>
        <v/>
      </c>
      <c r="Q137" s="78" t="s">
        <v>1362</v>
      </c>
      <c r="R137" s="14" t="str" cm="1">
        <f t="array" ref="R137">IF(Q137&lt;&gt;"",SUMPRODUCT($X137:$AG137,$X$24:$AG$24)/SUMPRODUCT(--($X137:$AG137&lt;&gt;""),$X$24:$AG$24),"")</f>
        <v/>
      </c>
      <c r="S137" s="78" t="s">
        <v>1362</v>
      </c>
      <c r="T137" s="14" t="str" cm="1">
        <f t="array" ref="T137">IF(S137&lt;&gt;"",SUMPRODUCT($X137:$AG137,$X$24:$AG$24)/SUMPRODUCT(--($X137:$AG137&lt;&gt;""),$X$24:$AG$24),"")</f>
        <v/>
      </c>
      <c r="U137" s="78" t="s">
        <v>1362</v>
      </c>
      <c r="V137" s="14" t="str" cm="1">
        <f t="array" ref="V137">IF(U137&lt;&gt;"",SUMPRODUCT($X137:$AG137,$X$24:$AG$24)/SUMPRODUCT(--($X137:$AG137&lt;&gt;""),$X$24:$AG$24),"")</f>
        <v/>
      </c>
      <c r="W137" s="12">
        <v>100</v>
      </c>
      <c r="X137" s="15">
        <v>0</v>
      </c>
      <c r="Y137" s="15">
        <v>0</v>
      </c>
      <c r="Z137" s="15">
        <v>0</v>
      </c>
      <c r="AA137" s="15">
        <v>0</v>
      </c>
      <c r="AB137" s="15">
        <v>0</v>
      </c>
      <c r="AC137" s="15">
        <v>0</v>
      </c>
      <c r="AD137" s="15">
        <v>0</v>
      </c>
      <c r="AE137" s="15">
        <v>0</v>
      </c>
      <c r="AF137" s="15">
        <v>0</v>
      </c>
      <c r="AG137" s="15">
        <v>0</v>
      </c>
    </row>
    <row r="138" spans="1:33" outlineLevel="1" x14ac:dyDescent="0.25">
      <c r="A138" s="118">
        <v>159</v>
      </c>
      <c r="B138" s="119" t="s">
        <v>79</v>
      </c>
      <c r="C138" s="120" t="s">
        <v>84</v>
      </c>
      <c r="D138" s="120" t="s">
        <v>1614</v>
      </c>
      <c r="E138" s="125" t="s">
        <v>134</v>
      </c>
      <c r="F138" s="123" t="s">
        <v>21</v>
      </c>
      <c r="G138" s="123"/>
      <c r="H138" s="143" t="s">
        <v>1952</v>
      </c>
      <c r="I138" s="123" t="s">
        <v>1362</v>
      </c>
      <c r="J138" s="123" t="s">
        <v>1362</v>
      </c>
      <c r="K138" s="80">
        <v>1</v>
      </c>
      <c r="L138" s="105"/>
      <c r="M138" s="78">
        <v>11</v>
      </c>
      <c r="N138" s="14" cm="1">
        <f t="array" ref="N138">IF(M138&lt;&gt;"",SUMPRODUCT($X138:$AG138,$X$24:$AG$24)/SUMPRODUCT(--($X138:$AG138&lt;&gt;""),$X$24:$AG$24),"")</f>
        <v>0</v>
      </c>
      <c r="O138" s="78"/>
      <c r="P138" s="14" t="str" cm="1">
        <f t="array" ref="P138">IF(O138&lt;&gt;"",SUMPRODUCT($X138:$AG138,$X$24:$AG$24)/SUMPRODUCT(--($X138:$AG138&lt;&gt;""),$X$24:$AG$24),"")</f>
        <v/>
      </c>
      <c r="Q138" s="78" t="s">
        <v>1362</v>
      </c>
      <c r="R138" s="14" t="str" cm="1">
        <f t="array" ref="R138">IF(Q138&lt;&gt;"",SUMPRODUCT($X138:$AG138,$X$24:$AG$24)/SUMPRODUCT(--($X138:$AG138&lt;&gt;""),$X$24:$AG$24),"")</f>
        <v/>
      </c>
      <c r="S138" s="78" t="s">
        <v>1362</v>
      </c>
      <c r="T138" s="14" t="str" cm="1">
        <f t="array" ref="T138">IF(S138&lt;&gt;"",SUMPRODUCT($X138:$AG138,$X$24:$AG$24)/SUMPRODUCT(--($X138:$AG138&lt;&gt;""),$X$24:$AG$24),"")</f>
        <v/>
      </c>
      <c r="U138" s="78" t="s">
        <v>1362</v>
      </c>
      <c r="V138" s="14" t="str" cm="1">
        <f t="array" ref="V138">IF(U138&lt;&gt;"",SUMPRODUCT($X138:$AG138,$X$24:$AG$24)/SUMPRODUCT(--($X138:$AG138&lt;&gt;""),$X$24:$AG$24),"")</f>
        <v/>
      </c>
      <c r="W138" s="12">
        <v>100</v>
      </c>
      <c r="X138" s="15">
        <v>0</v>
      </c>
      <c r="Y138" s="15">
        <v>0</v>
      </c>
      <c r="Z138" s="15">
        <v>0</v>
      </c>
      <c r="AA138" s="15">
        <v>0</v>
      </c>
      <c r="AB138" s="15">
        <v>0</v>
      </c>
      <c r="AC138" s="15">
        <v>0</v>
      </c>
      <c r="AD138" s="15">
        <v>0</v>
      </c>
      <c r="AE138" s="15">
        <v>0</v>
      </c>
      <c r="AF138" s="15">
        <v>0</v>
      </c>
      <c r="AG138" s="15" t="s">
        <v>1362</v>
      </c>
    </row>
    <row r="139" spans="1:33" outlineLevel="1" x14ac:dyDescent="0.25">
      <c r="A139" s="118">
        <v>2023</v>
      </c>
      <c r="B139" s="119" t="s">
        <v>79</v>
      </c>
      <c r="C139" s="120" t="s">
        <v>84</v>
      </c>
      <c r="D139" s="120" t="s">
        <v>1614</v>
      </c>
      <c r="E139" s="125" t="s">
        <v>134</v>
      </c>
      <c r="F139" s="123" t="s">
        <v>134</v>
      </c>
      <c r="G139" s="123"/>
      <c r="H139" s="143" t="s">
        <v>1952</v>
      </c>
      <c r="I139" s="123" t="s">
        <v>1362</v>
      </c>
      <c r="J139" s="123" t="s">
        <v>1362</v>
      </c>
      <c r="K139" s="80" t="s">
        <v>1587</v>
      </c>
      <c r="L139" s="105"/>
      <c r="M139" s="78">
        <v>11</v>
      </c>
      <c r="N139" s="14" cm="1">
        <f t="array" ref="N139">IF(M139&lt;&gt;"",SUMPRODUCT($X139:$AG139,$X$24:$AG$24)/SUMPRODUCT(--($X139:$AG139&lt;&gt;""),$X$24:$AG$24),"")</f>
        <v>0</v>
      </c>
      <c r="O139" s="78"/>
      <c r="P139" s="14" t="str" cm="1">
        <f t="array" ref="P139">IF(O139&lt;&gt;"",SUMPRODUCT($X139:$AG139,$X$24:$AG$24)/SUMPRODUCT(--($X139:$AG139&lt;&gt;""),$X$24:$AG$24),"")</f>
        <v/>
      </c>
      <c r="Q139" s="78" t="s">
        <v>1362</v>
      </c>
      <c r="R139" s="14" t="str" cm="1">
        <f t="array" ref="R139">IF(Q139&lt;&gt;"",SUMPRODUCT($X139:$AG139,$X$24:$AG$24)/SUMPRODUCT(--($X139:$AG139&lt;&gt;""),$X$24:$AG$24),"")</f>
        <v/>
      </c>
      <c r="S139" s="78" t="s">
        <v>1362</v>
      </c>
      <c r="T139" s="14" t="str" cm="1">
        <f t="array" ref="T139">IF(S139&lt;&gt;"",SUMPRODUCT($X139:$AG139,$X$24:$AG$24)/SUMPRODUCT(--($X139:$AG139&lt;&gt;""),$X$24:$AG$24),"")</f>
        <v/>
      </c>
      <c r="U139" s="78" t="s">
        <v>1362</v>
      </c>
      <c r="V139" s="14" t="str" cm="1">
        <f t="array" ref="V139">IF(U139&lt;&gt;"",SUMPRODUCT($X139:$AG139,$X$24:$AG$24)/SUMPRODUCT(--($X139:$AG139&lt;&gt;""),$X$24:$AG$24),"")</f>
        <v/>
      </c>
      <c r="W139" s="12">
        <v>100</v>
      </c>
      <c r="X139" s="15">
        <v>0</v>
      </c>
      <c r="Y139" s="15">
        <v>0</v>
      </c>
      <c r="Z139" s="15">
        <v>0</v>
      </c>
      <c r="AA139" s="15">
        <v>0</v>
      </c>
      <c r="AB139" s="15">
        <v>0</v>
      </c>
      <c r="AC139" s="15">
        <v>0</v>
      </c>
      <c r="AD139" s="15">
        <v>0</v>
      </c>
      <c r="AE139" s="15">
        <v>0</v>
      </c>
      <c r="AF139" s="15">
        <v>0</v>
      </c>
      <c r="AG139" s="15">
        <v>0</v>
      </c>
    </row>
    <row r="140" spans="1:33" outlineLevel="1" x14ac:dyDescent="0.25">
      <c r="A140" s="118">
        <v>160</v>
      </c>
      <c r="B140" s="119" t="s">
        <v>79</v>
      </c>
      <c r="C140" s="120" t="s">
        <v>84</v>
      </c>
      <c r="D140" s="120" t="s">
        <v>1614</v>
      </c>
      <c r="E140" s="125" t="s">
        <v>135</v>
      </c>
      <c r="F140" s="123" t="s">
        <v>21</v>
      </c>
      <c r="G140" s="123"/>
      <c r="H140" s="143" t="s">
        <v>1952</v>
      </c>
      <c r="I140" s="123" t="s">
        <v>1801</v>
      </c>
      <c r="J140" s="123" t="s">
        <v>1362</v>
      </c>
      <c r="K140" s="80">
        <v>1</v>
      </c>
      <c r="L140" s="105"/>
      <c r="M140" s="78">
        <v>11</v>
      </c>
      <c r="N140" s="14" cm="1">
        <f t="array" ref="N140">IF(M140&lt;&gt;"",SUMPRODUCT($X140:$AG140,$X$24:$AG$24)/SUMPRODUCT(--($X140:$AG140&lt;&gt;""),$X$24:$AG$24),"")</f>
        <v>6.2111801242236017E-2</v>
      </c>
      <c r="O140" s="78"/>
      <c r="P140" s="14" t="str" cm="1">
        <f t="array" ref="P140">IF(O140&lt;&gt;"",SUMPRODUCT($X140:$AG140,$X$24:$AG$24)/SUMPRODUCT(--($X140:$AG140&lt;&gt;""),$X$24:$AG$24),"")</f>
        <v/>
      </c>
      <c r="Q140" s="78" t="s">
        <v>1362</v>
      </c>
      <c r="R140" s="14" t="str" cm="1">
        <f t="array" ref="R140">IF(Q140&lt;&gt;"",SUMPRODUCT($X140:$AG140,$X$24:$AG$24)/SUMPRODUCT(--($X140:$AG140&lt;&gt;""),$X$24:$AG$24),"")</f>
        <v/>
      </c>
      <c r="S140" s="78" t="s">
        <v>1362</v>
      </c>
      <c r="T140" s="14" t="str" cm="1">
        <f t="array" ref="T140">IF(S140&lt;&gt;"",SUMPRODUCT($X140:$AG140,$X$24:$AG$24)/SUMPRODUCT(--($X140:$AG140&lt;&gt;""),$X$24:$AG$24),"")</f>
        <v/>
      </c>
      <c r="U140" s="78" t="s">
        <v>1362</v>
      </c>
      <c r="V140" s="14" t="str" cm="1">
        <f t="array" ref="V140">IF(U140&lt;&gt;"",SUMPRODUCT($X140:$AG140,$X$24:$AG$24)/SUMPRODUCT(--($X140:$AG140&lt;&gt;""),$X$24:$AG$24),"")</f>
        <v/>
      </c>
      <c r="W140" s="12">
        <v>100</v>
      </c>
      <c r="X140" s="15">
        <v>1</v>
      </c>
      <c r="Y140" s="15">
        <v>0</v>
      </c>
      <c r="Z140" s="15">
        <v>0</v>
      </c>
      <c r="AA140" s="15">
        <v>0</v>
      </c>
      <c r="AB140" s="15">
        <v>0</v>
      </c>
      <c r="AC140" s="15">
        <v>0</v>
      </c>
      <c r="AD140" s="15">
        <v>0</v>
      </c>
      <c r="AE140" s="15">
        <v>0</v>
      </c>
      <c r="AF140" s="15">
        <v>0</v>
      </c>
      <c r="AG140" s="15" t="s">
        <v>1362</v>
      </c>
    </row>
    <row r="141" spans="1:33" outlineLevel="1" x14ac:dyDescent="0.25">
      <c r="A141" s="118">
        <v>2024</v>
      </c>
      <c r="B141" s="119" t="s">
        <v>79</v>
      </c>
      <c r="C141" s="120" t="s">
        <v>84</v>
      </c>
      <c r="D141" s="120" t="s">
        <v>1614</v>
      </c>
      <c r="E141" s="125" t="s">
        <v>135</v>
      </c>
      <c r="F141" s="123" t="s">
        <v>135</v>
      </c>
      <c r="G141" s="123"/>
      <c r="H141" s="143" t="s">
        <v>1952</v>
      </c>
      <c r="I141" s="123" t="s">
        <v>1362</v>
      </c>
      <c r="J141" s="123" t="s">
        <v>1362</v>
      </c>
      <c r="K141" s="80" t="s">
        <v>1587</v>
      </c>
      <c r="L141" s="105"/>
      <c r="M141" s="78">
        <v>11</v>
      </c>
      <c r="N141" s="14" cm="1">
        <f t="array" ref="N141">IF(M141&lt;&gt;"",SUMPRODUCT($X141:$AG141,$X$24:$AG$24)/SUMPRODUCT(--($X141:$AG141&lt;&gt;""),$X$24:$AG$24),"")</f>
        <v>0</v>
      </c>
      <c r="O141" s="78"/>
      <c r="P141" s="14" t="str" cm="1">
        <f t="array" ref="P141">IF(O141&lt;&gt;"",SUMPRODUCT($X141:$AG141,$X$24:$AG$24)/SUMPRODUCT(--($X141:$AG141&lt;&gt;""),$X$24:$AG$24),"")</f>
        <v/>
      </c>
      <c r="Q141" s="78" t="s">
        <v>1362</v>
      </c>
      <c r="R141" s="14" t="str" cm="1">
        <f t="array" ref="R141">IF(Q141&lt;&gt;"",SUMPRODUCT($X141:$AG141,$X$24:$AG$24)/SUMPRODUCT(--($X141:$AG141&lt;&gt;""),$X$24:$AG$24),"")</f>
        <v/>
      </c>
      <c r="S141" s="78" t="s">
        <v>1362</v>
      </c>
      <c r="T141" s="14" t="str" cm="1">
        <f t="array" ref="T141">IF(S141&lt;&gt;"",SUMPRODUCT($X141:$AG141,$X$24:$AG$24)/SUMPRODUCT(--($X141:$AG141&lt;&gt;""),$X$24:$AG$24),"")</f>
        <v/>
      </c>
      <c r="U141" s="78" t="s">
        <v>1362</v>
      </c>
      <c r="V141" s="14" t="str" cm="1">
        <f t="array" ref="V141">IF(U141&lt;&gt;"",SUMPRODUCT($X141:$AG141,$X$24:$AG$24)/SUMPRODUCT(--($X141:$AG141&lt;&gt;""),$X$24:$AG$24),"")</f>
        <v/>
      </c>
      <c r="W141" s="12">
        <v>100</v>
      </c>
      <c r="X141" s="15">
        <v>0</v>
      </c>
      <c r="Y141" s="15">
        <v>0</v>
      </c>
      <c r="Z141" s="15">
        <v>0</v>
      </c>
      <c r="AA141" s="15">
        <v>0</v>
      </c>
      <c r="AB141" s="15">
        <v>0</v>
      </c>
      <c r="AC141" s="15">
        <v>0</v>
      </c>
      <c r="AD141" s="15">
        <v>0</v>
      </c>
      <c r="AE141" s="15">
        <v>0</v>
      </c>
      <c r="AF141" s="15">
        <v>0</v>
      </c>
      <c r="AG141" s="15">
        <v>0</v>
      </c>
    </row>
    <row r="142" spans="1:33" outlineLevel="1" x14ac:dyDescent="0.25">
      <c r="A142" s="118">
        <v>161</v>
      </c>
      <c r="B142" s="119" t="s">
        <v>79</v>
      </c>
      <c r="C142" s="120" t="s">
        <v>84</v>
      </c>
      <c r="D142" s="120" t="s">
        <v>1614</v>
      </c>
      <c r="E142" s="125" t="s">
        <v>136</v>
      </c>
      <c r="F142" s="123" t="s">
        <v>21</v>
      </c>
      <c r="G142" s="123"/>
      <c r="H142" s="143" t="s">
        <v>1952</v>
      </c>
      <c r="I142" s="123" t="s">
        <v>1801</v>
      </c>
      <c r="J142" s="123" t="s">
        <v>1362</v>
      </c>
      <c r="K142" s="80">
        <v>1</v>
      </c>
      <c r="L142" s="105"/>
      <c r="M142" s="78">
        <v>11</v>
      </c>
      <c r="N142" s="14" cm="1">
        <f t="array" ref="N142">IF(M142&lt;&gt;"",SUMPRODUCT($X142:$AG142,$X$24:$AG$24)/SUMPRODUCT(--($X142:$AG142&lt;&gt;""),$X$24:$AG$24),"")</f>
        <v>6.2111801242236017E-2</v>
      </c>
      <c r="O142" s="78"/>
      <c r="P142" s="14" t="str" cm="1">
        <f t="array" ref="P142">IF(O142&lt;&gt;"",SUMPRODUCT($X142:$AG142,$X$24:$AG$24)/SUMPRODUCT(--($X142:$AG142&lt;&gt;""),$X$24:$AG$24),"")</f>
        <v/>
      </c>
      <c r="Q142" s="78" t="s">
        <v>1362</v>
      </c>
      <c r="R142" s="14" t="str" cm="1">
        <f t="array" ref="R142">IF(Q142&lt;&gt;"",SUMPRODUCT($X142:$AG142,$X$24:$AG$24)/SUMPRODUCT(--($X142:$AG142&lt;&gt;""),$X$24:$AG$24),"")</f>
        <v/>
      </c>
      <c r="S142" s="78" t="s">
        <v>1362</v>
      </c>
      <c r="T142" s="14" t="str" cm="1">
        <f t="array" ref="T142">IF(S142&lt;&gt;"",SUMPRODUCT($X142:$AG142,$X$24:$AG$24)/SUMPRODUCT(--($X142:$AG142&lt;&gt;""),$X$24:$AG$24),"")</f>
        <v/>
      </c>
      <c r="U142" s="78" t="s">
        <v>1362</v>
      </c>
      <c r="V142" s="14" t="str" cm="1">
        <f t="array" ref="V142">IF(U142&lt;&gt;"",SUMPRODUCT($X142:$AG142,$X$24:$AG$24)/SUMPRODUCT(--($X142:$AG142&lt;&gt;""),$X$24:$AG$24),"")</f>
        <v/>
      </c>
      <c r="W142" s="12">
        <v>100</v>
      </c>
      <c r="X142" s="15">
        <v>1</v>
      </c>
      <c r="Y142" s="15">
        <v>0</v>
      </c>
      <c r="Z142" s="15">
        <v>0</v>
      </c>
      <c r="AA142" s="15">
        <v>0</v>
      </c>
      <c r="AB142" s="15">
        <v>0</v>
      </c>
      <c r="AC142" s="15">
        <v>0</v>
      </c>
      <c r="AD142" s="15">
        <v>0</v>
      </c>
      <c r="AE142" s="15">
        <v>0</v>
      </c>
      <c r="AF142" s="15">
        <v>0</v>
      </c>
      <c r="AG142" s="15" t="s">
        <v>1362</v>
      </c>
    </row>
    <row r="143" spans="1:33" outlineLevel="1" x14ac:dyDescent="0.25">
      <c r="A143" s="118">
        <v>2025</v>
      </c>
      <c r="B143" s="119" t="s">
        <v>79</v>
      </c>
      <c r="C143" s="120" t="s">
        <v>84</v>
      </c>
      <c r="D143" s="120" t="s">
        <v>1614</v>
      </c>
      <c r="E143" s="125" t="s">
        <v>136</v>
      </c>
      <c r="F143" s="123" t="s">
        <v>136</v>
      </c>
      <c r="G143" s="123"/>
      <c r="H143" s="143" t="s">
        <v>1952</v>
      </c>
      <c r="I143" s="123" t="s">
        <v>1362</v>
      </c>
      <c r="J143" s="123" t="s">
        <v>1362</v>
      </c>
      <c r="K143" s="80" t="s">
        <v>1587</v>
      </c>
      <c r="L143" s="105"/>
      <c r="M143" s="78">
        <v>11</v>
      </c>
      <c r="N143" s="14" cm="1">
        <f t="array" ref="N143">IF(M143&lt;&gt;"",SUMPRODUCT($X143:$AG143,$X$24:$AG$24)/SUMPRODUCT(--($X143:$AG143&lt;&gt;""),$X$24:$AG$24),"")</f>
        <v>0</v>
      </c>
      <c r="O143" s="78"/>
      <c r="P143" s="14" t="str" cm="1">
        <f t="array" ref="P143">IF(O143&lt;&gt;"",SUMPRODUCT($X143:$AG143,$X$24:$AG$24)/SUMPRODUCT(--($X143:$AG143&lt;&gt;""),$X$24:$AG$24),"")</f>
        <v/>
      </c>
      <c r="Q143" s="78" t="s">
        <v>1362</v>
      </c>
      <c r="R143" s="14" t="str" cm="1">
        <f t="array" ref="R143">IF(Q143&lt;&gt;"",SUMPRODUCT($X143:$AG143,$X$24:$AG$24)/SUMPRODUCT(--($X143:$AG143&lt;&gt;""),$X$24:$AG$24),"")</f>
        <v/>
      </c>
      <c r="S143" s="78" t="s">
        <v>1362</v>
      </c>
      <c r="T143" s="14" t="str" cm="1">
        <f t="array" ref="T143">IF(S143&lt;&gt;"",SUMPRODUCT($X143:$AG143,$X$24:$AG$24)/SUMPRODUCT(--($X143:$AG143&lt;&gt;""),$X$24:$AG$24),"")</f>
        <v/>
      </c>
      <c r="U143" s="78" t="s">
        <v>1362</v>
      </c>
      <c r="V143" s="14" t="str" cm="1">
        <f t="array" ref="V143">IF(U143&lt;&gt;"",SUMPRODUCT($X143:$AG143,$X$24:$AG$24)/SUMPRODUCT(--($X143:$AG143&lt;&gt;""),$X$24:$AG$24),"")</f>
        <v/>
      </c>
      <c r="W143" s="12">
        <v>100</v>
      </c>
      <c r="X143" s="15">
        <v>0</v>
      </c>
      <c r="Y143" s="15">
        <v>0</v>
      </c>
      <c r="Z143" s="15">
        <v>0</v>
      </c>
      <c r="AA143" s="15">
        <v>0</v>
      </c>
      <c r="AB143" s="15">
        <v>0</v>
      </c>
      <c r="AC143" s="15">
        <v>0</v>
      </c>
      <c r="AD143" s="15">
        <v>0</v>
      </c>
      <c r="AE143" s="15">
        <v>0</v>
      </c>
      <c r="AF143" s="15">
        <v>0</v>
      </c>
      <c r="AG143" s="15">
        <v>0</v>
      </c>
    </row>
    <row r="144" spans="1:33" outlineLevel="1" x14ac:dyDescent="0.25">
      <c r="A144" s="118">
        <v>162</v>
      </c>
      <c r="B144" s="119" t="s">
        <v>79</v>
      </c>
      <c r="C144" s="120" t="s">
        <v>84</v>
      </c>
      <c r="D144" s="120" t="s">
        <v>1614</v>
      </c>
      <c r="E144" s="125" t="s">
        <v>137</v>
      </c>
      <c r="F144" s="123" t="s">
        <v>21</v>
      </c>
      <c r="G144" s="123"/>
      <c r="H144" s="143" t="s">
        <v>1952</v>
      </c>
      <c r="I144" s="123" t="s">
        <v>1801</v>
      </c>
      <c r="J144" s="123" t="s">
        <v>1362</v>
      </c>
      <c r="K144" s="80">
        <v>1</v>
      </c>
      <c r="L144" s="105"/>
      <c r="M144" s="78">
        <v>11</v>
      </c>
      <c r="N144" s="14" cm="1">
        <f t="array" ref="N144">IF(M144&lt;&gt;"",SUMPRODUCT($X144:$AG144,$X$24:$AG$24)/SUMPRODUCT(--($X144:$AG144&lt;&gt;""),$X$24:$AG$24),"")</f>
        <v>6.2111801242236017E-2</v>
      </c>
      <c r="O144" s="78"/>
      <c r="P144" s="14" t="str" cm="1">
        <f t="array" ref="P144">IF(O144&lt;&gt;"",SUMPRODUCT($X144:$AG144,$X$24:$AG$24)/SUMPRODUCT(--($X144:$AG144&lt;&gt;""),$X$24:$AG$24),"")</f>
        <v/>
      </c>
      <c r="Q144" s="78" t="s">
        <v>1362</v>
      </c>
      <c r="R144" s="14" t="str" cm="1">
        <f t="array" ref="R144">IF(Q144&lt;&gt;"",SUMPRODUCT($X144:$AG144,$X$24:$AG$24)/SUMPRODUCT(--($X144:$AG144&lt;&gt;""),$X$24:$AG$24),"")</f>
        <v/>
      </c>
      <c r="S144" s="78" t="s">
        <v>1362</v>
      </c>
      <c r="T144" s="14" t="str" cm="1">
        <f t="array" ref="T144">IF(S144&lt;&gt;"",SUMPRODUCT($X144:$AG144,$X$24:$AG$24)/SUMPRODUCT(--($X144:$AG144&lt;&gt;""),$X$24:$AG$24),"")</f>
        <v/>
      </c>
      <c r="U144" s="78" t="s">
        <v>1362</v>
      </c>
      <c r="V144" s="14" t="str" cm="1">
        <f t="array" ref="V144">IF(U144&lt;&gt;"",SUMPRODUCT($X144:$AG144,$X$24:$AG$24)/SUMPRODUCT(--($X144:$AG144&lt;&gt;""),$X$24:$AG$24),"")</f>
        <v/>
      </c>
      <c r="W144" s="12">
        <v>100</v>
      </c>
      <c r="X144" s="15">
        <v>1</v>
      </c>
      <c r="Y144" s="15">
        <v>0</v>
      </c>
      <c r="Z144" s="15">
        <v>0</v>
      </c>
      <c r="AA144" s="15">
        <v>0</v>
      </c>
      <c r="AB144" s="15">
        <v>0</v>
      </c>
      <c r="AC144" s="15">
        <v>0</v>
      </c>
      <c r="AD144" s="15">
        <v>0</v>
      </c>
      <c r="AE144" s="15">
        <v>0</v>
      </c>
      <c r="AF144" s="15">
        <v>0</v>
      </c>
      <c r="AG144" s="15" t="s">
        <v>1362</v>
      </c>
    </row>
    <row r="145" spans="1:33" outlineLevel="1" x14ac:dyDescent="0.25">
      <c r="A145" s="118">
        <v>2026</v>
      </c>
      <c r="B145" s="119" t="s">
        <v>79</v>
      </c>
      <c r="C145" s="120" t="s">
        <v>84</v>
      </c>
      <c r="D145" s="120" t="s">
        <v>1614</v>
      </c>
      <c r="E145" s="125" t="s">
        <v>137</v>
      </c>
      <c r="F145" s="123" t="s">
        <v>137</v>
      </c>
      <c r="G145" s="123"/>
      <c r="H145" s="143" t="s">
        <v>1952</v>
      </c>
      <c r="I145" s="123" t="s">
        <v>1362</v>
      </c>
      <c r="J145" s="123" t="s">
        <v>1362</v>
      </c>
      <c r="K145" s="80" t="s">
        <v>1587</v>
      </c>
      <c r="L145" s="105"/>
      <c r="M145" s="78">
        <v>11</v>
      </c>
      <c r="N145" s="14" cm="1">
        <f t="array" ref="N145">IF(M145&lt;&gt;"",SUMPRODUCT($X145:$AG145,$X$24:$AG$24)/SUMPRODUCT(--($X145:$AG145&lt;&gt;""),$X$24:$AG$24),"")</f>
        <v>0</v>
      </c>
      <c r="O145" s="78"/>
      <c r="P145" s="14" t="str" cm="1">
        <f t="array" ref="P145">IF(O145&lt;&gt;"",SUMPRODUCT($X145:$AG145,$X$24:$AG$24)/SUMPRODUCT(--($X145:$AG145&lt;&gt;""),$X$24:$AG$24),"")</f>
        <v/>
      </c>
      <c r="Q145" s="78" t="s">
        <v>1362</v>
      </c>
      <c r="R145" s="14" t="str" cm="1">
        <f t="array" ref="R145">IF(Q145&lt;&gt;"",SUMPRODUCT($X145:$AG145,$X$24:$AG$24)/SUMPRODUCT(--($X145:$AG145&lt;&gt;""),$X$24:$AG$24),"")</f>
        <v/>
      </c>
      <c r="S145" s="78" t="s">
        <v>1362</v>
      </c>
      <c r="T145" s="14" t="str" cm="1">
        <f t="array" ref="T145">IF(S145&lt;&gt;"",SUMPRODUCT($X145:$AG145,$X$24:$AG$24)/SUMPRODUCT(--($X145:$AG145&lt;&gt;""),$X$24:$AG$24),"")</f>
        <v/>
      </c>
      <c r="U145" s="78" t="s">
        <v>1362</v>
      </c>
      <c r="V145" s="14" t="str" cm="1">
        <f t="array" ref="V145">IF(U145&lt;&gt;"",SUMPRODUCT($X145:$AG145,$X$24:$AG$24)/SUMPRODUCT(--($X145:$AG145&lt;&gt;""),$X$24:$AG$24),"")</f>
        <v/>
      </c>
      <c r="W145" s="12">
        <v>100</v>
      </c>
      <c r="X145" s="15">
        <v>0</v>
      </c>
      <c r="Y145" s="15">
        <v>0</v>
      </c>
      <c r="Z145" s="15">
        <v>0</v>
      </c>
      <c r="AA145" s="15">
        <v>0</v>
      </c>
      <c r="AB145" s="15">
        <v>0</v>
      </c>
      <c r="AC145" s="15">
        <v>0</v>
      </c>
      <c r="AD145" s="15">
        <v>0</v>
      </c>
      <c r="AE145" s="15">
        <v>0</v>
      </c>
      <c r="AF145" s="15">
        <v>0</v>
      </c>
      <c r="AG145" s="15">
        <v>0</v>
      </c>
    </row>
    <row r="146" spans="1:33" outlineLevel="1" x14ac:dyDescent="0.25">
      <c r="A146" s="118">
        <v>163</v>
      </c>
      <c r="B146" s="119" t="s">
        <v>79</v>
      </c>
      <c r="C146" s="120" t="s">
        <v>84</v>
      </c>
      <c r="D146" s="120" t="s">
        <v>1614</v>
      </c>
      <c r="E146" s="125" t="s">
        <v>138</v>
      </c>
      <c r="F146" s="123" t="s">
        <v>21</v>
      </c>
      <c r="G146" s="123" t="s">
        <v>1362</v>
      </c>
      <c r="H146" s="143" t="s">
        <v>1952</v>
      </c>
      <c r="I146" s="123" t="s">
        <v>1796</v>
      </c>
      <c r="J146" s="123">
        <v>0</v>
      </c>
      <c r="K146" s="80">
        <v>1</v>
      </c>
      <c r="L146" s="105"/>
      <c r="M146" s="78">
        <v>11</v>
      </c>
      <c r="N146" s="14" cm="1">
        <f t="array" ref="N146">IF(M146&lt;&gt;"",SUMPRODUCT($X146:$AG146,$X$24:$AG$24)/SUMPRODUCT(--($X146:$AG146&lt;&gt;""),$X$24:$AG$24),"")</f>
        <v>6.2111801242236017E-2</v>
      </c>
      <c r="O146" s="78"/>
      <c r="P146" s="14" t="str" cm="1">
        <f t="array" ref="P146">IF(O146&lt;&gt;"",SUMPRODUCT($X146:$AG146,$X$24:$AG$24)/SUMPRODUCT(--($X146:$AG146&lt;&gt;""),$X$24:$AG$24),"")</f>
        <v/>
      </c>
      <c r="Q146" s="78" t="s">
        <v>1362</v>
      </c>
      <c r="R146" s="14" t="str" cm="1">
        <f t="array" ref="R146">IF(Q146&lt;&gt;"",SUMPRODUCT($X146:$AG146,$X$24:$AG$24)/SUMPRODUCT(--($X146:$AG146&lt;&gt;""),$X$24:$AG$24),"")</f>
        <v/>
      </c>
      <c r="S146" s="78" t="s">
        <v>1362</v>
      </c>
      <c r="T146" s="14" t="str" cm="1">
        <f t="array" ref="T146">IF(S146&lt;&gt;"",SUMPRODUCT($X146:$AG146,$X$24:$AG$24)/SUMPRODUCT(--($X146:$AG146&lt;&gt;""),$X$24:$AG$24),"")</f>
        <v/>
      </c>
      <c r="U146" s="78" t="s">
        <v>1362</v>
      </c>
      <c r="V146" s="14" t="str" cm="1">
        <f t="array" ref="V146">IF(U146&lt;&gt;"",SUMPRODUCT($X146:$AG146,$X$24:$AG$24)/SUMPRODUCT(--($X146:$AG146&lt;&gt;""),$X$24:$AG$24),"")</f>
        <v/>
      </c>
      <c r="W146" s="12">
        <v>100</v>
      </c>
      <c r="X146" s="15">
        <v>1</v>
      </c>
      <c r="Y146" s="15">
        <v>0</v>
      </c>
      <c r="Z146" s="15">
        <v>0</v>
      </c>
      <c r="AA146" s="15">
        <v>0</v>
      </c>
      <c r="AB146" s="15">
        <v>0</v>
      </c>
      <c r="AC146" s="15">
        <v>0</v>
      </c>
      <c r="AD146" s="15">
        <v>0</v>
      </c>
      <c r="AE146" s="15">
        <v>0</v>
      </c>
      <c r="AF146" s="15">
        <v>0</v>
      </c>
      <c r="AG146" s="15" t="s">
        <v>1362</v>
      </c>
    </row>
    <row r="147" spans="1:33" outlineLevel="1" x14ac:dyDescent="0.25">
      <c r="A147" s="118">
        <v>2027</v>
      </c>
      <c r="B147" s="119" t="s">
        <v>79</v>
      </c>
      <c r="C147" s="120" t="s">
        <v>84</v>
      </c>
      <c r="D147" s="120" t="s">
        <v>1614</v>
      </c>
      <c r="E147" s="125" t="s">
        <v>138</v>
      </c>
      <c r="F147" s="123" t="s">
        <v>138</v>
      </c>
      <c r="G147" s="123"/>
      <c r="H147" s="143" t="s">
        <v>1952</v>
      </c>
      <c r="I147" s="123" t="s">
        <v>1362</v>
      </c>
      <c r="J147" s="123" t="s">
        <v>1362</v>
      </c>
      <c r="K147" s="80" t="s">
        <v>1587</v>
      </c>
      <c r="L147" s="105"/>
      <c r="M147" s="78">
        <v>11</v>
      </c>
      <c r="N147" s="14" cm="1">
        <f t="array" ref="N147">IF(M147&lt;&gt;"",SUMPRODUCT($X147:$AG147,$X$24:$AG$24)/SUMPRODUCT(--($X147:$AG147&lt;&gt;""),$X$24:$AG$24),"")</f>
        <v>0</v>
      </c>
      <c r="O147" s="78"/>
      <c r="P147" s="14" t="str" cm="1">
        <f t="array" ref="P147">IF(O147&lt;&gt;"",SUMPRODUCT($X147:$AG147,$X$24:$AG$24)/SUMPRODUCT(--($X147:$AG147&lt;&gt;""),$X$24:$AG$24),"")</f>
        <v/>
      </c>
      <c r="Q147" s="78" t="s">
        <v>1362</v>
      </c>
      <c r="R147" s="14" t="str" cm="1">
        <f t="array" ref="R147">IF(Q147&lt;&gt;"",SUMPRODUCT($X147:$AG147,$X$24:$AG$24)/SUMPRODUCT(--($X147:$AG147&lt;&gt;""),$X$24:$AG$24),"")</f>
        <v/>
      </c>
      <c r="S147" s="78" t="s">
        <v>1362</v>
      </c>
      <c r="T147" s="14" t="str" cm="1">
        <f t="array" ref="T147">IF(S147&lt;&gt;"",SUMPRODUCT($X147:$AG147,$X$24:$AG$24)/SUMPRODUCT(--($X147:$AG147&lt;&gt;""),$X$24:$AG$24),"")</f>
        <v/>
      </c>
      <c r="U147" s="78" t="s">
        <v>1362</v>
      </c>
      <c r="V147" s="14" t="str" cm="1">
        <f t="array" ref="V147">IF(U147&lt;&gt;"",SUMPRODUCT($X147:$AG147,$X$24:$AG$24)/SUMPRODUCT(--($X147:$AG147&lt;&gt;""),$X$24:$AG$24),"")</f>
        <v/>
      </c>
      <c r="W147" s="12">
        <v>100</v>
      </c>
      <c r="X147" s="15">
        <v>0</v>
      </c>
      <c r="Y147" s="15">
        <v>0</v>
      </c>
      <c r="Z147" s="15">
        <v>0</v>
      </c>
      <c r="AA147" s="15">
        <v>0</v>
      </c>
      <c r="AB147" s="15">
        <v>0</v>
      </c>
      <c r="AC147" s="15">
        <v>0</v>
      </c>
      <c r="AD147" s="15">
        <v>0</v>
      </c>
      <c r="AE147" s="15">
        <v>0</v>
      </c>
      <c r="AF147" s="15">
        <v>0</v>
      </c>
      <c r="AG147" s="15">
        <v>0</v>
      </c>
    </row>
    <row r="148" spans="1:33" outlineLevel="1" x14ac:dyDescent="0.25">
      <c r="A148" s="118">
        <v>164</v>
      </c>
      <c r="B148" s="119" t="s">
        <v>79</v>
      </c>
      <c r="C148" s="120" t="s">
        <v>84</v>
      </c>
      <c r="D148" s="120" t="s">
        <v>1614</v>
      </c>
      <c r="E148" s="125" t="s">
        <v>139</v>
      </c>
      <c r="F148" s="123" t="s">
        <v>21</v>
      </c>
      <c r="G148" s="123" t="s">
        <v>1362</v>
      </c>
      <c r="H148" s="143" t="s">
        <v>1952</v>
      </c>
      <c r="I148" s="123" t="s">
        <v>1796</v>
      </c>
      <c r="J148" s="123" t="s">
        <v>1362</v>
      </c>
      <c r="K148" s="80">
        <v>1</v>
      </c>
      <c r="L148" s="105"/>
      <c r="M148" s="78">
        <v>11</v>
      </c>
      <c r="N148" s="14" cm="1">
        <f t="array" ref="N148">IF(M148&lt;&gt;"",SUMPRODUCT($X148:$AG148,$X$24:$AG$24)/SUMPRODUCT(--($X148:$AG148&lt;&gt;""),$X$24:$AG$24),"")</f>
        <v>6.2111801242236017E-2</v>
      </c>
      <c r="O148" s="78"/>
      <c r="P148" s="14" t="str" cm="1">
        <f t="array" ref="P148">IF(O148&lt;&gt;"",SUMPRODUCT($X148:$AG148,$X$24:$AG$24)/SUMPRODUCT(--($X148:$AG148&lt;&gt;""),$X$24:$AG$24),"")</f>
        <v/>
      </c>
      <c r="Q148" s="78" t="s">
        <v>1362</v>
      </c>
      <c r="R148" s="14" t="str" cm="1">
        <f t="array" ref="R148">IF(Q148&lt;&gt;"",SUMPRODUCT($X148:$AG148,$X$24:$AG$24)/SUMPRODUCT(--($X148:$AG148&lt;&gt;""),$X$24:$AG$24),"")</f>
        <v/>
      </c>
      <c r="S148" s="78" t="s">
        <v>1362</v>
      </c>
      <c r="T148" s="14" t="str" cm="1">
        <f t="array" ref="T148">IF(S148&lt;&gt;"",SUMPRODUCT($X148:$AG148,$X$24:$AG$24)/SUMPRODUCT(--($X148:$AG148&lt;&gt;""),$X$24:$AG$24),"")</f>
        <v/>
      </c>
      <c r="U148" s="78" t="s">
        <v>1362</v>
      </c>
      <c r="V148" s="14" t="str" cm="1">
        <f t="array" ref="V148">IF(U148&lt;&gt;"",SUMPRODUCT($X148:$AG148,$X$24:$AG$24)/SUMPRODUCT(--($X148:$AG148&lt;&gt;""),$X$24:$AG$24),"")</f>
        <v/>
      </c>
      <c r="W148" s="12">
        <v>100</v>
      </c>
      <c r="X148" s="15">
        <v>1</v>
      </c>
      <c r="Y148" s="15">
        <v>0</v>
      </c>
      <c r="Z148" s="15">
        <v>0</v>
      </c>
      <c r="AA148" s="15">
        <v>0</v>
      </c>
      <c r="AB148" s="15">
        <v>0</v>
      </c>
      <c r="AC148" s="15">
        <v>0</v>
      </c>
      <c r="AD148" s="15">
        <v>0</v>
      </c>
      <c r="AE148" s="15">
        <v>0</v>
      </c>
      <c r="AF148" s="15">
        <v>0</v>
      </c>
      <c r="AG148" s="15" t="s">
        <v>1362</v>
      </c>
    </row>
    <row r="149" spans="1:33" outlineLevel="1" x14ac:dyDescent="0.25">
      <c r="A149" s="118">
        <v>2028</v>
      </c>
      <c r="B149" s="119" t="s">
        <v>79</v>
      </c>
      <c r="C149" s="120" t="s">
        <v>84</v>
      </c>
      <c r="D149" s="120" t="s">
        <v>1614</v>
      </c>
      <c r="E149" s="125" t="s">
        <v>139</v>
      </c>
      <c r="F149" s="123" t="s">
        <v>138</v>
      </c>
      <c r="G149" s="123"/>
      <c r="H149" s="143" t="s">
        <v>1952</v>
      </c>
      <c r="I149" s="123" t="s">
        <v>1362</v>
      </c>
      <c r="J149" s="123" t="s">
        <v>1362</v>
      </c>
      <c r="K149" s="80" t="s">
        <v>1587</v>
      </c>
      <c r="L149" s="105"/>
      <c r="M149" s="78">
        <v>11</v>
      </c>
      <c r="N149" s="14" cm="1">
        <f t="array" ref="N149">IF(M149&lt;&gt;"",SUMPRODUCT($X149:$AG149,$X$24:$AG$24)/SUMPRODUCT(--($X149:$AG149&lt;&gt;""),$X$24:$AG$24),"")</f>
        <v>0</v>
      </c>
      <c r="O149" s="78"/>
      <c r="P149" s="14" t="str" cm="1">
        <f t="array" ref="P149">IF(O149&lt;&gt;"",SUMPRODUCT($X149:$AG149,$X$24:$AG$24)/SUMPRODUCT(--($X149:$AG149&lt;&gt;""),$X$24:$AG$24),"")</f>
        <v/>
      </c>
      <c r="Q149" s="78" t="s">
        <v>1362</v>
      </c>
      <c r="R149" s="14" t="str" cm="1">
        <f t="array" ref="R149">IF(Q149&lt;&gt;"",SUMPRODUCT($X149:$AG149,$X$24:$AG$24)/SUMPRODUCT(--($X149:$AG149&lt;&gt;""),$X$24:$AG$24),"")</f>
        <v/>
      </c>
      <c r="S149" s="78" t="s">
        <v>1362</v>
      </c>
      <c r="T149" s="14" t="str" cm="1">
        <f t="array" ref="T149">IF(S149&lt;&gt;"",SUMPRODUCT($X149:$AG149,$X$24:$AG$24)/SUMPRODUCT(--($X149:$AG149&lt;&gt;""),$X$24:$AG$24),"")</f>
        <v/>
      </c>
      <c r="U149" s="78" t="s">
        <v>1362</v>
      </c>
      <c r="V149" s="14" t="str" cm="1">
        <f t="array" ref="V149">IF(U149&lt;&gt;"",SUMPRODUCT($X149:$AG149,$X$24:$AG$24)/SUMPRODUCT(--($X149:$AG149&lt;&gt;""),$X$24:$AG$24),"")</f>
        <v/>
      </c>
      <c r="W149" s="12">
        <v>100</v>
      </c>
      <c r="X149" s="15">
        <v>0</v>
      </c>
      <c r="Y149" s="15">
        <v>0</v>
      </c>
      <c r="Z149" s="15">
        <v>0</v>
      </c>
      <c r="AA149" s="15">
        <v>0</v>
      </c>
      <c r="AB149" s="15">
        <v>0</v>
      </c>
      <c r="AC149" s="15">
        <v>0</v>
      </c>
      <c r="AD149" s="15">
        <v>0</v>
      </c>
      <c r="AE149" s="15">
        <v>0</v>
      </c>
      <c r="AF149" s="15">
        <v>0</v>
      </c>
      <c r="AG149" s="15">
        <v>0</v>
      </c>
    </row>
    <row r="150" spans="1:33" outlineLevel="1" x14ac:dyDescent="0.25">
      <c r="A150" s="118">
        <v>165</v>
      </c>
      <c r="B150" s="119" t="s">
        <v>79</v>
      </c>
      <c r="C150" s="120" t="s">
        <v>84</v>
      </c>
      <c r="D150" s="120" t="s">
        <v>1614</v>
      </c>
      <c r="E150" s="125" t="s">
        <v>140</v>
      </c>
      <c r="F150" s="123" t="s">
        <v>21</v>
      </c>
      <c r="G150" s="123" t="s">
        <v>1362</v>
      </c>
      <c r="H150" s="143" t="s">
        <v>1952</v>
      </c>
      <c r="I150" s="123" t="s">
        <v>1797</v>
      </c>
      <c r="J150" s="123" t="s">
        <v>1362</v>
      </c>
      <c r="K150" s="80">
        <v>1</v>
      </c>
      <c r="L150" s="105"/>
      <c r="M150" s="78">
        <v>11</v>
      </c>
      <c r="N150" s="14" cm="1">
        <f t="array" ref="N150">IF(M150&lt;&gt;"",SUMPRODUCT($X150:$AG150,$X$24:$AG$24)/SUMPRODUCT(--($X150:$AG150&lt;&gt;""),$X$24:$AG$24),"")</f>
        <v>6.2111801242236017E-2</v>
      </c>
      <c r="O150" s="78"/>
      <c r="P150" s="14" t="str" cm="1">
        <f t="array" ref="P150">IF(O150&lt;&gt;"",SUMPRODUCT($X150:$AG150,$X$24:$AG$24)/SUMPRODUCT(--($X150:$AG150&lt;&gt;""),$X$24:$AG$24),"")</f>
        <v/>
      </c>
      <c r="Q150" s="78" t="s">
        <v>1362</v>
      </c>
      <c r="R150" s="14" t="str" cm="1">
        <f t="array" ref="R150">IF(Q150&lt;&gt;"",SUMPRODUCT($X150:$AG150,$X$24:$AG$24)/SUMPRODUCT(--($X150:$AG150&lt;&gt;""),$X$24:$AG$24),"")</f>
        <v/>
      </c>
      <c r="S150" s="78" t="s">
        <v>1362</v>
      </c>
      <c r="T150" s="14" t="str" cm="1">
        <f t="array" ref="T150">IF(S150&lt;&gt;"",SUMPRODUCT($X150:$AG150,$X$24:$AG$24)/SUMPRODUCT(--($X150:$AG150&lt;&gt;""),$X$24:$AG$24),"")</f>
        <v/>
      </c>
      <c r="U150" s="78" t="s">
        <v>1362</v>
      </c>
      <c r="V150" s="14" t="str" cm="1">
        <f t="array" ref="V150">IF(U150&lt;&gt;"",SUMPRODUCT($X150:$AG150,$X$24:$AG$24)/SUMPRODUCT(--($X150:$AG150&lt;&gt;""),$X$24:$AG$24),"")</f>
        <v/>
      </c>
      <c r="W150" s="12">
        <v>100</v>
      </c>
      <c r="X150" s="15">
        <v>1</v>
      </c>
      <c r="Y150" s="15">
        <v>0</v>
      </c>
      <c r="Z150" s="15">
        <v>0</v>
      </c>
      <c r="AA150" s="15">
        <v>0</v>
      </c>
      <c r="AB150" s="15">
        <v>0</v>
      </c>
      <c r="AC150" s="15">
        <v>0</v>
      </c>
      <c r="AD150" s="15">
        <v>0</v>
      </c>
      <c r="AE150" s="15">
        <v>0</v>
      </c>
      <c r="AF150" s="15">
        <v>0</v>
      </c>
      <c r="AG150" s="15" t="s">
        <v>1362</v>
      </c>
    </row>
    <row r="151" spans="1:33" outlineLevel="1" x14ac:dyDescent="0.25">
      <c r="A151" s="118">
        <v>2029</v>
      </c>
      <c r="B151" s="119" t="s">
        <v>79</v>
      </c>
      <c r="C151" s="120" t="s">
        <v>84</v>
      </c>
      <c r="D151" s="120" t="s">
        <v>1614</v>
      </c>
      <c r="E151" s="125" t="s">
        <v>140</v>
      </c>
      <c r="F151" s="123" t="s">
        <v>140</v>
      </c>
      <c r="G151" s="123"/>
      <c r="H151" s="143" t="s">
        <v>1952</v>
      </c>
      <c r="I151" s="123" t="s">
        <v>1362</v>
      </c>
      <c r="J151" s="123" t="s">
        <v>1362</v>
      </c>
      <c r="K151" s="80" t="s">
        <v>1587</v>
      </c>
      <c r="L151" s="105"/>
      <c r="M151" s="78">
        <v>11</v>
      </c>
      <c r="N151" s="14" cm="1">
        <f t="array" ref="N151">IF(M151&lt;&gt;"",SUMPRODUCT($X151:$AG151,$X$24:$AG$24)/SUMPRODUCT(--($X151:$AG151&lt;&gt;""),$X$24:$AG$24),"")</f>
        <v>0</v>
      </c>
      <c r="O151" s="78"/>
      <c r="P151" s="14" t="str" cm="1">
        <f t="array" ref="P151">IF(O151&lt;&gt;"",SUMPRODUCT($X151:$AG151,$X$24:$AG$24)/SUMPRODUCT(--($X151:$AG151&lt;&gt;""),$X$24:$AG$24),"")</f>
        <v/>
      </c>
      <c r="Q151" s="78" t="s">
        <v>1362</v>
      </c>
      <c r="R151" s="14" t="str" cm="1">
        <f t="array" ref="R151">IF(Q151&lt;&gt;"",SUMPRODUCT($X151:$AG151,$X$24:$AG$24)/SUMPRODUCT(--($X151:$AG151&lt;&gt;""),$X$24:$AG$24),"")</f>
        <v/>
      </c>
      <c r="S151" s="78" t="s">
        <v>1362</v>
      </c>
      <c r="T151" s="14" t="str" cm="1">
        <f t="array" ref="T151">IF(S151&lt;&gt;"",SUMPRODUCT($X151:$AG151,$X$24:$AG$24)/SUMPRODUCT(--($X151:$AG151&lt;&gt;""),$X$24:$AG$24),"")</f>
        <v/>
      </c>
      <c r="U151" s="78" t="s">
        <v>1362</v>
      </c>
      <c r="V151" s="14" t="str" cm="1">
        <f t="array" ref="V151">IF(U151&lt;&gt;"",SUMPRODUCT($X151:$AG151,$X$24:$AG$24)/SUMPRODUCT(--($X151:$AG151&lt;&gt;""),$X$24:$AG$24),"")</f>
        <v/>
      </c>
      <c r="W151" s="12">
        <v>100</v>
      </c>
      <c r="X151" s="15">
        <v>0</v>
      </c>
      <c r="Y151" s="15">
        <v>0</v>
      </c>
      <c r="Z151" s="15">
        <v>0</v>
      </c>
      <c r="AA151" s="15">
        <v>0</v>
      </c>
      <c r="AB151" s="15">
        <v>0</v>
      </c>
      <c r="AC151" s="15">
        <v>0</v>
      </c>
      <c r="AD151" s="15">
        <v>0</v>
      </c>
      <c r="AE151" s="15">
        <v>0</v>
      </c>
      <c r="AF151" s="15">
        <v>0</v>
      </c>
      <c r="AG151" s="15">
        <v>0</v>
      </c>
    </row>
    <row r="152" spans="1:33" outlineLevel="1" x14ac:dyDescent="0.25">
      <c r="A152" s="118">
        <v>166</v>
      </c>
      <c r="B152" s="119" t="s">
        <v>79</v>
      </c>
      <c r="C152" s="120" t="s">
        <v>84</v>
      </c>
      <c r="D152" s="120" t="s">
        <v>1614</v>
      </c>
      <c r="E152" s="125" t="s">
        <v>141</v>
      </c>
      <c r="F152" s="123" t="s">
        <v>21</v>
      </c>
      <c r="G152" s="123" t="s">
        <v>1362</v>
      </c>
      <c r="H152" s="143" t="s">
        <v>1952</v>
      </c>
      <c r="I152" s="123" t="s">
        <v>1362</v>
      </c>
      <c r="J152" s="123" t="s">
        <v>1362</v>
      </c>
      <c r="K152" s="80">
        <v>1</v>
      </c>
      <c r="L152" s="105"/>
      <c r="M152" s="78">
        <v>11</v>
      </c>
      <c r="N152" s="14" cm="1">
        <f t="array" ref="N152">IF(M152&lt;&gt;"",SUMPRODUCT($X152:$AG152,$X$24:$AG$24)/SUMPRODUCT(--($X152:$AG152&lt;&gt;""),$X$24:$AG$24),"")</f>
        <v>0</v>
      </c>
      <c r="O152" s="78"/>
      <c r="P152" s="14" t="str" cm="1">
        <f t="array" ref="P152">IF(O152&lt;&gt;"",SUMPRODUCT($X152:$AG152,$X$24:$AG$24)/SUMPRODUCT(--($X152:$AG152&lt;&gt;""),$X$24:$AG$24),"")</f>
        <v/>
      </c>
      <c r="Q152" s="78" t="s">
        <v>1362</v>
      </c>
      <c r="R152" s="14" t="str" cm="1">
        <f t="array" ref="R152">IF(Q152&lt;&gt;"",SUMPRODUCT($X152:$AG152,$X$24:$AG$24)/SUMPRODUCT(--($X152:$AG152&lt;&gt;""),$X$24:$AG$24),"")</f>
        <v/>
      </c>
      <c r="S152" s="78" t="s">
        <v>1362</v>
      </c>
      <c r="T152" s="14" t="str" cm="1">
        <f t="array" ref="T152">IF(S152&lt;&gt;"",SUMPRODUCT($X152:$AG152,$X$24:$AG$24)/SUMPRODUCT(--($X152:$AG152&lt;&gt;""),$X$24:$AG$24),"")</f>
        <v/>
      </c>
      <c r="U152" s="78" t="s">
        <v>1362</v>
      </c>
      <c r="V152" s="14" t="str" cm="1">
        <f t="array" ref="V152">IF(U152&lt;&gt;"",SUMPRODUCT($X152:$AG152,$X$24:$AG$24)/SUMPRODUCT(--($X152:$AG152&lt;&gt;""),$X$24:$AG$24),"")</f>
        <v/>
      </c>
      <c r="W152" s="12">
        <v>100</v>
      </c>
      <c r="X152" s="15">
        <v>0</v>
      </c>
      <c r="Y152" s="15">
        <v>0</v>
      </c>
      <c r="Z152" s="15">
        <v>0</v>
      </c>
      <c r="AA152" s="15">
        <v>0</v>
      </c>
      <c r="AB152" s="15">
        <v>0</v>
      </c>
      <c r="AC152" s="15">
        <v>0</v>
      </c>
      <c r="AD152" s="15">
        <v>0</v>
      </c>
      <c r="AE152" s="15">
        <v>0</v>
      </c>
      <c r="AF152" s="15">
        <v>0</v>
      </c>
      <c r="AG152" s="15" t="s">
        <v>1362</v>
      </c>
    </row>
    <row r="153" spans="1:33" outlineLevel="1" x14ac:dyDescent="0.25">
      <c r="A153" s="118">
        <v>2030</v>
      </c>
      <c r="B153" s="119" t="s">
        <v>79</v>
      </c>
      <c r="C153" s="120" t="s">
        <v>84</v>
      </c>
      <c r="D153" s="120" t="s">
        <v>1614</v>
      </c>
      <c r="E153" s="125" t="s">
        <v>141</v>
      </c>
      <c r="F153" s="123" t="s">
        <v>141</v>
      </c>
      <c r="G153" s="123"/>
      <c r="H153" s="143" t="s">
        <v>1952</v>
      </c>
      <c r="I153" s="123" t="s">
        <v>1362</v>
      </c>
      <c r="J153" s="123" t="s">
        <v>1362</v>
      </c>
      <c r="K153" s="80" t="s">
        <v>1587</v>
      </c>
      <c r="L153" s="105"/>
      <c r="M153" s="78">
        <v>11</v>
      </c>
      <c r="N153" s="14" cm="1">
        <f t="array" ref="N153">IF(M153&lt;&gt;"",SUMPRODUCT($X153:$AG153,$X$24:$AG$24)/SUMPRODUCT(--($X153:$AG153&lt;&gt;""),$X$24:$AG$24),"")</f>
        <v>0</v>
      </c>
      <c r="O153" s="78"/>
      <c r="P153" s="14" t="str" cm="1">
        <f t="array" ref="P153">IF(O153&lt;&gt;"",SUMPRODUCT($X153:$AG153,$X$24:$AG$24)/SUMPRODUCT(--($X153:$AG153&lt;&gt;""),$X$24:$AG$24),"")</f>
        <v/>
      </c>
      <c r="Q153" s="78" t="s">
        <v>1362</v>
      </c>
      <c r="R153" s="14" t="str" cm="1">
        <f t="array" ref="R153">IF(Q153&lt;&gt;"",SUMPRODUCT($X153:$AG153,$X$24:$AG$24)/SUMPRODUCT(--($X153:$AG153&lt;&gt;""),$X$24:$AG$24),"")</f>
        <v/>
      </c>
      <c r="S153" s="78" t="s">
        <v>1362</v>
      </c>
      <c r="T153" s="14" t="str" cm="1">
        <f t="array" ref="T153">IF(S153&lt;&gt;"",SUMPRODUCT($X153:$AG153,$X$24:$AG$24)/SUMPRODUCT(--($X153:$AG153&lt;&gt;""),$X$24:$AG$24),"")</f>
        <v/>
      </c>
      <c r="U153" s="78" t="s">
        <v>1362</v>
      </c>
      <c r="V153" s="14" t="str" cm="1">
        <f t="array" ref="V153">IF(U153&lt;&gt;"",SUMPRODUCT($X153:$AG153,$X$24:$AG$24)/SUMPRODUCT(--($X153:$AG153&lt;&gt;""),$X$24:$AG$24),"")</f>
        <v/>
      </c>
      <c r="W153" s="12">
        <v>100</v>
      </c>
      <c r="X153" s="15">
        <v>0</v>
      </c>
      <c r="Y153" s="15">
        <v>0</v>
      </c>
      <c r="Z153" s="15">
        <v>0</v>
      </c>
      <c r="AA153" s="15">
        <v>0</v>
      </c>
      <c r="AB153" s="15">
        <v>0</v>
      </c>
      <c r="AC153" s="15">
        <v>0</v>
      </c>
      <c r="AD153" s="15">
        <v>0</v>
      </c>
      <c r="AE153" s="15">
        <v>0</v>
      </c>
      <c r="AF153" s="15">
        <v>0</v>
      </c>
      <c r="AG153" s="15">
        <v>0</v>
      </c>
    </row>
    <row r="154" spans="1:33" outlineLevel="1" x14ac:dyDescent="0.25">
      <c r="A154" s="118">
        <v>167</v>
      </c>
      <c r="B154" s="119" t="s">
        <v>79</v>
      </c>
      <c r="C154" s="120" t="s">
        <v>84</v>
      </c>
      <c r="D154" s="120" t="s">
        <v>1614</v>
      </c>
      <c r="E154" s="125" t="s">
        <v>142</v>
      </c>
      <c r="F154" s="123" t="s">
        <v>21</v>
      </c>
      <c r="G154" s="123" t="s">
        <v>1362</v>
      </c>
      <c r="H154" s="143" t="s">
        <v>1952</v>
      </c>
      <c r="I154" s="123" t="s">
        <v>1362</v>
      </c>
      <c r="J154" s="123" t="s">
        <v>1362</v>
      </c>
      <c r="K154" s="80">
        <v>1</v>
      </c>
      <c r="L154" s="105"/>
      <c r="M154" s="78">
        <v>11</v>
      </c>
      <c r="N154" s="14" cm="1">
        <f t="array" ref="N154">IF(M154&lt;&gt;"",SUMPRODUCT($X154:$AG154,$X$24:$AG$24)/SUMPRODUCT(--($X154:$AG154&lt;&gt;""),$X$24:$AG$24),"")</f>
        <v>0</v>
      </c>
      <c r="O154" s="78"/>
      <c r="P154" s="14" t="str" cm="1">
        <f t="array" ref="P154">IF(O154&lt;&gt;"",SUMPRODUCT($X154:$AG154,$X$24:$AG$24)/SUMPRODUCT(--($X154:$AG154&lt;&gt;""),$X$24:$AG$24),"")</f>
        <v/>
      </c>
      <c r="Q154" s="78" t="s">
        <v>1362</v>
      </c>
      <c r="R154" s="14" t="str" cm="1">
        <f t="array" ref="R154">IF(Q154&lt;&gt;"",SUMPRODUCT($X154:$AG154,$X$24:$AG$24)/SUMPRODUCT(--($X154:$AG154&lt;&gt;""),$X$24:$AG$24),"")</f>
        <v/>
      </c>
      <c r="S154" s="78" t="s">
        <v>1362</v>
      </c>
      <c r="T154" s="14" t="str" cm="1">
        <f t="array" ref="T154">IF(S154&lt;&gt;"",SUMPRODUCT($X154:$AG154,$X$24:$AG$24)/SUMPRODUCT(--($X154:$AG154&lt;&gt;""),$X$24:$AG$24),"")</f>
        <v/>
      </c>
      <c r="U154" s="78" t="s">
        <v>1362</v>
      </c>
      <c r="V154" s="14" t="str" cm="1">
        <f t="array" ref="V154">IF(U154&lt;&gt;"",SUMPRODUCT($X154:$AG154,$X$24:$AG$24)/SUMPRODUCT(--($X154:$AG154&lt;&gt;""),$X$24:$AG$24),"")</f>
        <v/>
      </c>
      <c r="W154" s="12">
        <v>100</v>
      </c>
      <c r="X154" s="15">
        <v>0</v>
      </c>
      <c r="Y154" s="15">
        <v>0</v>
      </c>
      <c r="Z154" s="15">
        <v>0</v>
      </c>
      <c r="AA154" s="15">
        <v>0</v>
      </c>
      <c r="AB154" s="15">
        <v>0</v>
      </c>
      <c r="AC154" s="15">
        <v>0</v>
      </c>
      <c r="AD154" s="15">
        <v>0</v>
      </c>
      <c r="AE154" s="15">
        <v>0</v>
      </c>
      <c r="AF154" s="15">
        <v>0</v>
      </c>
      <c r="AG154" s="15" t="s">
        <v>1362</v>
      </c>
    </row>
    <row r="155" spans="1:33" outlineLevel="1" x14ac:dyDescent="0.25">
      <c r="A155" s="118">
        <v>2031</v>
      </c>
      <c r="B155" s="119" t="s">
        <v>79</v>
      </c>
      <c r="C155" s="120" t="s">
        <v>84</v>
      </c>
      <c r="D155" s="120" t="s">
        <v>1614</v>
      </c>
      <c r="E155" s="125" t="s">
        <v>142</v>
      </c>
      <c r="F155" s="123" t="s">
        <v>142</v>
      </c>
      <c r="G155" s="123"/>
      <c r="H155" s="143" t="s">
        <v>1952</v>
      </c>
      <c r="I155" s="123" t="s">
        <v>1362</v>
      </c>
      <c r="J155" s="123" t="s">
        <v>1362</v>
      </c>
      <c r="K155" s="80" t="s">
        <v>1587</v>
      </c>
      <c r="L155" s="105"/>
      <c r="M155" s="78">
        <v>11</v>
      </c>
      <c r="N155" s="14" cm="1">
        <f t="array" ref="N155">IF(M155&lt;&gt;"",SUMPRODUCT($X155:$AG155,$X$24:$AG$24)/SUMPRODUCT(--($X155:$AG155&lt;&gt;""),$X$24:$AG$24),"")</f>
        <v>0</v>
      </c>
      <c r="O155" s="78"/>
      <c r="P155" s="14" t="str" cm="1">
        <f t="array" ref="P155">IF(O155&lt;&gt;"",SUMPRODUCT($X155:$AG155,$X$24:$AG$24)/SUMPRODUCT(--($X155:$AG155&lt;&gt;""),$X$24:$AG$24),"")</f>
        <v/>
      </c>
      <c r="Q155" s="78" t="s">
        <v>1362</v>
      </c>
      <c r="R155" s="14" t="str" cm="1">
        <f t="array" ref="R155">IF(Q155&lt;&gt;"",SUMPRODUCT($X155:$AG155,$X$24:$AG$24)/SUMPRODUCT(--($X155:$AG155&lt;&gt;""),$X$24:$AG$24),"")</f>
        <v/>
      </c>
      <c r="S155" s="78" t="s">
        <v>1362</v>
      </c>
      <c r="T155" s="14" t="str" cm="1">
        <f t="array" ref="T155">IF(S155&lt;&gt;"",SUMPRODUCT($X155:$AG155,$X$24:$AG$24)/SUMPRODUCT(--($X155:$AG155&lt;&gt;""),$X$24:$AG$24),"")</f>
        <v/>
      </c>
      <c r="U155" s="78" t="s">
        <v>1362</v>
      </c>
      <c r="V155" s="14" t="str" cm="1">
        <f t="array" ref="V155">IF(U155&lt;&gt;"",SUMPRODUCT($X155:$AG155,$X$24:$AG$24)/SUMPRODUCT(--($X155:$AG155&lt;&gt;""),$X$24:$AG$24),"")</f>
        <v/>
      </c>
      <c r="W155" s="12">
        <v>100</v>
      </c>
      <c r="X155" s="15">
        <v>0</v>
      </c>
      <c r="Y155" s="15">
        <v>0</v>
      </c>
      <c r="Z155" s="15">
        <v>0</v>
      </c>
      <c r="AA155" s="15">
        <v>0</v>
      </c>
      <c r="AB155" s="15">
        <v>0</v>
      </c>
      <c r="AC155" s="15">
        <v>0</v>
      </c>
      <c r="AD155" s="15">
        <v>0</v>
      </c>
      <c r="AE155" s="15">
        <v>0</v>
      </c>
      <c r="AF155" s="15">
        <v>0</v>
      </c>
      <c r="AG155" s="15">
        <v>0</v>
      </c>
    </row>
    <row r="156" spans="1:33" outlineLevel="1" x14ac:dyDescent="0.25">
      <c r="A156" s="118">
        <v>168</v>
      </c>
      <c r="B156" s="119" t="s">
        <v>79</v>
      </c>
      <c r="C156" s="120" t="s">
        <v>84</v>
      </c>
      <c r="D156" s="120" t="s">
        <v>1614</v>
      </c>
      <c r="E156" s="125" t="s">
        <v>143</v>
      </c>
      <c r="F156" s="123" t="s">
        <v>21</v>
      </c>
      <c r="G156" s="123" t="s">
        <v>54</v>
      </c>
      <c r="H156" s="143" t="s">
        <v>1952</v>
      </c>
      <c r="I156" s="123" t="s">
        <v>1780</v>
      </c>
      <c r="J156" s="123" t="s">
        <v>1813</v>
      </c>
      <c r="K156" s="80">
        <v>1</v>
      </c>
      <c r="L156" s="105"/>
      <c r="M156" s="78">
        <v>11</v>
      </c>
      <c r="N156" s="14" cm="1">
        <f t="array" ref="N156">IF(M156&lt;&gt;"",SUMPRODUCT($X156:$AG156,$X$24:$AG$24)/SUMPRODUCT(--($X156:$AG156&lt;&gt;""),$X$24:$AG$24),"")</f>
        <v>0.6428571428571429</v>
      </c>
      <c r="O156" s="78"/>
      <c r="P156" s="14" t="str" cm="1">
        <f t="array" ref="P156">IF(O156&lt;&gt;"",SUMPRODUCT($X156:$AG156,$X$24:$AG$24)/SUMPRODUCT(--($X156:$AG156&lt;&gt;""),$X$24:$AG$24),"")</f>
        <v/>
      </c>
      <c r="Q156" s="78" t="s">
        <v>1362</v>
      </c>
      <c r="R156" s="14" t="str" cm="1">
        <f t="array" ref="R156">IF(Q156&lt;&gt;"",SUMPRODUCT($X156:$AG156,$X$24:$AG$24)/SUMPRODUCT(--($X156:$AG156&lt;&gt;""),$X$24:$AG$24),"")</f>
        <v/>
      </c>
      <c r="S156" s="78" t="s">
        <v>1362</v>
      </c>
      <c r="T156" s="14" t="str" cm="1">
        <f t="array" ref="T156">IF(S156&lt;&gt;"",SUMPRODUCT($X156:$AG156,$X$24:$AG$24)/SUMPRODUCT(--($X156:$AG156&lt;&gt;""),$X$24:$AG$24),"")</f>
        <v/>
      </c>
      <c r="U156" s="78" t="s">
        <v>1362</v>
      </c>
      <c r="V156" s="14" t="str" cm="1">
        <f t="array" ref="V156">IF(U156&lt;&gt;"",SUMPRODUCT($X156:$AG156,$X$24:$AG$24)/SUMPRODUCT(--($X156:$AG156&lt;&gt;""),$X$24:$AG$24),"")</f>
        <v/>
      </c>
      <c r="W156" s="12">
        <v>100</v>
      </c>
      <c r="X156" s="15">
        <v>1</v>
      </c>
      <c r="Y156" s="15">
        <v>1</v>
      </c>
      <c r="Z156" s="15">
        <v>1</v>
      </c>
      <c r="AA156" s="15">
        <v>1</v>
      </c>
      <c r="AB156" s="15">
        <v>1</v>
      </c>
      <c r="AC156" s="15" t="s">
        <v>1362</v>
      </c>
      <c r="AD156" s="15" t="s">
        <v>1362</v>
      </c>
      <c r="AE156" s="15" t="s">
        <v>1362</v>
      </c>
      <c r="AF156" s="15">
        <v>0</v>
      </c>
      <c r="AG156" s="15" t="s">
        <v>1362</v>
      </c>
    </row>
    <row r="157" spans="1:33" outlineLevel="1" x14ac:dyDescent="0.25">
      <c r="A157" s="118">
        <v>2032</v>
      </c>
      <c r="B157" s="119" t="s">
        <v>79</v>
      </c>
      <c r="C157" s="120" t="s">
        <v>84</v>
      </c>
      <c r="D157" s="120" t="s">
        <v>1614</v>
      </c>
      <c r="E157" s="125" t="s">
        <v>143</v>
      </c>
      <c r="F157" s="123" t="s">
        <v>143</v>
      </c>
      <c r="G157" s="123" t="s">
        <v>54</v>
      </c>
      <c r="H157" s="143" t="s">
        <v>1952</v>
      </c>
      <c r="I157" s="123" t="s">
        <v>1362</v>
      </c>
      <c r="J157" s="123" t="s">
        <v>1807</v>
      </c>
      <c r="K157" s="80" t="s">
        <v>1587</v>
      </c>
      <c r="L157" s="105"/>
      <c r="M157" s="78">
        <v>11</v>
      </c>
      <c r="N157" s="14" cm="1">
        <f t="array" ref="N157">IF(M157&lt;&gt;"",SUMPRODUCT($X157:$AG157,$X$24:$AG$24)/SUMPRODUCT(--($X157:$AG157&lt;&gt;""),$X$24:$AG$24),"")</f>
        <v>0.42157894736842105</v>
      </c>
      <c r="O157" s="78"/>
      <c r="P157" s="14" t="str" cm="1">
        <f t="array" ref="P157">IF(O157&lt;&gt;"",SUMPRODUCT($X157:$AG157,$X$24:$AG$24)/SUMPRODUCT(--($X157:$AG157&lt;&gt;""),$X$24:$AG$24),"")</f>
        <v/>
      </c>
      <c r="Q157" s="78" t="s">
        <v>1362</v>
      </c>
      <c r="R157" s="14" t="str" cm="1">
        <f t="array" ref="R157">IF(Q157&lt;&gt;"",SUMPRODUCT($X157:$AG157,$X$24:$AG$24)/SUMPRODUCT(--($X157:$AG157&lt;&gt;""),$X$24:$AG$24),"")</f>
        <v/>
      </c>
      <c r="S157" s="78" t="s">
        <v>1362</v>
      </c>
      <c r="T157" s="14" t="str" cm="1">
        <f t="array" ref="T157">IF(S157&lt;&gt;"",SUMPRODUCT($X157:$AG157,$X$24:$AG$24)/SUMPRODUCT(--($X157:$AG157&lt;&gt;""),$X$24:$AG$24),"")</f>
        <v/>
      </c>
      <c r="U157" s="78" t="s">
        <v>1362</v>
      </c>
      <c r="V157" s="14" t="str" cm="1">
        <f t="array" ref="V157">IF(U157&lt;&gt;"",SUMPRODUCT($X157:$AG157,$X$24:$AG$24)/SUMPRODUCT(--($X157:$AG157&lt;&gt;""),$X$24:$AG$24),"")</f>
        <v/>
      </c>
      <c r="W157" s="12">
        <v>100</v>
      </c>
      <c r="X157" s="15">
        <v>1</v>
      </c>
      <c r="Y157" s="15">
        <v>1</v>
      </c>
      <c r="Z157" s="15">
        <v>1</v>
      </c>
      <c r="AA157" s="15">
        <v>0.67</v>
      </c>
      <c r="AB157" s="15">
        <v>1</v>
      </c>
      <c r="AC157" s="15"/>
      <c r="AD157" s="15"/>
      <c r="AE157" s="15"/>
      <c r="AF157" s="15">
        <v>0</v>
      </c>
      <c r="AG157" s="15">
        <v>0</v>
      </c>
    </row>
    <row r="158" spans="1:33" outlineLevel="1" x14ac:dyDescent="0.25">
      <c r="A158" s="118">
        <v>169</v>
      </c>
      <c r="B158" s="119" t="s">
        <v>79</v>
      </c>
      <c r="C158" s="120" t="s">
        <v>84</v>
      </c>
      <c r="D158" s="120" t="s">
        <v>1614</v>
      </c>
      <c r="E158" s="125" t="s">
        <v>144</v>
      </c>
      <c r="F158" s="123" t="s">
        <v>21</v>
      </c>
      <c r="G158" s="123" t="s">
        <v>1362</v>
      </c>
      <c r="H158" s="143" t="s">
        <v>1952</v>
      </c>
      <c r="I158" s="123" t="s">
        <v>1798</v>
      </c>
      <c r="J158" s="123" t="s">
        <v>1362</v>
      </c>
      <c r="K158" s="80">
        <v>1</v>
      </c>
      <c r="L158" s="105"/>
      <c r="M158" s="78">
        <v>11</v>
      </c>
      <c r="N158" s="14" cm="1">
        <f t="array" ref="N158">IF(M158&lt;&gt;"",SUMPRODUCT($X158:$AG158,$X$24:$AG$24)/SUMPRODUCT(--($X158:$AG158&lt;&gt;""),$X$24:$AG$24),"")</f>
        <v>6.2111801242236017E-2</v>
      </c>
      <c r="O158" s="78"/>
      <c r="P158" s="14" t="str" cm="1">
        <f t="array" ref="P158">IF(O158&lt;&gt;"",SUMPRODUCT($X158:$AG158,$X$24:$AG$24)/SUMPRODUCT(--($X158:$AG158&lt;&gt;""),$X$24:$AG$24),"")</f>
        <v/>
      </c>
      <c r="Q158" s="78" t="s">
        <v>1362</v>
      </c>
      <c r="R158" s="14" t="str" cm="1">
        <f t="array" ref="R158">IF(Q158&lt;&gt;"",SUMPRODUCT($X158:$AG158,$X$24:$AG$24)/SUMPRODUCT(--($X158:$AG158&lt;&gt;""),$X$24:$AG$24),"")</f>
        <v/>
      </c>
      <c r="S158" s="78" t="s">
        <v>1362</v>
      </c>
      <c r="T158" s="14" t="str" cm="1">
        <f t="array" ref="T158">IF(S158&lt;&gt;"",SUMPRODUCT($X158:$AG158,$X$24:$AG$24)/SUMPRODUCT(--($X158:$AG158&lt;&gt;""),$X$24:$AG$24),"")</f>
        <v/>
      </c>
      <c r="U158" s="78" t="s">
        <v>1362</v>
      </c>
      <c r="V158" s="14" t="str" cm="1">
        <f t="array" ref="V158">IF(U158&lt;&gt;"",SUMPRODUCT($X158:$AG158,$X$24:$AG$24)/SUMPRODUCT(--($X158:$AG158&lt;&gt;""),$X$24:$AG$24),"")</f>
        <v/>
      </c>
      <c r="W158" s="12">
        <v>100</v>
      </c>
      <c r="X158" s="15">
        <v>1</v>
      </c>
      <c r="Y158" s="15">
        <v>0</v>
      </c>
      <c r="Z158" s="15">
        <v>0</v>
      </c>
      <c r="AA158" s="15">
        <v>0</v>
      </c>
      <c r="AB158" s="15">
        <v>0</v>
      </c>
      <c r="AC158" s="15">
        <v>0</v>
      </c>
      <c r="AD158" s="15">
        <v>0</v>
      </c>
      <c r="AE158" s="15">
        <v>0</v>
      </c>
      <c r="AF158" s="15">
        <v>0</v>
      </c>
      <c r="AG158" s="15" t="s">
        <v>1362</v>
      </c>
    </row>
    <row r="159" spans="1:33" outlineLevel="1" x14ac:dyDescent="0.25">
      <c r="A159" s="118">
        <v>2033</v>
      </c>
      <c r="B159" s="119" t="s">
        <v>79</v>
      </c>
      <c r="C159" s="120" t="s">
        <v>84</v>
      </c>
      <c r="D159" s="120" t="s">
        <v>1614</v>
      </c>
      <c r="E159" s="125" t="s">
        <v>144</v>
      </c>
      <c r="F159" s="123" t="s">
        <v>144</v>
      </c>
      <c r="G159" s="123"/>
      <c r="H159" s="143" t="s">
        <v>1952</v>
      </c>
      <c r="I159" s="123" t="s">
        <v>1362</v>
      </c>
      <c r="J159" s="123" t="s">
        <v>1362</v>
      </c>
      <c r="K159" s="80" t="s">
        <v>1587</v>
      </c>
      <c r="L159" s="105"/>
      <c r="M159" s="78">
        <v>11</v>
      </c>
      <c r="N159" s="14" cm="1">
        <f t="array" ref="N159">IF(M159&lt;&gt;"",SUMPRODUCT($X159:$AG159,$X$24:$AG$24)/SUMPRODUCT(--($X159:$AG159&lt;&gt;""),$X$24:$AG$24),"")</f>
        <v>4.7393364928909949E-2</v>
      </c>
      <c r="O159" s="78"/>
      <c r="P159" s="14" t="str" cm="1">
        <f t="array" ref="P159">IF(O159&lt;&gt;"",SUMPRODUCT($X159:$AG159,$X$24:$AG$24)/SUMPRODUCT(--($X159:$AG159&lt;&gt;""),$X$24:$AG$24),"")</f>
        <v/>
      </c>
      <c r="Q159" s="78" t="s">
        <v>1362</v>
      </c>
      <c r="R159" s="14" t="str" cm="1">
        <f t="array" ref="R159">IF(Q159&lt;&gt;"",SUMPRODUCT($X159:$AG159,$X$24:$AG$24)/SUMPRODUCT(--($X159:$AG159&lt;&gt;""),$X$24:$AG$24),"")</f>
        <v/>
      </c>
      <c r="S159" s="78" t="s">
        <v>1362</v>
      </c>
      <c r="T159" s="14" t="str" cm="1">
        <f t="array" ref="T159">IF(S159&lt;&gt;"",SUMPRODUCT($X159:$AG159,$X$24:$AG$24)/SUMPRODUCT(--($X159:$AG159&lt;&gt;""),$X$24:$AG$24),"")</f>
        <v/>
      </c>
      <c r="U159" s="78" t="s">
        <v>1362</v>
      </c>
      <c r="V159" s="14" t="str" cm="1">
        <f t="array" ref="V159">IF(U159&lt;&gt;"",SUMPRODUCT($X159:$AG159,$X$24:$AG$24)/SUMPRODUCT(--($X159:$AG159&lt;&gt;""),$X$24:$AG$24),"")</f>
        <v/>
      </c>
      <c r="W159" s="12">
        <v>100</v>
      </c>
      <c r="X159" s="15">
        <v>1</v>
      </c>
      <c r="Y159" s="15">
        <v>0</v>
      </c>
      <c r="Z159" s="15">
        <v>0</v>
      </c>
      <c r="AA159" s="15">
        <v>0</v>
      </c>
      <c r="AB159" s="15">
        <v>0</v>
      </c>
      <c r="AC159" s="15">
        <v>0</v>
      </c>
      <c r="AD159" s="15">
        <v>0</v>
      </c>
      <c r="AE159" s="15">
        <v>0</v>
      </c>
      <c r="AF159" s="15">
        <v>0</v>
      </c>
      <c r="AG159" s="15">
        <v>0</v>
      </c>
    </row>
    <row r="160" spans="1:33" outlineLevel="1" x14ac:dyDescent="0.25">
      <c r="A160" s="118">
        <v>170</v>
      </c>
      <c r="B160" s="119" t="s">
        <v>79</v>
      </c>
      <c r="C160" s="120" t="s">
        <v>84</v>
      </c>
      <c r="D160" s="120" t="s">
        <v>1614</v>
      </c>
      <c r="E160" s="125" t="s">
        <v>145</v>
      </c>
      <c r="F160" s="123" t="s">
        <v>21</v>
      </c>
      <c r="G160" s="123"/>
      <c r="H160" s="143" t="s">
        <v>1952</v>
      </c>
      <c r="I160" s="123" t="s">
        <v>1362</v>
      </c>
      <c r="J160" s="123" t="s">
        <v>1362</v>
      </c>
      <c r="K160" s="80" t="s">
        <v>1587</v>
      </c>
      <c r="L160" s="105"/>
      <c r="M160" s="78">
        <v>11</v>
      </c>
      <c r="N160" s="14" cm="1">
        <f t="array" ref="N160">IF(M160&lt;&gt;"",SUMPRODUCT($X160:$AG160,$X$24:$AG$24)/SUMPRODUCT(--($X160:$AG160&lt;&gt;""),$X$24:$AG$24),"")</f>
        <v>0</v>
      </c>
      <c r="O160" s="78"/>
      <c r="P160" s="14" t="str" cm="1">
        <f t="array" ref="P160">IF(O160&lt;&gt;"",SUMPRODUCT($X160:$AG160,$X$24:$AG$24)/SUMPRODUCT(--($X160:$AG160&lt;&gt;""),$X$24:$AG$24),"")</f>
        <v/>
      </c>
      <c r="Q160" s="78" t="s">
        <v>1362</v>
      </c>
      <c r="R160" s="14" t="str" cm="1">
        <f t="array" ref="R160">IF(Q160&lt;&gt;"",SUMPRODUCT($X160:$AG160,$X$24:$AG$24)/SUMPRODUCT(--($X160:$AG160&lt;&gt;""),$X$24:$AG$24),"")</f>
        <v/>
      </c>
      <c r="S160" s="78" t="s">
        <v>1362</v>
      </c>
      <c r="T160" s="14" t="str" cm="1">
        <f t="array" ref="T160">IF(S160&lt;&gt;"",SUMPRODUCT($X160:$AG160,$X$24:$AG$24)/SUMPRODUCT(--($X160:$AG160&lt;&gt;""),$X$24:$AG$24),"")</f>
        <v/>
      </c>
      <c r="U160" s="78" t="s">
        <v>1362</v>
      </c>
      <c r="V160" s="14" t="str" cm="1">
        <f t="array" ref="V160">IF(U160&lt;&gt;"",SUMPRODUCT($X160:$AG160,$X$24:$AG$24)/SUMPRODUCT(--($X160:$AG160&lt;&gt;""),$X$24:$AG$24),"")</f>
        <v/>
      </c>
      <c r="W160" s="12">
        <v>100</v>
      </c>
      <c r="X160" s="15">
        <v>0</v>
      </c>
      <c r="Y160" s="15">
        <v>0</v>
      </c>
      <c r="Z160" s="15">
        <v>0</v>
      </c>
      <c r="AA160" s="15">
        <v>0</v>
      </c>
      <c r="AB160" s="15">
        <v>0</v>
      </c>
      <c r="AC160" s="15">
        <v>0</v>
      </c>
      <c r="AD160" s="15">
        <v>0</v>
      </c>
      <c r="AE160" s="15">
        <v>0</v>
      </c>
      <c r="AF160" s="15">
        <v>0</v>
      </c>
      <c r="AG160" s="15">
        <v>0</v>
      </c>
    </row>
    <row r="161" spans="1:33" outlineLevel="1" x14ac:dyDescent="0.25">
      <c r="A161" s="118">
        <v>2035</v>
      </c>
      <c r="B161" s="119" t="s">
        <v>79</v>
      </c>
      <c r="C161" s="120" t="s">
        <v>84</v>
      </c>
      <c r="D161" s="120" t="s">
        <v>1614</v>
      </c>
      <c r="E161" s="125" t="s">
        <v>145</v>
      </c>
      <c r="F161" s="123" t="s">
        <v>145</v>
      </c>
      <c r="G161" s="123"/>
      <c r="H161" s="143" t="s">
        <v>1952</v>
      </c>
      <c r="I161" s="123" t="s">
        <v>1362</v>
      </c>
      <c r="J161" s="123" t="s">
        <v>1362</v>
      </c>
      <c r="K161" s="80" t="s">
        <v>1587</v>
      </c>
      <c r="L161" s="105"/>
      <c r="M161" s="78">
        <v>11</v>
      </c>
      <c r="N161" s="14" cm="1">
        <f t="array" ref="N161">IF(M161&lt;&gt;"",SUMPRODUCT($X161:$AG161,$X$24:$AG$24)/SUMPRODUCT(--($X161:$AG161&lt;&gt;""),$X$24:$AG$24),"")</f>
        <v>0</v>
      </c>
      <c r="O161" s="78"/>
      <c r="P161" s="14" t="str" cm="1">
        <f t="array" ref="P161">IF(O161&lt;&gt;"",SUMPRODUCT($X161:$AG161,$X$24:$AG$24)/SUMPRODUCT(--($X161:$AG161&lt;&gt;""),$X$24:$AG$24),"")</f>
        <v/>
      </c>
      <c r="Q161" s="78" t="s">
        <v>1362</v>
      </c>
      <c r="R161" s="14" t="str" cm="1">
        <f t="array" ref="R161">IF(Q161&lt;&gt;"",SUMPRODUCT($X161:$AG161,$X$24:$AG$24)/SUMPRODUCT(--($X161:$AG161&lt;&gt;""),$X$24:$AG$24),"")</f>
        <v/>
      </c>
      <c r="S161" s="78" t="s">
        <v>1362</v>
      </c>
      <c r="T161" s="14" t="str" cm="1">
        <f t="array" ref="T161">IF(S161&lt;&gt;"",SUMPRODUCT($X161:$AG161,$X$24:$AG$24)/SUMPRODUCT(--($X161:$AG161&lt;&gt;""),$X$24:$AG$24),"")</f>
        <v/>
      </c>
      <c r="U161" s="78" t="s">
        <v>1362</v>
      </c>
      <c r="V161" s="14" t="str" cm="1">
        <f t="array" ref="V161">IF(U161&lt;&gt;"",SUMPRODUCT($X161:$AG161,$X$24:$AG$24)/SUMPRODUCT(--($X161:$AG161&lt;&gt;""),$X$24:$AG$24),"")</f>
        <v/>
      </c>
      <c r="W161" s="12">
        <v>100</v>
      </c>
      <c r="X161" s="15">
        <v>0</v>
      </c>
      <c r="Y161" s="15">
        <v>0</v>
      </c>
      <c r="Z161" s="15">
        <v>0</v>
      </c>
      <c r="AA161" s="15">
        <v>0</v>
      </c>
      <c r="AB161" s="15">
        <v>0</v>
      </c>
      <c r="AC161" s="15">
        <v>0</v>
      </c>
      <c r="AD161" s="15">
        <v>0</v>
      </c>
      <c r="AE161" s="15">
        <v>0</v>
      </c>
      <c r="AF161" s="15">
        <v>0</v>
      </c>
      <c r="AG161" s="15">
        <v>0</v>
      </c>
    </row>
    <row r="162" spans="1:33" outlineLevel="1" x14ac:dyDescent="0.25">
      <c r="A162" s="118">
        <v>171</v>
      </c>
      <c r="B162" s="119" t="s">
        <v>79</v>
      </c>
      <c r="C162" s="120" t="s">
        <v>84</v>
      </c>
      <c r="D162" s="120" t="s">
        <v>1614</v>
      </c>
      <c r="E162" s="125" t="s">
        <v>146</v>
      </c>
      <c r="F162" s="123" t="s">
        <v>21</v>
      </c>
      <c r="G162" s="123" t="s">
        <v>1362</v>
      </c>
      <c r="H162" s="143" t="s">
        <v>1952</v>
      </c>
      <c r="I162" s="123" t="s">
        <v>1799</v>
      </c>
      <c r="J162" s="123" t="s">
        <v>1362</v>
      </c>
      <c r="K162" s="80">
        <v>1</v>
      </c>
      <c r="L162" s="105"/>
      <c r="M162" s="78">
        <v>11</v>
      </c>
      <c r="N162" s="14" cm="1">
        <f t="array" ref="N162">IF(M162&lt;&gt;"",SUMPRODUCT($X162:$AG162,$X$24:$AG$24)/SUMPRODUCT(--($X162:$AG162&lt;&gt;""),$X$24:$AG$24),"")</f>
        <v>6.2111801242236017E-2</v>
      </c>
      <c r="O162" s="78"/>
      <c r="P162" s="14" t="str" cm="1">
        <f t="array" ref="P162">IF(O162&lt;&gt;"",SUMPRODUCT($X162:$AG162,$X$24:$AG$24)/SUMPRODUCT(--($X162:$AG162&lt;&gt;""),$X$24:$AG$24),"")</f>
        <v/>
      </c>
      <c r="Q162" s="78" t="s">
        <v>1362</v>
      </c>
      <c r="R162" s="14" t="str" cm="1">
        <f t="array" ref="R162">IF(Q162&lt;&gt;"",SUMPRODUCT($X162:$AG162,$X$24:$AG$24)/SUMPRODUCT(--($X162:$AG162&lt;&gt;""),$X$24:$AG$24),"")</f>
        <v/>
      </c>
      <c r="S162" s="78" t="s">
        <v>1362</v>
      </c>
      <c r="T162" s="14" t="str" cm="1">
        <f t="array" ref="T162">IF(S162&lt;&gt;"",SUMPRODUCT($X162:$AG162,$X$24:$AG$24)/SUMPRODUCT(--($X162:$AG162&lt;&gt;""),$X$24:$AG$24),"")</f>
        <v/>
      </c>
      <c r="U162" s="78" t="s">
        <v>1362</v>
      </c>
      <c r="V162" s="14" t="str" cm="1">
        <f t="array" ref="V162">IF(U162&lt;&gt;"",SUMPRODUCT($X162:$AG162,$X$24:$AG$24)/SUMPRODUCT(--($X162:$AG162&lt;&gt;""),$X$24:$AG$24),"")</f>
        <v/>
      </c>
      <c r="W162" s="12">
        <v>100</v>
      </c>
      <c r="X162" s="15">
        <v>1</v>
      </c>
      <c r="Y162" s="15">
        <v>0</v>
      </c>
      <c r="Z162" s="15">
        <v>0</v>
      </c>
      <c r="AA162" s="15">
        <v>0</v>
      </c>
      <c r="AB162" s="15">
        <v>0</v>
      </c>
      <c r="AC162" s="15">
        <v>0</v>
      </c>
      <c r="AD162" s="15">
        <v>0</v>
      </c>
      <c r="AE162" s="15">
        <v>0</v>
      </c>
      <c r="AF162" s="15">
        <v>0</v>
      </c>
      <c r="AG162" s="15" t="s">
        <v>1362</v>
      </c>
    </row>
    <row r="163" spans="1:33" outlineLevel="1" x14ac:dyDescent="0.25">
      <c r="A163" s="118">
        <v>2036</v>
      </c>
      <c r="B163" s="119" t="s">
        <v>79</v>
      </c>
      <c r="C163" s="120" t="s">
        <v>84</v>
      </c>
      <c r="D163" s="120" t="s">
        <v>1614</v>
      </c>
      <c r="E163" s="125" t="s">
        <v>146</v>
      </c>
      <c r="F163" s="123" t="s">
        <v>146</v>
      </c>
      <c r="G163" s="123"/>
      <c r="H163" s="143" t="s">
        <v>1952</v>
      </c>
      <c r="I163" s="123" t="s">
        <v>1362</v>
      </c>
      <c r="J163" s="123" t="s">
        <v>1362</v>
      </c>
      <c r="K163" s="80" t="s">
        <v>1587</v>
      </c>
      <c r="L163" s="105"/>
      <c r="M163" s="78">
        <v>11</v>
      </c>
      <c r="N163" s="14" cm="1">
        <f t="array" ref="N163">IF(M163&lt;&gt;"",SUMPRODUCT($X163:$AG163,$X$24:$AG$24)/SUMPRODUCT(--($X163:$AG163&lt;&gt;""),$X$24:$AG$24),"")</f>
        <v>4.7393364928909949E-2</v>
      </c>
      <c r="O163" s="78"/>
      <c r="P163" s="14" t="str" cm="1">
        <f t="array" ref="P163">IF(O163&lt;&gt;"",SUMPRODUCT($X163:$AG163,$X$24:$AG$24)/SUMPRODUCT(--($X163:$AG163&lt;&gt;""),$X$24:$AG$24),"")</f>
        <v/>
      </c>
      <c r="Q163" s="78" t="s">
        <v>1362</v>
      </c>
      <c r="R163" s="14" t="str" cm="1">
        <f t="array" ref="R163">IF(Q163&lt;&gt;"",SUMPRODUCT($X163:$AG163,$X$24:$AG$24)/SUMPRODUCT(--($X163:$AG163&lt;&gt;""),$X$24:$AG$24),"")</f>
        <v/>
      </c>
      <c r="S163" s="78" t="s">
        <v>1362</v>
      </c>
      <c r="T163" s="14" t="str" cm="1">
        <f t="array" ref="T163">IF(S163&lt;&gt;"",SUMPRODUCT($X163:$AG163,$X$24:$AG$24)/SUMPRODUCT(--($X163:$AG163&lt;&gt;""),$X$24:$AG$24),"")</f>
        <v/>
      </c>
      <c r="U163" s="78" t="s">
        <v>1362</v>
      </c>
      <c r="V163" s="14" t="str" cm="1">
        <f t="array" ref="V163">IF(U163&lt;&gt;"",SUMPRODUCT($X163:$AG163,$X$24:$AG$24)/SUMPRODUCT(--($X163:$AG163&lt;&gt;""),$X$24:$AG$24),"")</f>
        <v/>
      </c>
      <c r="W163" s="12">
        <v>100</v>
      </c>
      <c r="X163" s="15">
        <v>1</v>
      </c>
      <c r="Y163" s="15">
        <v>0</v>
      </c>
      <c r="Z163" s="15">
        <v>0</v>
      </c>
      <c r="AA163" s="15">
        <v>0</v>
      </c>
      <c r="AB163" s="15">
        <v>0</v>
      </c>
      <c r="AC163" s="15">
        <v>0</v>
      </c>
      <c r="AD163" s="15">
        <v>0</v>
      </c>
      <c r="AE163" s="15">
        <v>0</v>
      </c>
      <c r="AF163" s="15">
        <v>0</v>
      </c>
      <c r="AG163" s="15">
        <v>0</v>
      </c>
    </row>
    <row r="164" spans="1:33" outlineLevel="1" x14ac:dyDescent="0.25">
      <c r="A164" s="118">
        <v>172</v>
      </c>
      <c r="B164" s="119" t="s">
        <v>79</v>
      </c>
      <c r="C164" s="120" t="s">
        <v>84</v>
      </c>
      <c r="D164" s="120" t="s">
        <v>1614</v>
      </c>
      <c r="E164" s="125" t="s">
        <v>147</v>
      </c>
      <c r="F164" s="123" t="s">
        <v>21</v>
      </c>
      <c r="G164" s="123" t="s">
        <v>1362</v>
      </c>
      <c r="H164" s="143" t="s">
        <v>1952</v>
      </c>
      <c r="I164" s="123" t="s">
        <v>1362</v>
      </c>
      <c r="J164" s="123" t="s">
        <v>1362</v>
      </c>
      <c r="K164" s="80">
        <v>1</v>
      </c>
      <c r="L164" s="105"/>
      <c r="M164" s="78">
        <v>11</v>
      </c>
      <c r="N164" s="14" cm="1">
        <f t="array" ref="N164">IF(M164&lt;&gt;"",SUMPRODUCT($X164:$AG164,$X$24:$AG$24)/SUMPRODUCT(--($X164:$AG164&lt;&gt;""),$X$24:$AG$24),"")</f>
        <v>0</v>
      </c>
      <c r="O164" s="78"/>
      <c r="P164" s="14" t="str" cm="1">
        <f t="array" ref="P164">IF(O164&lt;&gt;"",SUMPRODUCT($X164:$AG164,$X$24:$AG$24)/SUMPRODUCT(--($X164:$AG164&lt;&gt;""),$X$24:$AG$24),"")</f>
        <v/>
      </c>
      <c r="Q164" s="78" t="s">
        <v>1362</v>
      </c>
      <c r="R164" s="14" t="str" cm="1">
        <f t="array" ref="R164">IF(Q164&lt;&gt;"",SUMPRODUCT($X164:$AG164,$X$24:$AG$24)/SUMPRODUCT(--($X164:$AG164&lt;&gt;""),$X$24:$AG$24),"")</f>
        <v/>
      </c>
      <c r="S164" s="78" t="s">
        <v>1362</v>
      </c>
      <c r="T164" s="14" t="str" cm="1">
        <f t="array" ref="T164">IF(S164&lt;&gt;"",SUMPRODUCT($X164:$AG164,$X$24:$AG$24)/SUMPRODUCT(--($X164:$AG164&lt;&gt;""),$X$24:$AG$24),"")</f>
        <v/>
      </c>
      <c r="U164" s="78" t="s">
        <v>1362</v>
      </c>
      <c r="V164" s="14" t="str" cm="1">
        <f t="array" ref="V164">IF(U164&lt;&gt;"",SUMPRODUCT($X164:$AG164,$X$24:$AG$24)/SUMPRODUCT(--($X164:$AG164&lt;&gt;""),$X$24:$AG$24),"")</f>
        <v/>
      </c>
      <c r="W164" s="12">
        <v>100</v>
      </c>
      <c r="X164" s="15">
        <v>0</v>
      </c>
      <c r="Y164" s="15">
        <v>0</v>
      </c>
      <c r="Z164" s="15">
        <v>0</v>
      </c>
      <c r="AA164" s="15">
        <v>0</v>
      </c>
      <c r="AB164" s="15">
        <v>0</v>
      </c>
      <c r="AC164" s="15">
        <v>0</v>
      </c>
      <c r="AD164" s="15">
        <v>0</v>
      </c>
      <c r="AE164" s="15">
        <v>0</v>
      </c>
      <c r="AF164" s="15">
        <v>0</v>
      </c>
      <c r="AG164" s="15" t="s">
        <v>1362</v>
      </c>
    </row>
    <row r="165" spans="1:33" outlineLevel="1" x14ac:dyDescent="0.25">
      <c r="A165" s="118">
        <v>2037</v>
      </c>
      <c r="B165" s="119" t="s">
        <v>79</v>
      </c>
      <c r="C165" s="120" t="s">
        <v>84</v>
      </c>
      <c r="D165" s="120" t="s">
        <v>1614</v>
      </c>
      <c r="E165" s="125" t="s">
        <v>147</v>
      </c>
      <c r="F165" s="123" t="s">
        <v>147</v>
      </c>
      <c r="G165" s="123"/>
      <c r="H165" s="143" t="s">
        <v>1952</v>
      </c>
      <c r="I165" s="123" t="s">
        <v>1362</v>
      </c>
      <c r="J165" s="123" t="s">
        <v>1362</v>
      </c>
      <c r="K165" s="80" t="s">
        <v>1587</v>
      </c>
      <c r="L165" s="105"/>
      <c r="M165" s="78">
        <v>11</v>
      </c>
      <c r="N165" s="14" cm="1">
        <f t="array" ref="N165">IF(M165&lt;&gt;"",SUMPRODUCT($X165:$AG165,$X$24:$AG$24)/SUMPRODUCT(--($X165:$AG165&lt;&gt;""),$X$24:$AG$24),"")</f>
        <v>0</v>
      </c>
      <c r="O165" s="78"/>
      <c r="P165" s="14" t="str" cm="1">
        <f t="array" ref="P165">IF(O165&lt;&gt;"",SUMPRODUCT($X165:$AG165,$X$24:$AG$24)/SUMPRODUCT(--($X165:$AG165&lt;&gt;""),$X$24:$AG$24),"")</f>
        <v/>
      </c>
      <c r="Q165" s="78" t="s">
        <v>1362</v>
      </c>
      <c r="R165" s="14" t="str" cm="1">
        <f t="array" ref="R165">IF(Q165&lt;&gt;"",SUMPRODUCT($X165:$AG165,$X$24:$AG$24)/SUMPRODUCT(--($X165:$AG165&lt;&gt;""),$X$24:$AG$24),"")</f>
        <v/>
      </c>
      <c r="S165" s="78" t="s">
        <v>1362</v>
      </c>
      <c r="T165" s="14" t="str" cm="1">
        <f t="array" ref="T165">IF(S165&lt;&gt;"",SUMPRODUCT($X165:$AG165,$X$24:$AG$24)/SUMPRODUCT(--($X165:$AG165&lt;&gt;""),$X$24:$AG$24),"")</f>
        <v/>
      </c>
      <c r="U165" s="78" t="s">
        <v>1362</v>
      </c>
      <c r="V165" s="14" t="str" cm="1">
        <f t="array" ref="V165">IF(U165&lt;&gt;"",SUMPRODUCT($X165:$AG165,$X$24:$AG$24)/SUMPRODUCT(--($X165:$AG165&lt;&gt;""),$X$24:$AG$24),"")</f>
        <v/>
      </c>
      <c r="W165" s="12">
        <v>100</v>
      </c>
      <c r="X165" s="15">
        <v>0</v>
      </c>
      <c r="Y165" s="15">
        <v>0</v>
      </c>
      <c r="Z165" s="15">
        <v>0</v>
      </c>
      <c r="AA165" s="15">
        <v>0</v>
      </c>
      <c r="AB165" s="15">
        <v>0</v>
      </c>
      <c r="AC165" s="15">
        <v>0</v>
      </c>
      <c r="AD165" s="15">
        <v>0</v>
      </c>
      <c r="AE165" s="15">
        <v>0</v>
      </c>
      <c r="AF165" s="15">
        <v>0</v>
      </c>
      <c r="AG165" s="15">
        <v>0</v>
      </c>
    </row>
    <row r="166" spans="1:33" outlineLevel="1" x14ac:dyDescent="0.25">
      <c r="A166" s="118">
        <v>173</v>
      </c>
      <c r="B166" s="119" t="s">
        <v>79</v>
      </c>
      <c r="C166" s="120" t="s">
        <v>84</v>
      </c>
      <c r="D166" s="120" t="s">
        <v>1614</v>
      </c>
      <c r="E166" s="125" t="s">
        <v>148</v>
      </c>
      <c r="F166" s="123" t="s">
        <v>21</v>
      </c>
      <c r="G166" s="123" t="s">
        <v>1362</v>
      </c>
      <c r="H166" s="143" t="s">
        <v>1952</v>
      </c>
      <c r="I166" s="123" t="s">
        <v>1362</v>
      </c>
      <c r="J166" s="123" t="s">
        <v>1362</v>
      </c>
      <c r="K166" s="80">
        <v>1</v>
      </c>
      <c r="L166" s="105"/>
      <c r="M166" s="78">
        <v>11</v>
      </c>
      <c r="N166" s="14" cm="1">
        <f t="array" ref="N166">IF(M166&lt;&gt;"",SUMPRODUCT($X166:$AG166,$X$24:$AG$24)/SUMPRODUCT(--($X166:$AG166&lt;&gt;""),$X$24:$AG$24),"")</f>
        <v>0</v>
      </c>
      <c r="O166" s="78"/>
      <c r="P166" s="14" t="str" cm="1">
        <f t="array" ref="P166">IF(O166&lt;&gt;"",SUMPRODUCT($X166:$AG166,$X$24:$AG$24)/SUMPRODUCT(--($X166:$AG166&lt;&gt;""),$X$24:$AG$24),"")</f>
        <v/>
      </c>
      <c r="Q166" s="78" t="s">
        <v>1362</v>
      </c>
      <c r="R166" s="14" t="str" cm="1">
        <f t="array" ref="R166">IF(Q166&lt;&gt;"",SUMPRODUCT($X166:$AG166,$X$24:$AG$24)/SUMPRODUCT(--($X166:$AG166&lt;&gt;""),$X$24:$AG$24),"")</f>
        <v/>
      </c>
      <c r="S166" s="78" t="s">
        <v>1362</v>
      </c>
      <c r="T166" s="14" t="str" cm="1">
        <f t="array" ref="T166">IF(S166&lt;&gt;"",SUMPRODUCT($X166:$AG166,$X$24:$AG$24)/SUMPRODUCT(--($X166:$AG166&lt;&gt;""),$X$24:$AG$24),"")</f>
        <v/>
      </c>
      <c r="U166" s="78" t="s">
        <v>1362</v>
      </c>
      <c r="V166" s="14" t="str" cm="1">
        <f t="array" ref="V166">IF(U166&lt;&gt;"",SUMPRODUCT($X166:$AG166,$X$24:$AG$24)/SUMPRODUCT(--($X166:$AG166&lt;&gt;""),$X$24:$AG$24),"")</f>
        <v/>
      </c>
      <c r="W166" s="12">
        <v>100</v>
      </c>
      <c r="X166" s="15">
        <v>0</v>
      </c>
      <c r="Y166" s="15">
        <v>0</v>
      </c>
      <c r="Z166" s="15">
        <v>0</v>
      </c>
      <c r="AA166" s="15">
        <v>0</v>
      </c>
      <c r="AB166" s="15">
        <v>0</v>
      </c>
      <c r="AC166" s="15">
        <v>0</v>
      </c>
      <c r="AD166" s="15">
        <v>0</v>
      </c>
      <c r="AE166" s="15">
        <v>0</v>
      </c>
      <c r="AF166" s="15">
        <v>0</v>
      </c>
      <c r="AG166" s="15" t="s">
        <v>1362</v>
      </c>
    </row>
    <row r="167" spans="1:33" outlineLevel="1" x14ac:dyDescent="0.25">
      <c r="A167" s="118">
        <v>2038</v>
      </c>
      <c r="B167" s="119" t="s">
        <v>79</v>
      </c>
      <c r="C167" s="120" t="s">
        <v>84</v>
      </c>
      <c r="D167" s="120" t="s">
        <v>1614</v>
      </c>
      <c r="E167" s="125" t="s">
        <v>148</v>
      </c>
      <c r="F167" s="123" t="s">
        <v>148</v>
      </c>
      <c r="G167" s="123"/>
      <c r="H167" s="143" t="s">
        <v>1952</v>
      </c>
      <c r="I167" s="123" t="s">
        <v>1362</v>
      </c>
      <c r="J167" s="123" t="s">
        <v>1362</v>
      </c>
      <c r="K167" s="80" t="s">
        <v>1587</v>
      </c>
      <c r="L167" s="105"/>
      <c r="M167" s="78">
        <v>11</v>
      </c>
      <c r="N167" s="14" cm="1">
        <f t="array" ref="N167">IF(M167&lt;&gt;"",SUMPRODUCT($X167:$AG167,$X$24:$AG$24)/SUMPRODUCT(--($X167:$AG167&lt;&gt;""),$X$24:$AG$24),"")</f>
        <v>0</v>
      </c>
      <c r="O167" s="78"/>
      <c r="P167" s="14" t="str" cm="1">
        <f t="array" ref="P167">IF(O167&lt;&gt;"",SUMPRODUCT($X167:$AG167,$X$24:$AG$24)/SUMPRODUCT(--($X167:$AG167&lt;&gt;""),$X$24:$AG$24),"")</f>
        <v/>
      </c>
      <c r="Q167" s="78" t="s">
        <v>1362</v>
      </c>
      <c r="R167" s="14" t="str" cm="1">
        <f t="array" ref="R167">IF(Q167&lt;&gt;"",SUMPRODUCT($X167:$AG167,$X$24:$AG$24)/SUMPRODUCT(--($X167:$AG167&lt;&gt;""),$X$24:$AG$24),"")</f>
        <v/>
      </c>
      <c r="S167" s="78" t="s">
        <v>1362</v>
      </c>
      <c r="T167" s="14" t="str" cm="1">
        <f t="array" ref="T167">IF(S167&lt;&gt;"",SUMPRODUCT($X167:$AG167,$X$24:$AG$24)/SUMPRODUCT(--($X167:$AG167&lt;&gt;""),$X$24:$AG$24),"")</f>
        <v/>
      </c>
      <c r="U167" s="78" t="s">
        <v>1362</v>
      </c>
      <c r="V167" s="14" t="str" cm="1">
        <f t="array" ref="V167">IF(U167&lt;&gt;"",SUMPRODUCT($X167:$AG167,$X$24:$AG$24)/SUMPRODUCT(--($X167:$AG167&lt;&gt;""),$X$24:$AG$24),"")</f>
        <v/>
      </c>
      <c r="W167" s="12">
        <v>100</v>
      </c>
      <c r="X167" s="15">
        <v>0</v>
      </c>
      <c r="Y167" s="15">
        <v>0</v>
      </c>
      <c r="Z167" s="15">
        <v>0</v>
      </c>
      <c r="AA167" s="15">
        <v>0</v>
      </c>
      <c r="AB167" s="15">
        <v>0</v>
      </c>
      <c r="AC167" s="15">
        <v>0</v>
      </c>
      <c r="AD167" s="15">
        <v>0</v>
      </c>
      <c r="AE167" s="15">
        <v>0</v>
      </c>
      <c r="AF167" s="15">
        <v>0</v>
      </c>
      <c r="AG167" s="15">
        <v>0</v>
      </c>
    </row>
    <row r="168" spans="1:33" outlineLevel="1" x14ac:dyDescent="0.25">
      <c r="A168" s="118">
        <v>174</v>
      </c>
      <c r="B168" s="119" t="s">
        <v>79</v>
      </c>
      <c r="C168" s="120" t="s">
        <v>84</v>
      </c>
      <c r="D168" s="120" t="s">
        <v>1614</v>
      </c>
      <c r="E168" s="125" t="s">
        <v>149</v>
      </c>
      <c r="F168" s="123" t="s">
        <v>21</v>
      </c>
      <c r="G168" s="123" t="s">
        <v>1362</v>
      </c>
      <c r="H168" s="143" t="s">
        <v>1952</v>
      </c>
      <c r="I168" s="123" t="s">
        <v>1362</v>
      </c>
      <c r="J168" s="123" t="s">
        <v>1362</v>
      </c>
      <c r="K168" s="80">
        <v>1</v>
      </c>
      <c r="L168" s="105"/>
      <c r="M168" s="78">
        <v>11</v>
      </c>
      <c r="N168" s="14" cm="1">
        <f t="array" ref="N168">IF(M168&lt;&gt;"",SUMPRODUCT($X168:$AG168,$X$24:$AG$24)/SUMPRODUCT(--($X168:$AG168&lt;&gt;""),$X$24:$AG$24),"")</f>
        <v>0</v>
      </c>
      <c r="O168" s="78"/>
      <c r="P168" s="14" t="str" cm="1">
        <f t="array" ref="P168">IF(O168&lt;&gt;"",SUMPRODUCT($X168:$AG168,$X$24:$AG$24)/SUMPRODUCT(--($X168:$AG168&lt;&gt;""),$X$24:$AG$24),"")</f>
        <v/>
      </c>
      <c r="Q168" s="78" t="s">
        <v>1362</v>
      </c>
      <c r="R168" s="14" t="str" cm="1">
        <f t="array" ref="R168">IF(Q168&lt;&gt;"",SUMPRODUCT($X168:$AG168,$X$24:$AG$24)/SUMPRODUCT(--($X168:$AG168&lt;&gt;""),$X$24:$AG$24),"")</f>
        <v/>
      </c>
      <c r="S168" s="78" t="s">
        <v>1362</v>
      </c>
      <c r="T168" s="14" t="str" cm="1">
        <f t="array" ref="T168">IF(S168&lt;&gt;"",SUMPRODUCT($X168:$AG168,$X$24:$AG$24)/SUMPRODUCT(--($X168:$AG168&lt;&gt;""),$X$24:$AG$24),"")</f>
        <v/>
      </c>
      <c r="U168" s="78" t="s">
        <v>1362</v>
      </c>
      <c r="V168" s="14" t="str" cm="1">
        <f t="array" ref="V168">IF(U168&lt;&gt;"",SUMPRODUCT($X168:$AG168,$X$24:$AG$24)/SUMPRODUCT(--($X168:$AG168&lt;&gt;""),$X$24:$AG$24),"")</f>
        <v/>
      </c>
      <c r="W168" s="12">
        <v>100</v>
      </c>
      <c r="X168" s="15">
        <v>0</v>
      </c>
      <c r="Y168" s="15">
        <v>0</v>
      </c>
      <c r="Z168" s="15">
        <v>0</v>
      </c>
      <c r="AA168" s="15">
        <v>0</v>
      </c>
      <c r="AB168" s="15">
        <v>0</v>
      </c>
      <c r="AC168" s="15">
        <v>0</v>
      </c>
      <c r="AD168" s="15">
        <v>0</v>
      </c>
      <c r="AE168" s="15">
        <v>0</v>
      </c>
      <c r="AF168" s="15">
        <v>0</v>
      </c>
      <c r="AG168" s="15" t="s">
        <v>1362</v>
      </c>
    </row>
    <row r="169" spans="1:33" outlineLevel="1" x14ac:dyDescent="0.25">
      <c r="A169" s="118">
        <v>2039</v>
      </c>
      <c r="B169" s="119" t="s">
        <v>79</v>
      </c>
      <c r="C169" s="120" t="s">
        <v>84</v>
      </c>
      <c r="D169" s="120" t="s">
        <v>1614</v>
      </c>
      <c r="E169" s="125" t="s">
        <v>149</v>
      </c>
      <c r="F169" s="123" t="s">
        <v>149</v>
      </c>
      <c r="G169" s="123"/>
      <c r="H169" s="143" t="s">
        <v>1952</v>
      </c>
      <c r="I169" s="123" t="s">
        <v>1362</v>
      </c>
      <c r="J169" s="123" t="s">
        <v>1362</v>
      </c>
      <c r="K169" s="80" t="s">
        <v>1587</v>
      </c>
      <c r="L169" s="105"/>
      <c r="M169" s="78">
        <v>11</v>
      </c>
      <c r="N169" s="14" cm="1">
        <f t="array" ref="N169">IF(M169&lt;&gt;"",SUMPRODUCT($X169:$AG169,$X$24:$AG$24)/SUMPRODUCT(--($X169:$AG169&lt;&gt;""),$X$24:$AG$24),"")</f>
        <v>0</v>
      </c>
      <c r="O169" s="78"/>
      <c r="P169" s="14" t="str" cm="1">
        <f t="array" ref="P169">IF(O169&lt;&gt;"",SUMPRODUCT($X169:$AG169,$X$24:$AG$24)/SUMPRODUCT(--($X169:$AG169&lt;&gt;""),$X$24:$AG$24),"")</f>
        <v/>
      </c>
      <c r="Q169" s="78" t="s">
        <v>1362</v>
      </c>
      <c r="R169" s="14" t="str" cm="1">
        <f t="array" ref="R169">IF(Q169&lt;&gt;"",SUMPRODUCT($X169:$AG169,$X$24:$AG$24)/SUMPRODUCT(--($X169:$AG169&lt;&gt;""),$X$24:$AG$24),"")</f>
        <v/>
      </c>
      <c r="S169" s="78" t="s">
        <v>1362</v>
      </c>
      <c r="T169" s="14" t="str" cm="1">
        <f t="array" ref="T169">IF(S169&lt;&gt;"",SUMPRODUCT($X169:$AG169,$X$24:$AG$24)/SUMPRODUCT(--($X169:$AG169&lt;&gt;""),$X$24:$AG$24),"")</f>
        <v/>
      </c>
      <c r="U169" s="78" t="s">
        <v>1362</v>
      </c>
      <c r="V169" s="14" t="str" cm="1">
        <f t="array" ref="V169">IF(U169&lt;&gt;"",SUMPRODUCT($X169:$AG169,$X$24:$AG$24)/SUMPRODUCT(--($X169:$AG169&lt;&gt;""),$X$24:$AG$24),"")</f>
        <v/>
      </c>
      <c r="W169" s="12">
        <v>100</v>
      </c>
      <c r="X169" s="15">
        <v>0</v>
      </c>
      <c r="Y169" s="15">
        <v>0</v>
      </c>
      <c r="Z169" s="15">
        <v>0</v>
      </c>
      <c r="AA169" s="15">
        <v>0</v>
      </c>
      <c r="AB169" s="15">
        <v>0</v>
      </c>
      <c r="AC169" s="15">
        <v>0</v>
      </c>
      <c r="AD169" s="15">
        <v>0</v>
      </c>
      <c r="AE169" s="15">
        <v>0</v>
      </c>
      <c r="AF169" s="15">
        <v>0</v>
      </c>
      <c r="AG169" s="15">
        <v>0</v>
      </c>
    </row>
    <row r="170" spans="1:33" outlineLevel="1" x14ac:dyDescent="0.25">
      <c r="A170" s="118">
        <v>175</v>
      </c>
      <c r="B170" s="119" t="s">
        <v>79</v>
      </c>
      <c r="C170" s="120" t="s">
        <v>84</v>
      </c>
      <c r="D170" s="120" t="s">
        <v>1614</v>
      </c>
      <c r="E170" s="125" t="s">
        <v>150</v>
      </c>
      <c r="F170" s="123" t="s">
        <v>21</v>
      </c>
      <c r="G170" s="123" t="s">
        <v>1362</v>
      </c>
      <c r="H170" s="143" t="s">
        <v>1952</v>
      </c>
      <c r="I170" s="123" t="s">
        <v>1800</v>
      </c>
      <c r="J170" s="123" t="s">
        <v>1362</v>
      </c>
      <c r="K170" s="80">
        <v>1</v>
      </c>
      <c r="L170" s="105"/>
      <c r="M170" s="78">
        <v>11</v>
      </c>
      <c r="N170" s="14" cm="1">
        <f t="array" ref="N170">IF(M170&lt;&gt;"",SUMPRODUCT($X170:$AG170,$X$24:$AG$24)/SUMPRODUCT(--($X170:$AG170&lt;&gt;""),$X$24:$AG$24),"")</f>
        <v>6.2111801242236017E-2</v>
      </c>
      <c r="O170" s="78"/>
      <c r="P170" s="14" t="str" cm="1">
        <f t="array" ref="P170">IF(O170&lt;&gt;"",SUMPRODUCT($X170:$AG170,$X$24:$AG$24)/SUMPRODUCT(--($X170:$AG170&lt;&gt;""),$X$24:$AG$24),"")</f>
        <v/>
      </c>
      <c r="Q170" s="78" t="s">
        <v>1362</v>
      </c>
      <c r="R170" s="14" t="str" cm="1">
        <f t="array" ref="R170">IF(Q170&lt;&gt;"",SUMPRODUCT($X170:$AG170,$X$24:$AG$24)/SUMPRODUCT(--($X170:$AG170&lt;&gt;""),$X$24:$AG$24),"")</f>
        <v/>
      </c>
      <c r="S170" s="78" t="s">
        <v>1362</v>
      </c>
      <c r="T170" s="14" t="str" cm="1">
        <f t="array" ref="T170">IF(S170&lt;&gt;"",SUMPRODUCT($X170:$AG170,$X$24:$AG$24)/SUMPRODUCT(--($X170:$AG170&lt;&gt;""),$X$24:$AG$24),"")</f>
        <v/>
      </c>
      <c r="U170" s="78" t="s">
        <v>1362</v>
      </c>
      <c r="V170" s="14" t="str" cm="1">
        <f t="array" ref="V170">IF(U170&lt;&gt;"",SUMPRODUCT($X170:$AG170,$X$24:$AG$24)/SUMPRODUCT(--($X170:$AG170&lt;&gt;""),$X$24:$AG$24),"")</f>
        <v/>
      </c>
      <c r="W170" s="12">
        <v>100</v>
      </c>
      <c r="X170" s="15">
        <v>1</v>
      </c>
      <c r="Y170" s="15">
        <v>0</v>
      </c>
      <c r="Z170" s="15">
        <v>0</v>
      </c>
      <c r="AA170" s="15">
        <v>0</v>
      </c>
      <c r="AB170" s="15">
        <v>0</v>
      </c>
      <c r="AC170" s="15">
        <v>0</v>
      </c>
      <c r="AD170" s="15">
        <v>0</v>
      </c>
      <c r="AE170" s="15">
        <v>0</v>
      </c>
      <c r="AF170" s="15">
        <v>0</v>
      </c>
      <c r="AG170" s="15" t="s">
        <v>1362</v>
      </c>
    </row>
    <row r="171" spans="1:33" outlineLevel="1" x14ac:dyDescent="0.25">
      <c r="A171" s="118">
        <v>2040</v>
      </c>
      <c r="B171" s="119" t="s">
        <v>79</v>
      </c>
      <c r="C171" s="120" t="s">
        <v>84</v>
      </c>
      <c r="D171" s="120" t="s">
        <v>1614</v>
      </c>
      <c r="E171" s="125" t="s">
        <v>150</v>
      </c>
      <c r="F171" s="123" t="s">
        <v>150</v>
      </c>
      <c r="G171" s="123"/>
      <c r="H171" s="143" t="s">
        <v>1952</v>
      </c>
      <c r="I171" s="123" t="s">
        <v>1362</v>
      </c>
      <c r="J171" s="123" t="s">
        <v>1362</v>
      </c>
      <c r="K171" s="80" t="s">
        <v>1587</v>
      </c>
      <c r="L171" s="105"/>
      <c r="M171" s="78">
        <v>11</v>
      </c>
      <c r="N171" s="14" cm="1">
        <f t="array" ref="N171">IF(M171&lt;&gt;"",SUMPRODUCT($X171:$AG171,$X$24:$AG$24)/SUMPRODUCT(--($X171:$AG171&lt;&gt;""),$X$24:$AG$24),"")</f>
        <v>4.7393364928909949E-2</v>
      </c>
      <c r="O171" s="78"/>
      <c r="P171" s="14" t="str" cm="1">
        <f t="array" ref="P171">IF(O171&lt;&gt;"",SUMPRODUCT($X171:$AG171,$X$24:$AG$24)/SUMPRODUCT(--($X171:$AG171&lt;&gt;""),$X$24:$AG$24),"")</f>
        <v/>
      </c>
      <c r="Q171" s="78" t="s">
        <v>1362</v>
      </c>
      <c r="R171" s="14" t="str" cm="1">
        <f t="array" ref="R171">IF(Q171&lt;&gt;"",SUMPRODUCT($X171:$AG171,$X$24:$AG$24)/SUMPRODUCT(--($X171:$AG171&lt;&gt;""),$X$24:$AG$24),"")</f>
        <v/>
      </c>
      <c r="S171" s="78" t="s">
        <v>1362</v>
      </c>
      <c r="T171" s="14" t="str" cm="1">
        <f t="array" ref="T171">IF(S171&lt;&gt;"",SUMPRODUCT($X171:$AG171,$X$24:$AG$24)/SUMPRODUCT(--($X171:$AG171&lt;&gt;""),$X$24:$AG$24),"")</f>
        <v/>
      </c>
      <c r="U171" s="78" t="s">
        <v>1362</v>
      </c>
      <c r="V171" s="14" t="str" cm="1">
        <f t="array" ref="V171">IF(U171&lt;&gt;"",SUMPRODUCT($X171:$AG171,$X$24:$AG$24)/SUMPRODUCT(--($X171:$AG171&lt;&gt;""),$X$24:$AG$24),"")</f>
        <v/>
      </c>
      <c r="W171" s="12">
        <v>100</v>
      </c>
      <c r="X171" s="15">
        <v>1</v>
      </c>
      <c r="Y171" s="15">
        <v>0</v>
      </c>
      <c r="Z171" s="15">
        <v>0</v>
      </c>
      <c r="AA171" s="15">
        <v>0</v>
      </c>
      <c r="AB171" s="15">
        <v>0</v>
      </c>
      <c r="AC171" s="15">
        <v>0</v>
      </c>
      <c r="AD171" s="15">
        <v>0</v>
      </c>
      <c r="AE171" s="15">
        <v>0</v>
      </c>
      <c r="AF171" s="15">
        <v>0</v>
      </c>
      <c r="AG171" s="15">
        <v>0</v>
      </c>
    </row>
    <row r="172" spans="1:33" outlineLevel="1" x14ac:dyDescent="0.25">
      <c r="A172" s="118">
        <v>176</v>
      </c>
      <c r="B172" s="119" t="s">
        <v>79</v>
      </c>
      <c r="C172" s="120" t="s">
        <v>84</v>
      </c>
      <c r="D172" s="120" t="s">
        <v>1614</v>
      </c>
      <c r="E172" s="125" t="s">
        <v>151</v>
      </c>
      <c r="F172" s="123" t="s">
        <v>21</v>
      </c>
      <c r="G172" s="123" t="s">
        <v>1362</v>
      </c>
      <c r="H172" s="143" t="s">
        <v>1952</v>
      </c>
      <c r="I172" s="123" t="s">
        <v>1800</v>
      </c>
      <c r="J172" s="123" t="s">
        <v>1362</v>
      </c>
      <c r="K172" s="80">
        <v>1</v>
      </c>
      <c r="L172" s="105"/>
      <c r="M172" s="78">
        <v>11</v>
      </c>
      <c r="N172" s="14" cm="1">
        <f t="array" ref="N172">IF(M172&lt;&gt;"",SUMPRODUCT($X172:$AG172,$X$24:$AG$24)/SUMPRODUCT(--($X172:$AG172&lt;&gt;""),$X$24:$AG$24),"")</f>
        <v>6.2111801242236017E-2</v>
      </c>
      <c r="O172" s="78"/>
      <c r="P172" s="14" t="str" cm="1">
        <f t="array" ref="P172">IF(O172&lt;&gt;"",SUMPRODUCT($X172:$AG172,$X$24:$AG$24)/SUMPRODUCT(--($X172:$AG172&lt;&gt;""),$X$24:$AG$24),"")</f>
        <v/>
      </c>
      <c r="Q172" s="78" t="s">
        <v>1362</v>
      </c>
      <c r="R172" s="14" t="str" cm="1">
        <f t="array" ref="R172">IF(Q172&lt;&gt;"",SUMPRODUCT($X172:$AG172,$X$24:$AG$24)/SUMPRODUCT(--($X172:$AG172&lt;&gt;""),$X$24:$AG$24),"")</f>
        <v/>
      </c>
      <c r="S172" s="78" t="s">
        <v>1362</v>
      </c>
      <c r="T172" s="14" t="str" cm="1">
        <f t="array" ref="T172">IF(S172&lt;&gt;"",SUMPRODUCT($X172:$AG172,$X$24:$AG$24)/SUMPRODUCT(--($X172:$AG172&lt;&gt;""),$X$24:$AG$24),"")</f>
        <v/>
      </c>
      <c r="U172" s="78" t="s">
        <v>1362</v>
      </c>
      <c r="V172" s="14" t="str" cm="1">
        <f t="array" ref="V172">IF(U172&lt;&gt;"",SUMPRODUCT($X172:$AG172,$X$24:$AG$24)/SUMPRODUCT(--($X172:$AG172&lt;&gt;""),$X$24:$AG$24),"")</f>
        <v/>
      </c>
      <c r="W172" s="12">
        <v>100</v>
      </c>
      <c r="X172" s="15">
        <v>1</v>
      </c>
      <c r="Y172" s="15">
        <v>0</v>
      </c>
      <c r="Z172" s="15">
        <v>0</v>
      </c>
      <c r="AA172" s="15">
        <v>0</v>
      </c>
      <c r="AB172" s="15">
        <v>0</v>
      </c>
      <c r="AC172" s="15">
        <v>0</v>
      </c>
      <c r="AD172" s="15">
        <v>0</v>
      </c>
      <c r="AE172" s="15">
        <v>0</v>
      </c>
      <c r="AF172" s="15">
        <v>0</v>
      </c>
      <c r="AG172" s="15" t="s">
        <v>1362</v>
      </c>
    </row>
    <row r="173" spans="1:33" outlineLevel="1" x14ac:dyDescent="0.25">
      <c r="A173" s="118">
        <v>2041</v>
      </c>
      <c r="B173" s="119" t="s">
        <v>79</v>
      </c>
      <c r="C173" s="120" t="s">
        <v>84</v>
      </c>
      <c r="D173" s="120" t="s">
        <v>1614</v>
      </c>
      <c r="E173" s="125" t="s">
        <v>151</v>
      </c>
      <c r="F173" s="123" t="s">
        <v>151</v>
      </c>
      <c r="G173" s="123"/>
      <c r="H173" s="143" t="s">
        <v>1952</v>
      </c>
      <c r="I173" s="123" t="s">
        <v>1362</v>
      </c>
      <c r="J173" s="123" t="s">
        <v>1362</v>
      </c>
      <c r="K173" s="80" t="s">
        <v>1587</v>
      </c>
      <c r="L173" s="105"/>
      <c r="M173" s="78">
        <v>11</v>
      </c>
      <c r="N173" s="14" cm="1">
        <f t="array" ref="N173">IF(M173&lt;&gt;"",SUMPRODUCT($X173:$AG173,$X$24:$AG$24)/SUMPRODUCT(--($X173:$AG173&lt;&gt;""),$X$24:$AG$24),"")</f>
        <v>4.7393364928909949E-2</v>
      </c>
      <c r="O173" s="78"/>
      <c r="P173" s="14" t="str" cm="1">
        <f t="array" ref="P173">IF(O173&lt;&gt;"",SUMPRODUCT($X173:$AG173,$X$24:$AG$24)/SUMPRODUCT(--($X173:$AG173&lt;&gt;""),$X$24:$AG$24),"")</f>
        <v/>
      </c>
      <c r="Q173" s="78" t="s">
        <v>1362</v>
      </c>
      <c r="R173" s="14" t="str" cm="1">
        <f t="array" ref="R173">IF(Q173&lt;&gt;"",SUMPRODUCT($X173:$AG173,$X$24:$AG$24)/SUMPRODUCT(--($X173:$AG173&lt;&gt;""),$X$24:$AG$24),"")</f>
        <v/>
      </c>
      <c r="S173" s="78" t="s">
        <v>1362</v>
      </c>
      <c r="T173" s="14" t="str" cm="1">
        <f t="array" ref="T173">IF(S173&lt;&gt;"",SUMPRODUCT($X173:$AG173,$X$24:$AG$24)/SUMPRODUCT(--($X173:$AG173&lt;&gt;""),$X$24:$AG$24),"")</f>
        <v/>
      </c>
      <c r="U173" s="78" t="s">
        <v>1362</v>
      </c>
      <c r="V173" s="14" t="str" cm="1">
        <f t="array" ref="V173">IF(U173&lt;&gt;"",SUMPRODUCT($X173:$AG173,$X$24:$AG$24)/SUMPRODUCT(--($X173:$AG173&lt;&gt;""),$X$24:$AG$24),"")</f>
        <v/>
      </c>
      <c r="W173" s="12">
        <v>100</v>
      </c>
      <c r="X173" s="15">
        <v>1</v>
      </c>
      <c r="Y173" s="15">
        <v>0</v>
      </c>
      <c r="Z173" s="15">
        <v>0</v>
      </c>
      <c r="AA173" s="15">
        <v>0</v>
      </c>
      <c r="AB173" s="15">
        <v>0</v>
      </c>
      <c r="AC173" s="15">
        <v>0</v>
      </c>
      <c r="AD173" s="15">
        <v>0</v>
      </c>
      <c r="AE173" s="15">
        <v>0</v>
      </c>
      <c r="AF173" s="15">
        <v>0</v>
      </c>
      <c r="AG173" s="15">
        <v>0</v>
      </c>
    </row>
    <row r="174" spans="1:33" outlineLevel="1" x14ac:dyDescent="0.25">
      <c r="A174" s="118">
        <v>177</v>
      </c>
      <c r="B174" s="119" t="s">
        <v>79</v>
      </c>
      <c r="C174" s="120" t="s">
        <v>84</v>
      </c>
      <c r="D174" s="120" t="s">
        <v>1614</v>
      </c>
      <c r="E174" s="125" t="s">
        <v>152</v>
      </c>
      <c r="F174" s="123" t="s">
        <v>21</v>
      </c>
      <c r="G174" s="123" t="s">
        <v>1362</v>
      </c>
      <c r="H174" s="143" t="s">
        <v>1952</v>
      </c>
      <c r="I174" s="123" t="s">
        <v>1362</v>
      </c>
      <c r="J174" s="123" t="s">
        <v>1362</v>
      </c>
      <c r="K174" s="80">
        <v>1</v>
      </c>
      <c r="L174" s="105"/>
      <c r="M174" s="78">
        <v>11</v>
      </c>
      <c r="N174" s="14" cm="1">
        <f t="array" ref="N174">IF(M174&lt;&gt;"",SUMPRODUCT($X174:$AG174,$X$24:$AG$24)/SUMPRODUCT(--($X174:$AG174&lt;&gt;""),$X$24:$AG$24),"")</f>
        <v>0</v>
      </c>
      <c r="O174" s="78"/>
      <c r="P174" s="14" t="str" cm="1">
        <f t="array" ref="P174">IF(O174&lt;&gt;"",SUMPRODUCT($X174:$AG174,$X$24:$AG$24)/SUMPRODUCT(--($X174:$AG174&lt;&gt;""),$X$24:$AG$24),"")</f>
        <v/>
      </c>
      <c r="Q174" s="78" t="s">
        <v>1362</v>
      </c>
      <c r="R174" s="14" t="str" cm="1">
        <f t="array" ref="R174">IF(Q174&lt;&gt;"",SUMPRODUCT($X174:$AG174,$X$24:$AG$24)/SUMPRODUCT(--($X174:$AG174&lt;&gt;""),$X$24:$AG$24),"")</f>
        <v/>
      </c>
      <c r="S174" s="78" t="s">
        <v>1362</v>
      </c>
      <c r="T174" s="14" t="str" cm="1">
        <f t="array" ref="T174">IF(S174&lt;&gt;"",SUMPRODUCT($X174:$AG174,$X$24:$AG$24)/SUMPRODUCT(--($X174:$AG174&lt;&gt;""),$X$24:$AG$24),"")</f>
        <v/>
      </c>
      <c r="U174" s="78" t="s">
        <v>1362</v>
      </c>
      <c r="V174" s="14" t="str" cm="1">
        <f t="array" ref="V174">IF(U174&lt;&gt;"",SUMPRODUCT($X174:$AG174,$X$24:$AG$24)/SUMPRODUCT(--($X174:$AG174&lt;&gt;""),$X$24:$AG$24),"")</f>
        <v/>
      </c>
      <c r="W174" s="12">
        <v>100</v>
      </c>
      <c r="X174" s="15">
        <v>0</v>
      </c>
      <c r="Y174" s="15">
        <v>0</v>
      </c>
      <c r="Z174" s="15">
        <v>0</v>
      </c>
      <c r="AA174" s="15">
        <v>0</v>
      </c>
      <c r="AB174" s="15">
        <v>0</v>
      </c>
      <c r="AC174" s="15">
        <v>0</v>
      </c>
      <c r="AD174" s="15">
        <v>0</v>
      </c>
      <c r="AE174" s="15">
        <v>0</v>
      </c>
      <c r="AF174" s="15">
        <v>0</v>
      </c>
      <c r="AG174" s="15" t="s">
        <v>1362</v>
      </c>
    </row>
    <row r="175" spans="1:33" outlineLevel="1" x14ac:dyDescent="0.25">
      <c r="A175" s="118">
        <v>2042</v>
      </c>
      <c r="B175" s="119" t="s">
        <v>79</v>
      </c>
      <c r="C175" s="120" t="s">
        <v>84</v>
      </c>
      <c r="D175" s="120" t="s">
        <v>1614</v>
      </c>
      <c r="E175" s="125" t="s">
        <v>152</v>
      </c>
      <c r="F175" s="123" t="s">
        <v>152</v>
      </c>
      <c r="G175" s="123"/>
      <c r="H175" s="143" t="s">
        <v>1952</v>
      </c>
      <c r="I175" s="123" t="s">
        <v>1362</v>
      </c>
      <c r="J175" s="123" t="s">
        <v>1362</v>
      </c>
      <c r="K175" s="80" t="s">
        <v>1587</v>
      </c>
      <c r="L175" s="105"/>
      <c r="M175" s="78">
        <v>11</v>
      </c>
      <c r="N175" s="14" cm="1">
        <f t="array" ref="N175">IF(M175&lt;&gt;"",SUMPRODUCT($X175:$AG175,$X$24:$AG$24)/SUMPRODUCT(--($X175:$AG175&lt;&gt;""),$X$24:$AG$24),"")</f>
        <v>0</v>
      </c>
      <c r="O175" s="78"/>
      <c r="P175" s="14" t="str" cm="1">
        <f t="array" ref="P175">IF(O175&lt;&gt;"",SUMPRODUCT($X175:$AG175,$X$24:$AG$24)/SUMPRODUCT(--($X175:$AG175&lt;&gt;""),$X$24:$AG$24),"")</f>
        <v/>
      </c>
      <c r="Q175" s="78" t="s">
        <v>1362</v>
      </c>
      <c r="R175" s="14" t="str" cm="1">
        <f t="array" ref="R175">IF(Q175&lt;&gt;"",SUMPRODUCT($X175:$AG175,$X$24:$AG$24)/SUMPRODUCT(--($X175:$AG175&lt;&gt;""),$X$24:$AG$24),"")</f>
        <v/>
      </c>
      <c r="S175" s="78" t="s">
        <v>1362</v>
      </c>
      <c r="T175" s="14" t="str" cm="1">
        <f t="array" ref="T175">IF(S175&lt;&gt;"",SUMPRODUCT($X175:$AG175,$X$24:$AG$24)/SUMPRODUCT(--($X175:$AG175&lt;&gt;""),$X$24:$AG$24),"")</f>
        <v/>
      </c>
      <c r="U175" s="78" t="s">
        <v>1362</v>
      </c>
      <c r="V175" s="14" t="str" cm="1">
        <f t="array" ref="V175">IF(U175&lt;&gt;"",SUMPRODUCT($X175:$AG175,$X$24:$AG$24)/SUMPRODUCT(--($X175:$AG175&lt;&gt;""),$X$24:$AG$24),"")</f>
        <v/>
      </c>
      <c r="W175" s="12">
        <v>100</v>
      </c>
      <c r="X175" s="15">
        <v>0</v>
      </c>
      <c r="Y175" s="15">
        <v>0</v>
      </c>
      <c r="Z175" s="15">
        <v>0</v>
      </c>
      <c r="AA175" s="15">
        <v>0</v>
      </c>
      <c r="AB175" s="15">
        <v>0</v>
      </c>
      <c r="AC175" s="15">
        <v>0</v>
      </c>
      <c r="AD175" s="15">
        <v>0</v>
      </c>
      <c r="AE175" s="15">
        <v>0</v>
      </c>
      <c r="AF175" s="15">
        <v>0</v>
      </c>
      <c r="AG175" s="15">
        <v>0</v>
      </c>
    </row>
    <row r="176" spans="1:33" ht="18.75" x14ac:dyDescent="0.25">
      <c r="A176" s="113"/>
      <c r="B176" s="114" t="s">
        <v>79</v>
      </c>
      <c r="C176" s="115" t="s">
        <v>153</v>
      </c>
      <c r="D176" s="116" t="s">
        <v>1846</v>
      </c>
      <c r="E176" s="116"/>
      <c r="F176" s="145"/>
      <c r="G176" s="124"/>
      <c r="H176" s="117"/>
      <c r="I176" s="117"/>
      <c r="J176" s="117"/>
      <c r="K176" s="10"/>
      <c r="L176" s="10"/>
      <c r="M176" s="78"/>
      <c r="N176" s="14"/>
      <c r="O176" s="78"/>
      <c r="P176" s="14"/>
      <c r="Q176" s="78"/>
      <c r="R176" s="14"/>
      <c r="S176" s="78"/>
      <c r="T176" s="14"/>
      <c r="U176" s="78"/>
      <c r="V176" s="14"/>
      <c r="W176" s="12"/>
      <c r="X176" s="15"/>
      <c r="Y176" s="15"/>
      <c r="Z176" s="15"/>
      <c r="AA176" s="15"/>
      <c r="AB176" s="15"/>
      <c r="AC176" s="15"/>
      <c r="AD176" s="15"/>
      <c r="AE176" s="15"/>
      <c r="AF176" s="15"/>
      <c r="AG176" s="15"/>
    </row>
    <row r="177" spans="1:33" outlineLevel="1" x14ac:dyDescent="0.25">
      <c r="A177" s="118">
        <v>178</v>
      </c>
      <c r="B177" s="119" t="s">
        <v>79</v>
      </c>
      <c r="C177" s="120" t="s">
        <v>153</v>
      </c>
      <c r="D177" s="120" t="s">
        <v>1615</v>
      </c>
      <c r="E177" s="125" t="s">
        <v>154</v>
      </c>
      <c r="F177" s="123" t="s">
        <v>21</v>
      </c>
      <c r="G177" s="123" t="s">
        <v>1362</v>
      </c>
      <c r="H177" s="143" t="s">
        <v>1952</v>
      </c>
      <c r="I177" s="123" t="s">
        <v>1362</v>
      </c>
      <c r="J177" s="123" t="s">
        <v>1362</v>
      </c>
      <c r="K177" s="80">
        <v>1</v>
      </c>
      <c r="L177" s="105"/>
      <c r="M177" s="78">
        <v>11</v>
      </c>
      <c r="N177" s="14" cm="1">
        <f t="array" ref="N177">IF(M177&lt;&gt;"",SUMPRODUCT($X177:$AG177,$X$24:$AG$24)/SUMPRODUCT(--($X177:$AG177&lt;&gt;""),$X$24:$AG$24),"")</f>
        <v>0</v>
      </c>
      <c r="O177" s="78"/>
      <c r="P177" s="14" t="str" cm="1">
        <f t="array" ref="P177">IF(O177&lt;&gt;"",SUMPRODUCT($X177:$AG177,$X$24:$AG$24)/SUMPRODUCT(--($X177:$AG177&lt;&gt;""),$X$24:$AG$24),"")</f>
        <v/>
      </c>
      <c r="Q177" s="78" t="s">
        <v>1362</v>
      </c>
      <c r="R177" s="14" t="str" cm="1">
        <f t="array" ref="R177">IF(Q177&lt;&gt;"",SUMPRODUCT($X177:$AG177,$X$24:$AG$24)/SUMPRODUCT(--($X177:$AG177&lt;&gt;""),$X$24:$AG$24),"")</f>
        <v/>
      </c>
      <c r="S177" s="78" t="s">
        <v>1362</v>
      </c>
      <c r="T177" s="14" t="str" cm="1">
        <f t="array" ref="T177">IF(S177&lt;&gt;"",SUMPRODUCT($X177:$AG177,$X$24:$AG$24)/SUMPRODUCT(--($X177:$AG177&lt;&gt;""),$X$24:$AG$24),"")</f>
        <v/>
      </c>
      <c r="U177" s="78" t="s">
        <v>1362</v>
      </c>
      <c r="V177" s="14" t="str" cm="1">
        <f t="array" ref="V177">IF(U177&lt;&gt;"",SUMPRODUCT($X177:$AG177,$X$24:$AG$24)/SUMPRODUCT(--($X177:$AG177&lt;&gt;""),$X$24:$AG$24),"")</f>
        <v/>
      </c>
      <c r="W177" s="12">
        <v>100</v>
      </c>
      <c r="X177" s="15">
        <v>0</v>
      </c>
      <c r="Y177" s="15">
        <v>0</v>
      </c>
      <c r="Z177" s="15">
        <v>0</v>
      </c>
      <c r="AA177" s="15">
        <v>0</v>
      </c>
      <c r="AB177" s="15">
        <v>0</v>
      </c>
      <c r="AC177" s="15">
        <v>0</v>
      </c>
      <c r="AD177" s="15">
        <v>0</v>
      </c>
      <c r="AE177" s="15">
        <v>0</v>
      </c>
      <c r="AF177" s="15">
        <v>0</v>
      </c>
      <c r="AG177" s="15" t="s">
        <v>1362</v>
      </c>
    </row>
    <row r="178" spans="1:33" outlineLevel="1" x14ac:dyDescent="0.25">
      <c r="A178" s="118">
        <v>179</v>
      </c>
      <c r="B178" s="119" t="s">
        <v>79</v>
      </c>
      <c r="C178" s="120" t="s">
        <v>153</v>
      </c>
      <c r="D178" s="120" t="s">
        <v>1615</v>
      </c>
      <c r="E178" s="125" t="s">
        <v>155</v>
      </c>
      <c r="F178" s="123" t="s">
        <v>21</v>
      </c>
      <c r="G178" s="123" t="s">
        <v>1362</v>
      </c>
      <c r="H178" s="143" t="s">
        <v>1952</v>
      </c>
      <c r="I178" s="123" t="s">
        <v>1362</v>
      </c>
      <c r="J178" s="123" t="s">
        <v>1362</v>
      </c>
      <c r="K178" s="80">
        <v>1</v>
      </c>
      <c r="L178" s="105"/>
      <c r="M178" s="78">
        <v>11</v>
      </c>
      <c r="N178" s="14" cm="1">
        <f t="array" ref="N178">IF(M178&lt;&gt;"",SUMPRODUCT($X178:$AG178,$X$24:$AG$24)/SUMPRODUCT(--($X178:$AG178&lt;&gt;""),$X$24:$AG$24),"")</f>
        <v>0</v>
      </c>
      <c r="O178" s="78"/>
      <c r="P178" s="14" t="str" cm="1">
        <f t="array" ref="P178">IF(O178&lt;&gt;"",SUMPRODUCT($X178:$AG178,$X$24:$AG$24)/SUMPRODUCT(--($X178:$AG178&lt;&gt;""),$X$24:$AG$24),"")</f>
        <v/>
      </c>
      <c r="Q178" s="78" t="s">
        <v>1362</v>
      </c>
      <c r="R178" s="14" t="str" cm="1">
        <f t="array" ref="R178">IF(Q178&lt;&gt;"",SUMPRODUCT($X178:$AG178,$X$24:$AG$24)/SUMPRODUCT(--($X178:$AG178&lt;&gt;""),$X$24:$AG$24),"")</f>
        <v/>
      </c>
      <c r="S178" s="78" t="s">
        <v>1362</v>
      </c>
      <c r="T178" s="14" t="str" cm="1">
        <f t="array" ref="T178">IF(S178&lt;&gt;"",SUMPRODUCT($X178:$AG178,$X$24:$AG$24)/SUMPRODUCT(--($X178:$AG178&lt;&gt;""),$X$24:$AG$24),"")</f>
        <v/>
      </c>
      <c r="U178" s="78" t="s">
        <v>1362</v>
      </c>
      <c r="V178" s="14" t="str" cm="1">
        <f t="array" ref="V178">IF(U178&lt;&gt;"",SUMPRODUCT($X178:$AG178,$X$24:$AG$24)/SUMPRODUCT(--($X178:$AG178&lt;&gt;""),$X$24:$AG$24),"")</f>
        <v/>
      </c>
      <c r="W178" s="12">
        <v>100</v>
      </c>
      <c r="X178" s="15">
        <v>0</v>
      </c>
      <c r="Y178" s="15">
        <v>0</v>
      </c>
      <c r="Z178" s="15">
        <v>0</v>
      </c>
      <c r="AA178" s="15">
        <v>0</v>
      </c>
      <c r="AB178" s="15">
        <v>0</v>
      </c>
      <c r="AC178" s="15">
        <v>0</v>
      </c>
      <c r="AD178" s="15">
        <v>0</v>
      </c>
      <c r="AE178" s="15">
        <v>0</v>
      </c>
      <c r="AF178" s="15">
        <v>0</v>
      </c>
      <c r="AG178" s="15" t="s">
        <v>1362</v>
      </c>
    </row>
    <row r="179" spans="1:33" outlineLevel="1" x14ac:dyDescent="0.25">
      <c r="A179" s="118">
        <v>180</v>
      </c>
      <c r="B179" s="119" t="s">
        <v>79</v>
      </c>
      <c r="C179" s="120" t="s">
        <v>153</v>
      </c>
      <c r="D179" s="120" t="s">
        <v>1615</v>
      </c>
      <c r="E179" s="125" t="s">
        <v>156</v>
      </c>
      <c r="F179" s="123" t="s">
        <v>21</v>
      </c>
      <c r="G179" s="123" t="s">
        <v>1362</v>
      </c>
      <c r="H179" s="143" t="s">
        <v>1952</v>
      </c>
      <c r="I179" s="123" t="s">
        <v>1362</v>
      </c>
      <c r="J179" s="123" t="s">
        <v>1362</v>
      </c>
      <c r="K179" s="80">
        <v>1</v>
      </c>
      <c r="L179" s="105"/>
      <c r="M179" s="78">
        <v>11</v>
      </c>
      <c r="N179" s="14" cm="1">
        <f t="array" ref="N179">IF(M179&lt;&gt;"",SUMPRODUCT($X179:$AG179,$X$24:$AG$24)/SUMPRODUCT(--($X179:$AG179&lt;&gt;""),$X$24:$AG$24),"")</f>
        <v>0</v>
      </c>
      <c r="O179" s="78"/>
      <c r="P179" s="14" t="str" cm="1">
        <f t="array" ref="P179">IF(O179&lt;&gt;"",SUMPRODUCT($X179:$AG179,$X$24:$AG$24)/SUMPRODUCT(--($X179:$AG179&lt;&gt;""),$X$24:$AG$24),"")</f>
        <v/>
      </c>
      <c r="Q179" s="78" t="s">
        <v>1362</v>
      </c>
      <c r="R179" s="14" t="str" cm="1">
        <f t="array" ref="R179">IF(Q179&lt;&gt;"",SUMPRODUCT($X179:$AG179,$X$24:$AG$24)/SUMPRODUCT(--($X179:$AG179&lt;&gt;""),$X$24:$AG$24),"")</f>
        <v/>
      </c>
      <c r="S179" s="78" t="s">
        <v>1362</v>
      </c>
      <c r="T179" s="14" t="str" cm="1">
        <f t="array" ref="T179">IF(S179&lt;&gt;"",SUMPRODUCT($X179:$AG179,$X$24:$AG$24)/SUMPRODUCT(--($X179:$AG179&lt;&gt;""),$X$24:$AG$24),"")</f>
        <v/>
      </c>
      <c r="U179" s="78" t="s">
        <v>1362</v>
      </c>
      <c r="V179" s="14" t="str" cm="1">
        <f t="array" ref="V179">IF(U179&lt;&gt;"",SUMPRODUCT($X179:$AG179,$X$24:$AG$24)/SUMPRODUCT(--($X179:$AG179&lt;&gt;""),$X$24:$AG$24),"")</f>
        <v/>
      </c>
      <c r="W179" s="12">
        <v>100</v>
      </c>
      <c r="X179" s="15">
        <v>0</v>
      </c>
      <c r="Y179" s="15">
        <v>0</v>
      </c>
      <c r="Z179" s="15">
        <v>0</v>
      </c>
      <c r="AA179" s="15">
        <v>0</v>
      </c>
      <c r="AB179" s="15">
        <v>0</v>
      </c>
      <c r="AC179" s="15">
        <v>0</v>
      </c>
      <c r="AD179" s="15">
        <v>0</v>
      </c>
      <c r="AE179" s="15">
        <v>0</v>
      </c>
      <c r="AF179" s="15">
        <v>0</v>
      </c>
      <c r="AG179" s="15" t="s">
        <v>1362</v>
      </c>
    </row>
    <row r="180" spans="1:33" outlineLevel="1" x14ac:dyDescent="0.25">
      <c r="A180" s="118">
        <v>181</v>
      </c>
      <c r="B180" s="119" t="s">
        <v>79</v>
      </c>
      <c r="C180" s="120" t="s">
        <v>153</v>
      </c>
      <c r="D180" s="120" t="s">
        <v>1615</v>
      </c>
      <c r="E180" s="125" t="s">
        <v>157</v>
      </c>
      <c r="F180" s="123" t="s">
        <v>21</v>
      </c>
      <c r="G180" s="123" t="s">
        <v>1362</v>
      </c>
      <c r="H180" s="143" t="s">
        <v>1952</v>
      </c>
      <c r="I180" s="123" t="s">
        <v>1362</v>
      </c>
      <c r="J180" s="123" t="s">
        <v>1362</v>
      </c>
      <c r="K180" s="80">
        <v>1</v>
      </c>
      <c r="L180" s="105"/>
      <c r="M180" s="78">
        <v>11</v>
      </c>
      <c r="N180" s="14" cm="1">
        <f t="array" ref="N180">IF(M180&lt;&gt;"",SUMPRODUCT($X180:$AG180,$X$24:$AG$24)/SUMPRODUCT(--($X180:$AG180&lt;&gt;""),$X$24:$AG$24),"")</f>
        <v>0</v>
      </c>
      <c r="O180" s="78"/>
      <c r="P180" s="14" t="str" cm="1">
        <f t="array" ref="P180">IF(O180&lt;&gt;"",SUMPRODUCT($X180:$AG180,$X$24:$AG$24)/SUMPRODUCT(--($X180:$AG180&lt;&gt;""),$X$24:$AG$24),"")</f>
        <v/>
      </c>
      <c r="Q180" s="78" t="s">
        <v>1362</v>
      </c>
      <c r="R180" s="14" t="str" cm="1">
        <f t="array" ref="R180">IF(Q180&lt;&gt;"",SUMPRODUCT($X180:$AG180,$X$24:$AG$24)/SUMPRODUCT(--($X180:$AG180&lt;&gt;""),$X$24:$AG$24),"")</f>
        <v/>
      </c>
      <c r="S180" s="78" t="s">
        <v>1362</v>
      </c>
      <c r="T180" s="14" t="str" cm="1">
        <f t="array" ref="T180">IF(S180&lt;&gt;"",SUMPRODUCT($X180:$AG180,$X$24:$AG$24)/SUMPRODUCT(--($X180:$AG180&lt;&gt;""),$X$24:$AG$24),"")</f>
        <v/>
      </c>
      <c r="U180" s="78" t="s">
        <v>1362</v>
      </c>
      <c r="V180" s="14" t="str" cm="1">
        <f t="array" ref="V180">IF(U180&lt;&gt;"",SUMPRODUCT($X180:$AG180,$X$24:$AG$24)/SUMPRODUCT(--($X180:$AG180&lt;&gt;""),$X$24:$AG$24),"")</f>
        <v/>
      </c>
      <c r="W180" s="12">
        <v>100</v>
      </c>
      <c r="X180" s="15">
        <v>0</v>
      </c>
      <c r="Y180" s="15">
        <v>0</v>
      </c>
      <c r="Z180" s="15">
        <v>0</v>
      </c>
      <c r="AA180" s="15">
        <v>0</v>
      </c>
      <c r="AB180" s="15">
        <v>0</v>
      </c>
      <c r="AC180" s="15">
        <v>0</v>
      </c>
      <c r="AD180" s="15">
        <v>0</v>
      </c>
      <c r="AE180" s="15">
        <v>0</v>
      </c>
      <c r="AF180" s="15">
        <v>0</v>
      </c>
      <c r="AG180" s="15" t="s">
        <v>1362</v>
      </c>
    </row>
    <row r="181" spans="1:33" ht="76.5" outlineLevel="1" x14ac:dyDescent="0.25">
      <c r="A181" s="118">
        <v>182</v>
      </c>
      <c r="B181" s="119" t="s">
        <v>79</v>
      </c>
      <c r="C181" s="120" t="s">
        <v>153</v>
      </c>
      <c r="D181" s="120" t="s">
        <v>1615</v>
      </c>
      <c r="E181" s="125" t="s">
        <v>158</v>
      </c>
      <c r="F181" s="123" t="s">
        <v>21</v>
      </c>
      <c r="G181" s="123" t="s">
        <v>54</v>
      </c>
      <c r="H181" s="143" t="s">
        <v>1952</v>
      </c>
      <c r="I181" s="159" t="s">
        <v>1882</v>
      </c>
      <c r="J181" s="159" t="s">
        <v>1812</v>
      </c>
      <c r="K181" s="80">
        <v>1</v>
      </c>
      <c r="L181" s="105"/>
      <c r="M181" s="78">
        <v>11</v>
      </c>
      <c r="N181" s="14" cm="1">
        <f t="array" ref="N181">IF(M181&lt;&gt;"",SUMPRODUCT($X181:$AG181,$X$24:$AG$24)/SUMPRODUCT(--($X181:$AG181&lt;&gt;""),$X$24:$AG$24),"")</f>
        <v>0.23684210526315788</v>
      </c>
      <c r="O181" s="78"/>
      <c r="P181" s="14" t="str" cm="1">
        <f t="array" ref="P181">IF(O181&lt;&gt;"",SUMPRODUCT($X181:$AG181,$X$24:$AG$24)/SUMPRODUCT(--($X181:$AG181&lt;&gt;""),$X$24:$AG$24),"")</f>
        <v/>
      </c>
      <c r="Q181" s="78" t="s">
        <v>1362</v>
      </c>
      <c r="R181" s="14" t="str" cm="1">
        <f t="array" ref="R181">IF(Q181&lt;&gt;"",SUMPRODUCT($X181:$AG181,$X$24:$AG$24)/SUMPRODUCT(--($X181:$AG181&lt;&gt;""),$X$24:$AG$24),"")</f>
        <v/>
      </c>
      <c r="S181" s="78" t="s">
        <v>1362</v>
      </c>
      <c r="T181" s="14" t="str" cm="1">
        <f t="array" ref="T181">IF(S181&lt;&gt;"",SUMPRODUCT($X181:$AG181,$X$24:$AG$24)/SUMPRODUCT(--($X181:$AG181&lt;&gt;""),$X$24:$AG$24),"")</f>
        <v/>
      </c>
      <c r="U181" s="78" t="s">
        <v>1362</v>
      </c>
      <c r="V181" s="14" t="str" cm="1">
        <f t="array" ref="V181">IF(U181&lt;&gt;"",SUMPRODUCT($X181:$AG181,$X$24:$AG$24)/SUMPRODUCT(--($X181:$AG181&lt;&gt;""),$X$24:$AG$24),"")</f>
        <v/>
      </c>
      <c r="W181" s="12">
        <v>100</v>
      </c>
      <c r="X181" s="15">
        <v>1</v>
      </c>
      <c r="Y181" s="15">
        <v>0</v>
      </c>
      <c r="Z181" s="15">
        <v>0.5</v>
      </c>
      <c r="AA181" s="15">
        <v>0</v>
      </c>
      <c r="AB181" s="15">
        <v>1</v>
      </c>
      <c r="AC181" s="15"/>
      <c r="AD181" s="15"/>
      <c r="AE181" s="15"/>
      <c r="AF181" s="15">
        <v>0</v>
      </c>
      <c r="AG181" s="15">
        <v>0</v>
      </c>
    </row>
    <row r="182" spans="1:33" outlineLevel="1" x14ac:dyDescent="0.25">
      <c r="A182" s="118">
        <v>183</v>
      </c>
      <c r="B182" s="119" t="s">
        <v>79</v>
      </c>
      <c r="C182" s="120" t="s">
        <v>153</v>
      </c>
      <c r="D182" s="120" t="s">
        <v>1615</v>
      </c>
      <c r="E182" s="125" t="s">
        <v>159</v>
      </c>
      <c r="F182" s="123" t="s">
        <v>21</v>
      </c>
      <c r="G182" s="123" t="s">
        <v>1362</v>
      </c>
      <c r="H182" s="143" t="s">
        <v>1952</v>
      </c>
      <c r="I182" s="123" t="s">
        <v>1362</v>
      </c>
      <c r="J182" s="123" t="s">
        <v>1362</v>
      </c>
      <c r="K182" s="80">
        <v>1</v>
      </c>
      <c r="L182" s="105"/>
      <c r="M182" s="78">
        <v>11</v>
      </c>
      <c r="N182" s="14" cm="1">
        <f t="array" ref="N182">IF(M182&lt;&gt;"",SUMPRODUCT($X182:$AG182,$X$24:$AG$24)/SUMPRODUCT(--($X182:$AG182&lt;&gt;""),$X$24:$AG$24),"")</f>
        <v>0</v>
      </c>
      <c r="O182" s="78"/>
      <c r="P182" s="14" t="str" cm="1">
        <f t="array" ref="P182">IF(O182&lt;&gt;"",SUMPRODUCT($X182:$AG182,$X$24:$AG$24)/SUMPRODUCT(--($X182:$AG182&lt;&gt;""),$X$24:$AG$24),"")</f>
        <v/>
      </c>
      <c r="Q182" s="78" t="s">
        <v>1362</v>
      </c>
      <c r="R182" s="14" t="str" cm="1">
        <f t="array" ref="R182">IF(Q182&lt;&gt;"",SUMPRODUCT($X182:$AG182,$X$24:$AG$24)/SUMPRODUCT(--($X182:$AG182&lt;&gt;""),$X$24:$AG$24),"")</f>
        <v/>
      </c>
      <c r="S182" s="78" t="s">
        <v>1362</v>
      </c>
      <c r="T182" s="14" t="str" cm="1">
        <f t="array" ref="T182">IF(S182&lt;&gt;"",SUMPRODUCT($X182:$AG182,$X$24:$AG$24)/SUMPRODUCT(--($X182:$AG182&lt;&gt;""),$X$24:$AG$24),"")</f>
        <v/>
      </c>
      <c r="U182" s="78" t="s">
        <v>1362</v>
      </c>
      <c r="V182" s="14" t="str" cm="1">
        <f t="array" ref="V182">IF(U182&lt;&gt;"",SUMPRODUCT($X182:$AG182,$X$24:$AG$24)/SUMPRODUCT(--($X182:$AG182&lt;&gt;""),$X$24:$AG$24),"")</f>
        <v/>
      </c>
      <c r="W182" s="12">
        <v>100</v>
      </c>
      <c r="X182" s="15">
        <v>0</v>
      </c>
      <c r="Y182" s="15">
        <v>0</v>
      </c>
      <c r="Z182" s="15">
        <v>0</v>
      </c>
      <c r="AA182" s="15">
        <v>0</v>
      </c>
      <c r="AB182" s="15">
        <v>0</v>
      </c>
      <c r="AC182" s="15">
        <v>0</v>
      </c>
      <c r="AD182" s="15">
        <v>0</v>
      </c>
      <c r="AE182" s="15">
        <v>0</v>
      </c>
      <c r="AF182" s="15">
        <v>0</v>
      </c>
      <c r="AG182" s="15" t="s">
        <v>1362</v>
      </c>
    </row>
    <row r="183" spans="1:33" outlineLevel="1" x14ac:dyDescent="0.25">
      <c r="A183" s="118">
        <v>184</v>
      </c>
      <c r="B183" s="119" t="s">
        <v>79</v>
      </c>
      <c r="C183" s="120" t="s">
        <v>153</v>
      </c>
      <c r="D183" s="120" t="s">
        <v>1615</v>
      </c>
      <c r="E183" s="125" t="s">
        <v>160</v>
      </c>
      <c r="F183" s="123" t="s">
        <v>21</v>
      </c>
      <c r="G183" s="123" t="s">
        <v>1362</v>
      </c>
      <c r="H183" s="143" t="s">
        <v>1952</v>
      </c>
      <c r="I183" s="123" t="s">
        <v>1362</v>
      </c>
      <c r="J183" s="123" t="s">
        <v>1362</v>
      </c>
      <c r="K183" s="80">
        <v>1</v>
      </c>
      <c r="L183" s="105"/>
      <c r="M183" s="78">
        <v>11</v>
      </c>
      <c r="N183" s="14" cm="1">
        <f t="array" ref="N183">IF(M183&lt;&gt;"",SUMPRODUCT($X183:$AG183,$X$24:$AG$24)/SUMPRODUCT(--($X183:$AG183&lt;&gt;""),$X$24:$AG$24),"")</f>
        <v>0</v>
      </c>
      <c r="O183" s="78"/>
      <c r="P183" s="14" t="str" cm="1">
        <f t="array" ref="P183">IF(O183&lt;&gt;"",SUMPRODUCT($X183:$AG183,$X$24:$AG$24)/SUMPRODUCT(--($X183:$AG183&lt;&gt;""),$X$24:$AG$24),"")</f>
        <v/>
      </c>
      <c r="Q183" s="78" t="s">
        <v>1362</v>
      </c>
      <c r="R183" s="14" t="str" cm="1">
        <f t="array" ref="R183">IF(Q183&lt;&gt;"",SUMPRODUCT($X183:$AG183,$X$24:$AG$24)/SUMPRODUCT(--($X183:$AG183&lt;&gt;""),$X$24:$AG$24),"")</f>
        <v/>
      </c>
      <c r="S183" s="78" t="s">
        <v>1362</v>
      </c>
      <c r="T183" s="14" t="str" cm="1">
        <f t="array" ref="T183">IF(S183&lt;&gt;"",SUMPRODUCT($X183:$AG183,$X$24:$AG$24)/SUMPRODUCT(--($X183:$AG183&lt;&gt;""),$X$24:$AG$24),"")</f>
        <v/>
      </c>
      <c r="U183" s="78" t="s">
        <v>1362</v>
      </c>
      <c r="V183" s="14" t="str" cm="1">
        <f t="array" ref="V183">IF(U183&lt;&gt;"",SUMPRODUCT($X183:$AG183,$X$24:$AG$24)/SUMPRODUCT(--($X183:$AG183&lt;&gt;""),$X$24:$AG$24),"")</f>
        <v/>
      </c>
      <c r="W183" s="12">
        <v>100</v>
      </c>
      <c r="X183" s="15">
        <v>0</v>
      </c>
      <c r="Y183" s="15">
        <v>0</v>
      </c>
      <c r="Z183" s="15">
        <v>0</v>
      </c>
      <c r="AA183" s="15">
        <v>0</v>
      </c>
      <c r="AB183" s="15">
        <v>0</v>
      </c>
      <c r="AC183" s="15">
        <v>0</v>
      </c>
      <c r="AD183" s="15">
        <v>0</v>
      </c>
      <c r="AE183" s="15">
        <v>0</v>
      </c>
      <c r="AF183" s="15">
        <v>0</v>
      </c>
      <c r="AG183" s="15" t="s">
        <v>1362</v>
      </c>
    </row>
    <row r="184" spans="1:33" ht="18.75" x14ac:dyDescent="0.25">
      <c r="A184" s="113"/>
      <c r="B184" s="114" t="s">
        <v>79</v>
      </c>
      <c r="C184" s="115" t="s">
        <v>161</v>
      </c>
      <c r="D184" s="116" t="s">
        <v>1847</v>
      </c>
      <c r="E184" s="116"/>
      <c r="F184" s="145"/>
      <c r="G184" s="124"/>
      <c r="H184" s="117"/>
      <c r="I184" s="117"/>
      <c r="J184" s="117"/>
      <c r="K184" s="10"/>
      <c r="L184" s="10"/>
      <c r="M184" s="78"/>
      <c r="N184" s="14"/>
      <c r="O184" s="78"/>
      <c r="P184" s="14"/>
      <c r="Q184" s="78"/>
      <c r="R184" s="14"/>
      <c r="S184" s="78"/>
      <c r="T184" s="14"/>
      <c r="U184" s="78"/>
      <c r="V184" s="14"/>
      <c r="W184" s="12"/>
      <c r="X184" s="15"/>
      <c r="Y184" s="15"/>
      <c r="Z184" s="15"/>
      <c r="AA184" s="15"/>
      <c r="AB184" s="15"/>
      <c r="AC184" s="15"/>
      <c r="AD184" s="15"/>
      <c r="AE184" s="15"/>
      <c r="AF184" s="15"/>
      <c r="AG184" s="15"/>
    </row>
    <row r="185" spans="1:33" outlineLevel="1" x14ac:dyDescent="0.25">
      <c r="A185" s="118">
        <v>185</v>
      </c>
      <c r="B185" s="119" t="s">
        <v>79</v>
      </c>
      <c r="C185" s="120" t="s">
        <v>161</v>
      </c>
      <c r="D185" s="120" t="s">
        <v>1616</v>
      </c>
      <c r="E185" s="125" t="s">
        <v>162</v>
      </c>
      <c r="F185" s="123" t="s">
        <v>21</v>
      </c>
      <c r="G185" s="123" t="s">
        <v>1362</v>
      </c>
      <c r="H185" s="143" t="s">
        <v>1952</v>
      </c>
      <c r="I185" s="123" t="s">
        <v>1601</v>
      </c>
      <c r="J185" s="123" t="s">
        <v>1362</v>
      </c>
      <c r="K185" s="80">
        <v>1</v>
      </c>
      <c r="L185" s="105"/>
      <c r="M185" s="78">
        <v>11</v>
      </c>
      <c r="N185" s="14" cm="1">
        <f t="array" ref="N185">IF(M185&lt;&gt;"",SUMPRODUCT($X185:$AG185,$X$24:$AG$24)/SUMPRODUCT(--($X185:$AG185&lt;&gt;""),$X$24:$AG$24),"")</f>
        <v>6.2111801242236017E-2</v>
      </c>
      <c r="O185" s="78"/>
      <c r="P185" s="14" t="str" cm="1">
        <f t="array" ref="P185">IF(O185&lt;&gt;"",SUMPRODUCT($X185:$AG185,$X$24:$AG$24)/SUMPRODUCT(--($X185:$AG185&lt;&gt;""),$X$24:$AG$24),"")</f>
        <v/>
      </c>
      <c r="Q185" s="78" t="s">
        <v>1362</v>
      </c>
      <c r="R185" s="14" t="str" cm="1">
        <f t="array" ref="R185">IF(Q185&lt;&gt;"",SUMPRODUCT($X185:$AG185,$X$24:$AG$24)/SUMPRODUCT(--($X185:$AG185&lt;&gt;""),$X$24:$AG$24),"")</f>
        <v/>
      </c>
      <c r="S185" s="78" t="s">
        <v>1362</v>
      </c>
      <c r="T185" s="14" t="str" cm="1">
        <f t="array" ref="T185">IF(S185&lt;&gt;"",SUMPRODUCT($X185:$AG185,$X$24:$AG$24)/SUMPRODUCT(--($X185:$AG185&lt;&gt;""),$X$24:$AG$24),"")</f>
        <v/>
      </c>
      <c r="U185" s="78" t="s">
        <v>1362</v>
      </c>
      <c r="V185" s="14" t="str" cm="1">
        <f t="array" ref="V185">IF(U185&lt;&gt;"",SUMPRODUCT($X185:$AG185,$X$24:$AG$24)/SUMPRODUCT(--($X185:$AG185&lt;&gt;""),$X$24:$AG$24),"")</f>
        <v/>
      </c>
      <c r="W185" s="12">
        <v>100</v>
      </c>
      <c r="X185" s="15">
        <v>1</v>
      </c>
      <c r="Y185" s="15">
        <v>0</v>
      </c>
      <c r="Z185" s="15">
        <v>0</v>
      </c>
      <c r="AA185" s="15">
        <v>0</v>
      </c>
      <c r="AB185" s="15">
        <v>0</v>
      </c>
      <c r="AC185" s="15">
        <v>0</v>
      </c>
      <c r="AD185" s="15">
        <v>0</v>
      </c>
      <c r="AE185" s="15">
        <v>0</v>
      </c>
      <c r="AF185" s="15">
        <v>0</v>
      </c>
      <c r="AG185" s="15" t="s">
        <v>1362</v>
      </c>
    </row>
    <row r="186" spans="1:33" outlineLevel="1" x14ac:dyDescent="0.25">
      <c r="A186" s="118">
        <v>2043</v>
      </c>
      <c r="B186" s="119" t="s">
        <v>79</v>
      </c>
      <c r="C186" s="120" t="s">
        <v>161</v>
      </c>
      <c r="D186" s="120" t="s">
        <v>1616</v>
      </c>
      <c r="E186" s="125" t="s">
        <v>162</v>
      </c>
      <c r="F186" s="123" t="s">
        <v>130</v>
      </c>
      <c r="G186" s="123"/>
      <c r="H186" s="143" t="s">
        <v>1952</v>
      </c>
      <c r="I186" s="123" t="s">
        <v>1362</v>
      </c>
      <c r="J186" s="123" t="s">
        <v>1362</v>
      </c>
      <c r="K186" s="80" t="s">
        <v>1587</v>
      </c>
      <c r="L186" s="105"/>
      <c r="M186" s="78">
        <v>11</v>
      </c>
      <c r="N186" s="14" cm="1">
        <f t="array" ref="N186">IF(M186&lt;&gt;"",SUMPRODUCT($X186:$AG186,$X$24:$AG$24)/SUMPRODUCT(--($X186:$AG186&lt;&gt;""),$X$24:$AG$24),"")</f>
        <v>4.7393364928909949E-2</v>
      </c>
      <c r="O186" s="78"/>
      <c r="P186" s="14" t="str" cm="1">
        <f t="array" ref="P186">IF(O186&lt;&gt;"",SUMPRODUCT($X186:$AG186,$X$24:$AG$24)/SUMPRODUCT(--($X186:$AG186&lt;&gt;""),$X$24:$AG$24),"")</f>
        <v/>
      </c>
      <c r="Q186" s="78" t="s">
        <v>1362</v>
      </c>
      <c r="R186" s="14" t="str" cm="1">
        <f t="array" ref="R186">IF(Q186&lt;&gt;"",SUMPRODUCT($X186:$AG186,$X$24:$AG$24)/SUMPRODUCT(--($X186:$AG186&lt;&gt;""),$X$24:$AG$24),"")</f>
        <v/>
      </c>
      <c r="S186" s="78" t="s">
        <v>1362</v>
      </c>
      <c r="T186" s="14" t="str" cm="1">
        <f t="array" ref="T186">IF(S186&lt;&gt;"",SUMPRODUCT($X186:$AG186,$X$24:$AG$24)/SUMPRODUCT(--($X186:$AG186&lt;&gt;""),$X$24:$AG$24),"")</f>
        <v/>
      </c>
      <c r="U186" s="78" t="s">
        <v>1362</v>
      </c>
      <c r="V186" s="14" t="str" cm="1">
        <f t="array" ref="V186">IF(U186&lt;&gt;"",SUMPRODUCT($X186:$AG186,$X$24:$AG$24)/SUMPRODUCT(--($X186:$AG186&lt;&gt;""),$X$24:$AG$24),"")</f>
        <v/>
      </c>
      <c r="W186" s="12">
        <v>100</v>
      </c>
      <c r="X186" s="15">
        <v>1</v>
      </c>
      <c r="Y186" s="15">
        <v>0</v>
      </c>
      <c r="Z186" s="15">
        <v>0</v>
      </c>
      <c r="AA186" s="15">
        <v>0</v>
      </c>
      <c r="AB186" s="15">
        <v>0</v>
      </c>
      <c r="AC186" s="15">
        <v>0</v>
      </c>
      <c r="AD186" s="15">
        <v>0</v>
      </c>
      <c r="AE186" s="15">
        <v>0</v>
      </c>
      <c r="AF186" s="15">
        <v>0</v>
      </c>
      <c r="AG186" s="15">
        <v>0</v>
      </c>
    </row>
    <row r="187" spans="1:33" outlineLevel="1" x14ac:dyDescent="0.25">
      <c r="A187" s="118">
        <v>186</v>
      </c>
      <c r="B187" s="119" t="s">
        <v>79</v>
      </c>
      <c r="C187" s="120" t="s">
        <v>161</v>
      </c>
      <c r="D187" s="120" t="s">
        <v>1616</v>
      </c>
      <c r="E187" s="125" t="s">
        <v>163</v>
      </c>
      <c r="F187" s="123" t="s">
        <v>21</v>
      </c>
      <c r="G187" s="123" t="s">
        <v>1362</v>
      </c>
      <c r="H187" s="143" t="s">
        <v>1952</v>
      </c>
      <c r="I187" s="123" t="s">
        <v>21</v>
      </c>
      <c r="J187" s="123" t="s">
        <v>1362</v>
      </c>
      <c r="K187" s="80">
        <v>1</v>
      </c>
      <c r="L187" s="105"/>
      <c r="M187" s="78">
        <v>11</v>
      </c>
      <c r="N187" s="14" cm="1">
        <f t="array" ref="N187">IF(M187&lt;&gt;"",SUMPRODUCT($X187:$AG187,$X$24:$AG$24)/SUMPRODUCT(--($X187:$AG187&lt;&gt;""),$X$24:$AG$24),"")</f>
        <v>0</v>
      </c>
      <c r="O187" s="78"/>
      <c r="P187" s="14" t="str" cm="1">
        <f t="array" ref="P187">IF(O187&lt;&gt;"",SUMPRODUCT($X187:$AG187,$X$24:$AG$24)/SUMPRODUCT(--($X187:$AG187&lt;&gt;""),$X$24:$AG$24),"")</f>
        <v/>
      </c>
      <c r="Q187" s="78" t="s">
        <v>1362</v>
      </c>
      <c r="R187" s="14" t="str" cm="1">
        <f t="array" ref="R187">IF(Q187&lt;&gt;"",SUMPRODUCT($X187:$AG187,$X$24:$AG$24)/SUMPRODUCT(--($X187:$AG187&lt;&gt;""),$X$24:$AG$24),"")</f>
        <v/>
      </c>
      <c r="S187" s="78" t="s">
        <v>1362</v>
      </c>
      <c r="T187" s="14" t="str" cm="1">
        <f t="array" ref="T187">IF(S187&lt;&gt;"",SUMPRODUCT($X187:$AG187,$X$24:$AG$24)/SUMPRODUCT(--($X187:$AG187&lt;&gt;""),$X$24:$AG$24),"")</f>
        <v/>
      </c>
      <c r="U187" s="78" t="s">
        <v>1362</v>
      </c>
      <c r="V187" s="14" t="str" cm="1">
        <f t="array" ref="V187">IF(U187&lt;&gt;"",SUMPRODUCT($X187:$AG187,$X$24:$AG$24)/SUMPRODUCT(--($X187:$AG187&lt;&gt;""),$X$24:$AG$24),"")</f>
        <v/>
      </c>
      <c r="W187" s="12">
        <v>100</v>
      </c>
      <c r="X187" s="15">
        <v>0</v>
      </c>
      <c r="Y187" s="15">
        <v>0</v>
      </c>
      <c r="Z187" s="15">
        <v>0</v>
      </c>
      <c r="AA187" s="15">
        <v>0</v>
      </c>
      <c r="AB187" s="15">
        <v>0</v>
      </c>
      <c r="AC187" s="15">
        <v>0</v>
      </c>
      <c r="AD187" s="15">
        <v>0</v>
      </c>
      <c r="AE187" s="15">
        <v>0</v>
      </c>
      <c r="AF187" s="15">
        <v>0</v>
      </c>
      <c r="AG187" s="15" t="s">
        <v>1362</v>
      </c>
    </row>
    <row r="188" spans="1:33" outlineLevel="1" x14ac:dyDescent="0.25">
      <c r="A188" s="118">
        <v>2044</v>
      </c>
      <c r="B188" s="119" t="s">
        <v>79</v>
      </c>
      <c r="C188" s="120" t="s">
        <v>161</v>
      </c>
      <c r="D188" s="120" t="s">
        <v>1616</v>
      </c>
      <c r="E188" s="125" t="s">
        <v>163</v>
      </c>
      <c r="F188" s="123" t="s">
        <v>125</v>
      </c>
      <c r="G188" s="123"/>
      <c r="H188" s="143" t="s">
        <v>1952</v>
      </c>
      <c r="I188" s="123" t="s">
        <v>1362</v>
      </c>
      <c r="J188" s="123" t="s">
        <v>1362</v>
      </c>
      <c r="K188" s="80" t="s">
        <v>1587</v>
      </c>
      <c r="L188" s="105"/>
      <c r="M188" s="78">
        <v>11</v>
      </c>
      <c r="N188" s="14" cm="1">
        <f t="array" ref="N188">IF(M188&lt;&gt;"",SUMPRODUCT($X188:$AG188,$X$24:$AG$24)/SUMPRODUCT(--($X188:$AG188&lt;&gt;""),$X$24:$AG$24),"")</f>
        <v>0</v>
      </c>
      <c r="O188" s="78"/>
      <c r="P188" s="14" t="str" cm="1">
        <f t="array" ref="P188">IF(O188&lt;&gt;"",SUMPRODUCT($X188:$AG188,$X$24:$AG$24)/SUMPRODUCT(--($X188:$AG188&lt;&gt;""),$X$24:$AG$24),"")</f>
        <v/>
      </c>
      <c r="Q188" s="78" t="s">
        <v>1362</v>
      </c>
      <c r="R188" s="14" t="str" cm="1">
        <f t="array" ref="R188">IF(Q188&lt;&gt;"",SUMPRODUCT($X188:$AG188,$X$24:$AG$24)/SUMPRODUCT(--($X188:$AG188&lt;&gt;""),$X$24:$AG$24),"")</f>
        <v/>
      </c>
      <c r="S188" s="78" t="s">
        <v>1362</v>
      </c>
      <c r="T188" s="14" t="str" cm="1">
        <f t="array" ref="T188">IF(S188&lt;&gt;"",SUMPRODUCT($X188:$AG188,$X$24:$AG$24)/SUMPRODUCT(--($X188:$AG188&lt;&gt;""),$X$24:$AG$24),"")</f>
        <v/>
      </c>
      <c r="U188" s="78" t="s">
        <v>1362</v>
      </c>
      <c r="V188" s="14" t="str" cm="1">
        <f t="array" ref="V188">IF(U188&lt;&gt;"",SUMPRODUCT($X188:$AG188,$X$24:$AG$24)/SUMPRODUCT(--($X188:$AG188&lt;&gt;""),$X$24:$AG$24),"")</f>
        <v/>
      </c>
      <c r="W188" s="12">
        <v>100</v>
      </c>
      <c r="X188" s="15">
        <v>0</v>
      </c>
      <c r="Y188" s="15">
        <v>0</v>
      </c>
      <c r="Z188" s="15">
        <v>0</v>
      </c>
      <c r="AA188" s="15">
        <v>0</v>
      </c>
      <c r="AB188" s="15">
        <v>0</v>
      </c>
      <c r="AC188" s="15">
        <v>0</v>
      </c>
      <c r="AD188" s="15">
        <v>0</v>
      </c>
      <c r="AE188" s="15">
        <v>0</v>
      </c>
      <c r="AF188" s="15">
        <v>0</v>
      </c>
      <c r="AG188" s="15">
        <v>0</v>
      </c>
    </row>
    <row r="189" spans="1:33" outlineLevel="1" x14ac:dyDescent="0.25">
      <c r="A189" s="118">
        <v>2045</v>
      </c>
      <c r="B189" s="119" t="s">
        <v>79</v>
      </c>
      <c r="C189" s="120" t="s">
        <v>161</v>
      </c>
      <c r="D189" s="120" t="s">
        <v>1616</v>
      </c>
      <c r="E189" s="125" t="s">
        <v>163</v>
      </c>
      <c r="F189" s="123" t="s">
        <v>128</v>
      </c>
      <c r="G189" s="123"/>
      <c r="H189" s="143" t="s">
        <v>1952</v>
      </c>
      <c r="I189" s="123" t="s">
        <v>1362</v>
      </c>
      <c r="J189" s="123" t="s">
        <v>1362</v>
      </c>
      <c r="K189" s="80" t="s">
        <v>1587</v>
      </c>
      <c r="L189" s="105"/>
      <c r="M189" s="78">
        <v>11</v>
      </c>
      <c r="N189" s="14" cm="1">
        <f t="array" ref="N189">IF(M189&lt;&gt;"",SUMPRODUCT($X189:$AG189,$X$24:$AG$24)/SUMPRODUCT(--($X189:$AG189&lt;&gt;""),$X$24:$AG$24),"")</f>
        <v>0</v>
      </c>
      <c r="O189" s="78"/>
      <c r="P189" s="14" t="str" cm="1">
        <f t="array" ref="P189">IF(O189&lt;&gt;"",SUMPRODUCT($X189:$AG189,$X$24:$AG$24)/SUMPRODUCT(--($X189:$AG189&lt;&gt;""),$X$24:$AG$24),"")</f>
        <v/>
      </c>
      <c r="Q189" s="78" t="s">
        <v>1362</v>
      </c>
      <c r="R189" s="14" t="str" cm="1">
        <f t="array" ref="R189">IF(Q189&lt;&gt;"",SUMPRODUCT($X189:$AG189,$X$24:$AG$24)/SUMPRODUCT(--($X189:$AG189&lt;&gt;""),$X$24:$AG$24),"")</f>
        <v/>
      </c>
      <c r="S189" s="78" t="s">
        <v>1362</v>
      </c>
      <c r="T189" s="14" t="str" cm="1">
        <f t="array" ref="T189">IF(S189&lt;&gt;"",SUMPRODUCT($X189:$AG189,$X$24:$AG$24)/SUMPRODUCT(--($X189:$AG189&lt;&gt;""),$X$24:$AG$24),"")</f>
        <v/>
      </c>
      <c r="U189" s="78" t="s">
        <v>1362</v>
      </c>
      <c r="V189" s="14" t="str" cm="1">
        <f t="array" ref="V189">IF(U189&lt;&gt;"",SUMPRODUCT($X189:$AG189,$X$24:$AG$24)/SUMPRODUCT(--($X189:$AG189&lt;&gt;""),$X$24:$AG$24),"")</f>
        <v/>
      </c>
      <c r="W189" s="12">
        <v>100</v>
      </c>
      <c r="X189" s="15">
        <v>0</v>
      </c>
      <c r="Y189" s="15">
        <v>0</v>
      </c>
      <c r="Z189" s="15">
        <v>0</v>
      </c>
      <c r="AA189" s="15">
        <v>0</v>
      </c>
      <c r="AB189" s="15">
        <v>0</v>
      </c>
      <c r="AC189" s="15">
        <v>0</v>
      </c>
      <c r="AD189" s="15">
        <v>0</v>
      </c>
      <c r="AE189" s="15">
        <v>0</v>
      </c>
      <c r="AF189" s="15">
        <v>0</v>
      </c>
      <c r="AG189" s="15">
        <v>0</v>
      </c>
    </row>
    <row r="190" spans="1:33" outlineLevel="1" x14ac:dyDescent="0.25">
      <c r="A190" s="118">
        <v>187</v>
      </c>
      <c r="B190" s="119" t="s">
        <v>79</v>
      </c>
      <c r="C190" s="120" t="s">
        <v>161</v>
      </c>
      <c r="D190" s="120" t="s">
        <v>1616</v>
      </c>
      <c r="E190" s="125" t="s">
        <v>164</v>
      </c>
      <c r="F190" s="123" t="s">
        <v>21</v>
      </c>
      <c r="G190" s="123" t="s">
        <v>1362</v>
      </c>
      <c r="H190" s="143" t="s">
        <v>1952</v>
      </c>
      <c r="I190" s="123" t="s">
        <v>21</v>
      </c>
      <c r="J190" s="123" t="s">
        <v>1362</v>
      </c>
      <c r="K190" s="80">
        <v>1</v>
      </c>
      <c r="L190" s="105"/>
      <c r="M190" s="78">
        <v>11</v>
      </c>
      <c r="N190" s="14" cm="1">
        <f t="array" ref="N190">IF(M190&lt;&gt;"",SUMPRODUCT($X190:$AG190,$X$24:$AG$24)/SUMPRODUCT(--($X190:$AG190&lt;&gt;""),$X$24:$AG$24),"")</f>
        <v>0</v>
      </c>
      <c r="O190" s="78"/>
      <c r="P190" s="14" t="str" cm="1">
        <f t="array" ref="P190">IF(O190&lt;&gt;"",SUMPRODUCT($X190:$AG190,$X$24:$AG$24)/SUMPRODUCT(--($X190:$AG190&lt;&gt;""),$X$24:$AG$24),"")</f>
        <v/>
      </c>
      <c r="Q190" s="78" t="s">
        <v>1362</v>
      </c>
      <c r="R190" s="14" t="str" cm="1">
        <f t="array" ref="R190">IF(Q190&lt;&gt;"",SUMPRODUCT($X190:$AG190,$X$24:$AG$24)/SUMPRODUCT(--($X190:$AG190&lt;&gt;""),$X$24:$AG$24),"")</f>
        <v/>
      </c>
      <c r="S190" s="78" t="s">
        <v>1362</v>
      </c>
      <c r="T190" s="14" t="str" cm="1">
        <f t="array" ref="T190">IF(S190&lt;&gt;"",SUMPRODUCT($X190:$AG190,$X$24:$AG$24)/SUMPRODUCT(--($X190:$AG190&lt;&gt;""),$X$24:$AG$24),"")</f>
        <v/>
      </c>
      <c r="U190" s="78" t="s">
        <v>1362</v>
      </c>
      <c r="V190" s="14" t="str" cm="1">
        <f t="array" ref="V190">IF(U190&lt;&gt;"",SUMPRODUCT($X190:$AG190,$X$24:$AG$24)/SUMPRODUCT(--($X190:$AG190&lt;&gt;""),$X$24:$AG$24),"")</f>
        <v/>
      </c>
      <c r="W190" s="12">
        <v>100</v>
      </c>
      <c r="X190" s="15">
        <v>0</v>
      </c>
      <c r="Y190" s="15">
        <v>0</v>
      </c>
      <c r="Z190" s="15">
        <v>0</v>
      </c>
      <c r="AA190" s="15">
        <v>0</v>
      </c>
      <c r="AB190" s="15">
        <v>0</v>
      </c>
      <c r="AC190" s="15">
        <v>0</v>
      </c>
      <c r="AD190" s="15">
        <v>0</v>
      </c>
      <c r="AE190" s="15">
        <v>0</v>
      </c>
      <c r="AF190" s="15">
        <v>0</v>
      </c>
      <c r="AG190" s="15" t="s">
        <v>1362</v>
      </c>
    </row>
    <row r="191" spans="1:33" outlineLevel="1" x14ac:dyDescent="0.25">
      <c r="A191" s="118">
        <v>2046</v>
      </c>
      <c r="B191" s="119" t="s">
        <v>79</v>
      </c>
      <c r="C191" s="120" t="s">
        <v>161</v>
      </c>
      <c r="D191" s="120" t="s">
        <v>1616</v>
      </c>
      <c r="E191" s="125" t="s">
        <v>164</v>
      </c>
      <c r="F191" s="123" t="s">
        <v>125</v>
      </c>
      <c r="G191" s="123"/>
      <c r="H191" s="143" t="s">
        <v>1952</v>
      </c>
      <c r="I191" s="123" t="s">
        <v>1362</v>
      </c>
      <c r="J191" s="123" t="s">
        <v>1362</v>
      </c>
      <c r="K191" s="80" t="s">
        <v>1587</v>
      </c>
      <c r="L191" s="105"/>
      <c r="M191" s="78">
        <v>11</v>
      </c>
      <c r="N191" s="14" cm="1">
        <f t="array" ref="N191">IF(M191&lt;&gt;"",SUMPRODUCT($X191:$AG191,$X$24:$AG$24)/SUMPRODUCT(--($X191:$AG191&lt;&gt;""),$X$24:$AG$24),"")</f>
        <v>0</v>
      </c>
      <c r="O191" s="78"/>
      <c r="P191" s="14" t="str" cm="1">
        <f t="array" ref="P191">IF(O191&lt;&gt;"",SUMPRODUCT($X191:$AG191,$X$24:$AG$24)/SUMPRODUCT(--($X191:$AG191&lt;&gt;""),$X$24:$AG$24),"")</f>
        <v/>
      </c>
      <c r="Q191" s="78" t="s">
        <v>1362</v>
      </c>
      <c r="R191" s="14" t="str" cm="1">
        <f t="array" ref="R191">IF(Q191&lt;&gt;"",SUMPRODUCT($X191:$AG191,$X$24:$AG$24)/SUMPRODUCT(--($X191:$AG191&lt;&gt;""),$X$24:$AG$24),"")</f>
        <v/>
      </c>
      <c r="S191" s="78" t="s">
        <v>1362</v>
      </c>
      <c r="T191" s="14" t="str" cm="1">
        <f t="array" ref="T191">IF(S191&lt;&gt;"",SUMPRODUCT($X191:$AG191,$X$24:$AG$24)/SUMPRODUCT(--($X191:$AG191&lt;&gt;""),$X$24:$AG$24),"")</f>
        <v/>
      </c>
      <c r="U191" s="78" t="s">
        <v>1362</v>
      </c>
      <c r="V191" s="14" t="str" cm="1">
        <f t="array" ref="V191">IF(U191&lt;&gt;"",SUMPRODUCT($X191:$AG191,$X$24:$AG$24)/SUMPRODUCT(--($X191:$AG191&lt;&gt;""),$X$24:$AG$24),"")</f>
        <v/>
      </c>
      <c r="W191" s="12">
        <v>100</v>
      </c>
      <c r="X191" s="15">
        <v>0</v>
      </c>
      <c r="Y191" s="15">
        <v>0</v>
      </c>
      <c r="Z191" s="15">
        <v>0</v>
      </c>
      <c r="AA191" s="15">
        <v>0</v>
      </c>
      <c r="AB191" s="15">
        <v>0</v>
      </c>
      <c r="AC191" s="15">
        <v>0</v>
      </c>
      <c r="AD191" s="15">
        <v>0</v>
      </c>
      <c r="AE191" s="15">
        <v>0</v>
      </c>
      <c r="AF191" s="15">
        <v>0</v>
      </c>
      <c r="AG191" s="15">
        <v>0</v>
      </c>
    </row>
    <row r="192" spans="1:33" outlineLevel="1" x14ac:dyDescent="0.25">
      <c r="A192" s="118">
        <v>2047</v>
      </c>
      <c r="B192" s="119" t="s">
        <v>79</v>
      </c>
      <c r="C192" s="120" t="s">
        <v>161</v>
      </c>
      <c r="D192" s="120" t="s">
        <v>1616</v>
      </c>
      <c r="E192" s="125" t="s">
        <v>164</v>
      </c>
      <c r="F192" s="123" t="s">
        <v>129</v>
      </c>
      <c r="G192" s="123"/>
      <c r="H192" s="143" t="s">
        <v>1952</v>
      </c>
      <c r="I192" s="123" t="s">
        <v>1362</v>
      </c>
      <c r="J192" s="123" t="s">
        <v>1362</v>
      </c>
      <c r="K192" s="80" t="s">
        <v>1587</v>
      </c>
      <c r="L192" s="105"/>
      <c r="M192" s="78">
        <v>11</v>
      </c>
      <c r="N192" s="14" cm="1">
        <f t="array" ref="N192">IF(M192&lt;&gt;"",SUMPRODUCT($X192:$AG192,$X$24:$AG$24)/SUMPRODUCT(--($X192:$AG192&lt;&gt;""),$X$24:$AG$24),"")</f>
        <v>0</v>
      </c>
      <c r="O192" s="78"/>
      <c r="P192" s="14" t="str" cm="1">
        <f t="array" ref="P192">IF(O192&lt;&gt;"",SUMPRODUCT($X192:$AG192,$X$24:$AG$24)/SUMPRODUCT(--($X192:$AG192&lt;&gt;""),$X$24:$AG$24),"")</f>
        <v/>
      </c>
      <c r="Q192" s="78" t="s">
        <v>1362</v>
      </c>
      <c r="R192" s="14" t="str" cm="1">
        <f t="array" ref="R192">IF(Q192&lt;&gt;"",SUMPRODUCT($X192:$AG192,$X$24:$AG$24)/SUMPRODUCT(--($X192:$AG192&lt;&gt;""),$X$24:$AG$24),"")</f>
        <v/>
      </c>
      <c r="S192" s="78" t="s">
        <v>1362</v>
      </c>
      <c r="T192" s="14" t="str" cm="1">
        <f t="array" ref="T192">IF(S192&lt;&gt;"",SUMPRODUCT($X192:$AG192,$X$24:$AG$24)/SUMPRODUCT(--($X192:$AG192&lt;&gt;""),$X$24:$AG$24),"")</f>
        <v/>
      </c>
      <c r="U192" s="78" t="s">
        <v>1362</v>
      </c>
      <c r="V192" s="14" t="str" cm="1">
        <f t="array" ref="V192">IF(U192&lt;&gt;"",SUMPRODUCT($X192:$AG192,$X$24:$AG$24)/SUMPRODUCT(--($X192:$AG192&lt;&gt;""),$X$24:$AG$24),"")</f>
        <v/>
      </c>
      <c r="W192" s="12">
        <v>100</v>
      </c>
      <c r="X192" s="15">
        <v>0</v>
      </c>
      <c r="Y192" s="15">
        <v>0</v>
      </c>
      <c r="Z192" s="15">
        <v>0</v>
      </c>
      <c r="AA192" s="15">
        <v>0</v>
      </c>
      <c r="AB192" s="15">
        <v>0</v>
      </c>
      <c r="AC192" s="15">
        <v>0</v>
      </c>
      <c r="AD192" s="15">
        <v>0</v>
      </c>
      <c r="AE192" s="15">
        <v>0</v>
      </c>
      <c r="AF192" s="15">
        <v>0</v>
      </c>
      <c r="AG192" s="15">
        <v>0</v>
      </c>
    </row>
    <row r="193" spans="1:33" outlineLevel="1" x14ac:dyDescent="0.25">
      <c r="A193" s="118">
        <v>188</v>
      </c>
      <c r="B193" s="119" t="s">
        <v>79</v>
      </c>
      <c r="C193" s="120" t="s">
        <v>161</v>
      </c>
      <c r="D193" s="120" t="s">
        <v>1616</v>
      </c>
      <c r="E193" s="125" t="s">
        <v>165</v>
      </c>
      <c r="F193" s="123" t="s">
        <v>21</v>
      </c>
      <c r="G193" s="123" t="s">
        <v>1362</v>
      </c>
      <c r="H193" s="143" t="s">
        <v>1952</v>
      </c>
      <c r="I193" s="123" t="s">
        <v>21</v>
      </c>
      <c r="J193" s="123" t="s">
        <v>1362</v>
      </c>
      <c r="K193" s="80">
        <v>1</v>
      </c>
      <c r="L193" s="105"/>
      <c r="M193" s="78">
        <v>11</v>
      </c>
      <c r="N193" s="14" cm="1">
        <f t="array" ref="N193">IF(M193&lt;&gt;"",SUMPRODUCT($X193:$AG193,$X$24:$AG$24)/SUMPRODUCT(--($X193:$AG193&lt;&gt;""),$X$24:$AG$24),"")</f>
        <v>0</v>
      </c>
      <c r="O193" s="78"/>
      <c r="P193" s="14" t="str" cm="1">
        <f t="array" ref="P193">IF(O193&lt;&gt;"",SUMPRODUCT($X193:$AG193,$X$24:$AG$24)/SUMPRODUCT(--($X193:$AG193&lt;&gt;""),$X$24:$AG$24),"")</f>
        <v/>
      </c>
      <c r="Q193" s="78" t="s">
        <v>1362</v>
      </c>
      <c r="R193" s="14" t="str" cm="1">
        <f t="array" ref="R193">IF(Q193&lt;&gt;"",SUMPRODUCT($X193:$AG193,$X$24:$AG$24)/SUMPRODUCT(--($X193:$AG193&lt;&gt;""),$X$24:$AG$24),"")</f>
        <v/>
      </c>
      <c r="S193" s="78" t="s">
        <v>1362</v>
      </c>
      <c r="T193" s="14" t="str" cm="1">
        <f t="array" ref="T193">IF(S193&lt;&gt;"",SUMPRODUCT($X193:$AG193,$X$24:$AG$24)/SUMPRODUCT(--($X193:$AG193&lt;&gt;""),$X$24:$AG$24),"")</f>
        <v/>
      </c>
      <c r="U193" s="78" t="s">
        <v>1362</v>
      </c>
      <c r="V193" s="14" t="str" cm="1">
        <f t="array" ref="V193">IF(U193&lt;&gt;"",SUMPRODUCT($X193:$AG193,$X$24:$AG$24)/SUMPRODUCT(--($X193:$AG193&lt;&gt;""),$X$24:$AG$24),"")</f>
        <v/>
      </c>
      <c r="W193" s="12">
        <v>100</v>
      </c>
      <c r="X193" s="15">
        <v>0</v>
      </c>
      <c r="Y193" s="15">
        <v>0</v>
      </c>
      <c r="Z193" s="15">
        <v>0</v>
      </c>
      <c r="AA193" s="15">
        <v>0</v>
      </c>
      <c r="AB193" s="15">
        <v>0</v>
      </c>
      <c r="AC193" s="15">
        <v>0</v>
      </c>
      <c r="AD193" s="15">
        <v>0</v>
      </c>
      <c r="AE193" s="15">
        <v>0</v>
      </c>
      <c r="AF193" s="15">
        <v>0</v>
      </c>
      <c r="AG193" s="15" t="s">
        <v>1362</v>
      </c>
    </row>
    <row r="194" spans="1:33" outlineLevel="1" x14ac:dyDescent="0.25">
      <c r="A194" s="118">
        <v>2048</v>
      </c>
      <c r="B194" s="119" t="s">
        <v>79</v>
      </c>
      <c r="C194" s="120" t="s">
        <v>161</v>
      </c>
      <c r="D194" s="120" t="s">
        <v>1616</v>
      </c>
      <c r="E194" s="125" t="s">
        <v>165</v>
      </c>
      <c r="F194" s="123" t="s">
        <v>125</v>
      </c>
      <c r="G194" s="123"/>
      <c r="H194" s="143" t="s">
        <v>1952</v>
      </c>
      <c r="I194" s="123" t="s">
        <v>1362</v>
      </c>
      <c r="J194" s="123" t="s">
        <v>1362</v>
      </c>
      <c r="K194" s="80" t="s">
        <v>1587</v>
      </c>
      <c r="L194" s="105"/>
      <c r="M194" s="78">
        <v>11</v>
      </c>
      <c r="N194" s="14" cm="1">
        <f t="array" ref="N194">IF(M194&lt;&gt;"",SUMPRODUCT($X194:$AG194,$X$24:$AG$24)/SUMPRODUCT(--($X194:$AG194&lt;&gt;""),$X$24:$AG$24),"")</f>
        <v>0</v>
      </c>
      <c r="O194" s="78"/>
      <c r="P194" s="14" t="str" cm="1">
        <f t="array" ref="P194">IF(O194&lt;&gt;"",SUMPRODUCT($X194:$AG194,$X$24:$AG$24)/SUMPRODUCT(--($X194:$AG194&lt;&gt;""),$X$24:$AG$24),"")</f>
        <v/>
      </c>
      <c r="Q194" s="78" t="s">
        <v>1362</v>
      </c>
      <c r="R194" s="14" t="str" cm="1">
        <f t="array" ref="R194">IF(Q194&lt;&gt;"",SUMPRODUCT($X194:$AG194,$X$24:$AG$24)/SUMPRODUCT(--($X194:$AG194&lt;&gt;""),$X$24:$AG$24),"")</f>
        <v/>
      </c>
      <c r="S194" s="78" t="s">
        <v>1362</v>
      </c>
      <c r="T194" s="14" t="str" cm="1">
        <f t="array" ref="T194">IF(S194&lt;&gt;"",SUMPRODUCT($X194:$AG194,$X$24:$AG$24)/SUMPRODUCT(--($X194:$AG194&lt;&gt;""),$X$24:$AG$24),"")</f>
        <v/>
      </c>
      <c r="U194" s="78" t="s">
        <v>1362</v>
      </c>
      <c r="V194" s="14" t="str" cm="1">
        <f t="array" ref="V194">IF(U194&lt;&gt;"",SUMPRODUCT($X194:$AG194,$X$24:$AG$24)/SUMPRODUCT(--($X194:$AG194&lt;&gt;""),$X$24:$AG$24),"")</f>
        <v/>
      </c>
      <c r="W194" s="12">
        <v>100</v>
      </c>
      <c r="X194" s="15">
        <v>0</v>
      </c>
      <c r="Y194" s="15">
        <v>0</v>
      </c>
      <c r="Z194" s="15">
        <v>0</v>
      </c>
      <c r="AA194" s="15">
        <v>0</v>
      </c>
      <c r="AB194" s="15">
        <v>0</v>
      </c>
      <c r="AC194" s="15">
        <v>0</v>
      </c>
      <c r="AD194" s="15">
        <v>0</v>
      </c>
      <c r="AE194" s="15">
        <v>0</v>
      </c>
      <c r="AF194" s="15">
        <v>0</v>
      </c>
      <c r="AG194" s="15">
        <v>0</v>
      </c>
    </row>
    <row r="195" spans="1:33" outlineLevel="1" x14ac:dyDescent="0.25">
      <c r="A195" s="118">
        <v>2049</v>
      </c>
      <c r="B195" s="119" t="s">
        <v>79</v>
      </c>
      <c r="C195" s="120" t="s">
        <v>161</v>
      </c>
      <c r="D195" s="120" t="s">
        <v>1616</v>
      </c>
      <c r="E195" s="125" t="s">
        <v>165</v>
      </c>
      <c r="F195" s="123" t="s">
        <v>130</v>
      </c>
      <c r="G195" s="123"/>
      <c r="H195" s="143" t="s">
        <v>1952</v>
      </c>
      <c r="I195" s="123" t="s">
        <v>1362</v>
      </c>
      <c r="J195" s="123" t="s">
        <v>1362</v>
      </c>
      <c r="K195" s="80" t="s">
        <v>1587</v>
      </c>
      <c r="L195" s="105"/>
      <c r="M195" s="78">
        <v>11</v>
      </c>
      <c r="N195" s="14" cm="1">
        <f t="array" ref="N195">IF(M195&lt;&gt;"",SUMPRODUCT($X195:$AG195,$X$24:$AG$24)/SUMPRODUCT(--($X195:$AG195&lt;&gt;""),$X$24:$AG$24),"")</f>
        <v>0</v>
      </c>
      <c r="O195" s="78"/>
      <c r="P195" s="14" t="str" cm="1">
        <f t="array" ref="P195">IF(O195&lt;&gt;"",SUMPRODUCT($X195:$AG195,$X$24:$AG$24)/SUMPRODUCT(--($X195:$AG195&lt;&gt;""),$X$24:$AG$24),"")</f>
        <v/>
      </c>
      <c r="Q195" s="78" t="s">
        <v>1362</v>
      </c>
      <c r="R195" s="14" t="str" cm="1">
        <f t="array" ref="R195">IF(Q195&lt;&gt;"",SUMPRODUCT($X195:$AG195,$X$24:$AG$24)/SUMPRODUCT(--($X195:$AG195&lt;&gt;""),$X$24:$AG$24),"")</f>
        <v/>
      </c>
      <c r="S195" s="78" t="s">
        <v>1362</v>
      </c>
      <c r="T195" s="14" t="str" cm="1">
        <f t="array" ref="T195">IF(S195&lt;&gt;"",SUMPRODUCT($X195:$AG195,$X$24:$AG$24)/SUMPRODUCT(--($X195:$AG195&lt;&gt;""),$X$24:$AG$24),"")</f>
        <v/>
      </c>
      <c r="U195" s="78" t="s">
        <v>1362</v>
      </c>
      <c r="V195" s="14" t="str" cm="1">
        <f t="array" ref="V195">IF(U195&lt;&gt;"",SUMPRODUCT($X195:$AG195,$X$24:$AG$24)/SUMPRODUCT(--($X195:$AG195&lt;&gt;""),$X$24:$AG$24),"")</f>
        <v/>
      </c>
      <c r="W195" s="12">
        <v>100</v>
      </c>
      <c r="X195" s="15">
        <v>0</v>
      </c>
      <c r="Y195" s="15">
        <v>0</v>
      </c>
      <c r="Z195" s="15">
        <v>0</v>
      </c>
      <c r="AA195" s="15">
        <v>0</v>
      </c>
      <c r="AB195" s="15">
        <v>0</v>
      </c>
      <c r="AC195" s="15">
        <v>0</v>
      </c>
      <c r="AD195" s="15">
        <v>0</v>
      </c>
      <c r="AE195" s="15">
        <v>0</v>
      </c>
      <c r="AF195" s="15">
        <v>0</v>
      </c>
      <c r="AG195" s="15">
        <v>0</v>
      </c>
    </row>
    <row r="196" spans="1:33" outlineLevel="1" x14ac:dyDescent="0.25">
      <c r="A196" s="118">
        <v>189</v>
      </c>
      <c r="B196" s="119" t="s">
        <v>79</v>
      </c>
      <c r="C196" s="120" t="s">
        <v>161</v>
      </c>
      <c r="D196" s="120" t="s">
        <v>1616</v>
      </c>
      <c r="E196" s="125" t="s">
        <v>166</v>
      </c>
      <c r="F196" s="123" t="s">
        <v>21</v>
      </c>
      <c r="G196" s="123" t="s">
        <v>1362</v>
      </c>
      <c r="H196" s="143" t="s">
        <v>1952</v>
      </c>
      <c r="I196" s="123" t="s">
        <v>21</v>
      </c>
      <c r="J196" s="123" t="s">
        <v>1362</v>
      </c>
      <c r="K196" s="80">
        <v>1</v>
      </c>
      <c r="L196" s="105"/>
      <c r="M196" s="78">
        <v>11</v>
      </c>
      <c r="N196" s="14" cm="1">
        <f t="array" ref="N196">IF(M196&lt;&gt;"",SUMPRODUCT($X196:$AG196,$X$24:$AG$24)/SUMPRODUCT(--($X196:$AG196&lt;&gt;""),$X$24:$AG$24),"")</f>
        <v>0</v>
      </c>
      <c r="O196" s="78"/>
      <c r="P196" s="14" t="str" cm="1">
        <f t="array" ref="P196">IF(O196&lt;&gt;"",SUMPRODUCT($X196:$AG196,$X$24:$AG$24)/SUMPRODUCT(--($X196:$AG196&lt;&gt;""),$X$24:$AG$24),"")</f>
        <v/>
      </c>
      <c r="Q196" s="78" t="s">
        <v>1362</v>
      </c>
      <c r="R196" s="14" t="str" cm="1">
        <f t="array" ref="R196">IF(Q196&lt;&gt;"",SUMPRODUCT($X196:$AG196,$X$24:$AG$24)/SUMPRODUCT(--($X196:$AG196&lt;&gt;""),$X$24:$AG$24),"")</f>
        <v/>
      </c>
      <c r="S196" s="78" t="s">
        <v>1362</v>
      </c>
      <c r="T196" s="14" t="str" cm="1">
        <f t="array" ref="T196">IF(S196&lt;&gt;"",SUMPRODUCT($X196:$AG196,$X$24:$AG$24)/SUMPRODUCT(--($X196:$AG196&lt;&gt;""),$X$24:$AG$24),"")</f>
        <v/>
      </c>
      <c r="U196" s="78" t="s">
        <v>1362</v>
      </c>
      <c r="V196" s="14" t="str" cm="1">
        <f t="array" ref="V196">IF(U196&lt;&gt;"",SUMPRODUCT($X196:$AG196,$X$24:$AG$24)/SUMPRODUCT(--($X196:$AG196&lt;&gt;""),$X$24:$AG$24),"")</f>
        <v/>
      </c>
      <c r="W196" s="12">
        <v>100</v>
      </c>
      <c r="X196" s="15">
        <v>0</v>
      </c>
      <c r="Y196" s="15">
        <v>0</v>
      </c>
      <c r="Z196" s="15">
        <v>0</v>
      </c>
      <c r="AA196" s="15">
        <v>0</v>
      </c>
      <c r="AB196" s="15">
        <v>0</v>
      </c>
      <c r="AC196" s="15">
        <v>0</v>
      </c>
      <c r="AD196" s="15">
        <v>0</v>
      </c>
      <c r="AE196" s="15">
        <v>0</v>
      </c>
      <c r="AF196" s="15">
        <v>0</v>
      </c>
      <c r="AG196" s="15" t="s">
        <v>1362</v>
      </c>
    </row>
    <row r="197" spans="1:33" outlineLevel="1" x14ac:dyDescent="0.25">
      <c r="A197" s="118">
        <v>2050</v>
      </c>
      <c r="B197" s="119" t="s">
        <v>79</v>
      </c>
      <c r="C197" s="120" t="s">
        <v>161</v>
      </c>
      <c r="D197" s="120" t="s">
        <v>1616</v>
      </c>
      <c r="E197" s="125" t="s">
        <v>166</v>
      </c>
      <c r="F197" s="123" t="s">
        <v>125</v>
      </c>
      <c r="G197" s="123"/>
      <c r="H197" s="143" t="s">
        <v>1952</v>
      </c>
      <c r="I197" s="123" t="s">
        <v>1362</v>
      </c>
      <c r="J197" s="123" t="s">
        <v>1362</v>
      </c>
      <c r="K197" s="80" t="s">
        <v>1587</v>
      </c>
      <c r="L197" s="105"/>
      <c r="M197" s="78">
        <v>11</v>
      </c>
      <c r="N197" s="14" cm="1">
        <f t="array" ref="N197">IF(M197&lt;&gt;"",SUMPRODUCT($X197:$AG197,$X$24:$AG$24)/SUMPRODUCT(--($X197:$AG197&lt;&gt;""),$X$24:$AG$24),"")</f>
        <v>0</v>
      </c>
      <c r="O197" s="78"/>
      <c r="P197" s="14" t="str" cm="1">
        <f t="array" ref="P197">IF(O197&lt;&gt;"",SUMPRODUCT($X197:$AG197,$X$24:$AG$24)/SUMPRODUCT(--($X197:$AG197&lt;&gt;""),$X$24:$AG$24),"")</f>
        <v/>
      </c>
      <c r="Q197" s="78" t="s">
        <v>1362</v>
      </c>
      <c r="R197" s="14" t="str" cm="1">
        <f t="array" ref="R197">IF(Q197&lt;&gt;"",SUMPRODUCT($X197:$AG197,$X$24:$AG$24)/SUMPRODUCT(--($X197:$AG197&lt;&gt;""),$X$24:$AG$24),"")</f>
        <v/>
      </c>
      <c r="S197" s="78" t="s">
        <v>1362</v>
      </c>
      <c r="T197" s="14" t="str" cm="1">
        <f t="array" ref="T197">IF(S197&lt;&gt;"",SUMPRODUCT($X197:$AG197,$X$24:$AG$24)/SUMPRODUCT(--($X197:$AG197&lt;&gt;""),$X$24:$AG$24),"")</f>
        <v/>
      </c>
      <c r="U197" s="78" t="s">
        <v>1362</v>
      </c>
      <c r="V197" s="14" t="str" cm="1">
        <f t="array" ref="V197">IF(U197&lt;&gt;"",SUMPRODUCT($X197:$AG197,$X$24:$AG$24)/SUMPRODUCT(--($X197:$AG197&lt;&gt;""),$X$24:$AG$24),"")</f>
        <v/>
      </c>
      <c r="W197" s="12">
        <v>100</v>
      </c>
      <c r="X197" s="15">
        <v>0</v>
      </c>
      <c r="Y197" s="15">
        <v>0</v>
      </c>
      <c r="Z197" s="15">
        <v>0</v>
      </c>
      <c r="AA197" s="15">
        <v>0</v>
      </c>
      <c r="AB197" s="15">
        <v>0</v>
      </c>
      <c r="AC197" s="15">
        <v>0</v>
      </c>
      <c r="AD197" s="15">
        <v>0</v>
      </c>
      <c r="AE197" s="15">
        <v>0</v>
      </c>
      <c r="AF197" s="15">
        <v>0</v>
      </c>
      <c r="AG197" s="15">
        <v>0</v>
      </c>
    </row>
    <row r="198" spans="1:33" outlineLevel="1" x14ac:dyDescent="0.25">
      <c r="A198" s="118">
        <v>2051</v>
      </c>
      <c r="B198" s="119" t="s">
        <v>79</v>
      </c>
      <c r="C198" s="120" t="s">
        <v>161</v>
      </c>
      <c r="D198" s="120" t="s">
        <v>1616</v>
      </c>
      <c r="E198" s="125" t="s">
        <v>166</v>
      </c>
      <c r="F198" s="123" t="s">
        <v>135</v>
      </c>
      <c r="G198" s="123"/>
      <c r="H198" s="143" t="s">
        <v>1952</v>
      </c>
      <c r="I198" s="123" t="s">
        <v>1362</v>
      </c>
      <c r="J198" s="123" t="s">
        <v>1362</v>
      </c>
      <c r="K198" s="80" t="s">
        <v>1587</v>
      </c>
      <c r="L198" s="105"/>
      <c r="M198" s="78">
        <v>11</v>
      </c>
      <c r="N198" s="14" cm="1">
        <f t="array" ref="N198">IF(M198&lt;&gt;"",SUMPRODUCT($X198:$AG198,$X$24:$AG$24)/SUMPRODUCT(--($X198:$AG198&lt;&gt;""),$X$24:$AG$24),"")</f>
        <v>0</v>
      </c>
      <c r="O198" s="78"/>
      <c r="P198" s="14" t="str" cm="1">
        <f t="array" ref="P198">IF(O198&lt;&gt;"",SUMPRODUCT($X198:$AG198,$X$24:$AG$24)/SUMPRODUCT(--($X198:$AG198&lt;&gt;""),$X$24:$AG$24),"")</f>
        <v/>
      </c>
      <c r="Q198" s="78" t="s">
        <v>1362</v>
      </c>
      <c r="R198" s="14" t="str" cm="1">
        <f t="array" ref="R198">IF(Q198&lt;&gt;"",SUMPRODUCT($X198:$AG198,$X$24:$AG$24)/SUMPRODUCT(--($X198:$AG198&lt;&gt;""),$X$24:$AG$24),"")</f>
        <v/>
      </c>
      <c r="S198" s="78" t="s">
        <v>1362</v>
      </c>
      <c r="T198" s="14" t="str" cm="1">
        <f t="array" ref="T198">IF(S198&lt;&gt;"",SUMPRODUCT($X198:$AG198,$X$24:$AG$24)/SUMPRODUCT(--($X198:$AG198&lt;&gt;""),$X$24:$AG$24),"")</f>
        <v/>
      </c>
      <c r="U198" s="78" t="s">
        <v>1362</v>
      </c>
      <c r="V198" s="14" t="str" cm="1">
        <f t="array" ref="V198">IF(U198&lt;&gt;"",SUMPRODUCT($X198:$AG198,$X$24:$AG$24)/SUMPRODUCT(--($X198:$AG198&lt;&gt;""),$X$24:$AG$24),"")</f>
        <v/>
      </c>
      <c r="W198" s="12">
        <v>100</v>
      </c>
      <c r="X198" s="15">
        <v>0</v>
      </c>
      <c r="Y198" s="15">
        <v>0</v>
      </c>
      <c r="Z198" s="15">
        <v>0</v>
      </c>
      <c r="AA198" s="15">
        <v>0</v>
      </c>
      <c r="AB198" s="15">
        <v>0</v>
      </c>
      <c r="AC198" s="15">
        <v>0</v>
      </c>
      <c r="AD198" s="15">
        <v>0</v>
      </c>
      <c r="AE198" s="15">
        <v>0</v>
      </c>
      <c r="AF198" s="15">
        <v>0</v>
      </c>
      <c r="AG198" s="15">
        <v>0</v>
      </c>
    </row>
    <row r="199" spans="1:33" outlineLevel="1" x14ac:dyDescent="0.25">
      <c r="A199" s="118">
        <v>190</v>
      </c>
      <c r="B199" s="119" t="s">
        <v>79</v>
      </c>
      <c r="C199" s="120" t="s">
        <v>161</v>
      </c>
      <c r="D199" s="120" t="s">
        <v>1616</v>
      </c>
      <c r="E199" s="125" t="s">
        <v>167</v>
      </c>
      <c r="F199" s="123" t="s">
        <v>21</v>
      </c>
      <c r="G199" s="123" t="s">
        <v>1362</v>
      </c>
      <c r="H199" s="143" t="s">
        <v>1952</v>
      </c>
      <c r="I199" s="123" t="s">
        <v>21</v>
      </c>
      <c r="J199" s="123" t="s">
        <v>1362</v>
      </c>
      <c r="K199" s="80">
        <v>1</v>
      </c>
      <c r="L199" s="105"/>
      <c r="M199" s="78">
        <v>11</v>
      </c>
      <c r="N199" s="14" cm="1">
        <f t="array" ref="N199">IF(M199&lt;&gt;"",SUMPRODUCT($X199:$AG199,$X$24:$AG$24)/SUMPRODUCT(--($X199:$AG199&lt;&gt;""),$X$24:$AG$24),"")</f>
        <v>0</v>
      </c>
      <c r="O199" s="78"/>
      <c r="P199" s="14" t="str" cm="1">
        <f t="array" ref="P199">IF(O199&lt;&gt;"",SUMPRODUCT($X199:$AG199,$X$24:$AG$24)/SUMPRODUCT(--($X199:$AG199&lt;&gt;""),$X$24:$AG$24),"")</f>
        <v/>
      </c>
      <c r="Q199" s="78" t="s">
        <v>1362</v>
      </c>
      <c r="R199" s="14" t="str" cm="1">
        <f t="array" ref="R199">IF(Q199&lt;&gt;"",SUMPRODUCT($X199:$AG199,$X$24:$AG$24)/SUMPRODUCT(--($X199:$AG199&lt;&gt;""),$X$24:$AG$24),"")</f>
        <v/>
      </c>
      <c r="S199" s="78" t="s">
        <v>1362</v>
      </c>
      <c r="T199" s="14" t="str" cm="1">
        <f t="array" ref="T199">IF(S199&lt;&gt;"",SUMPRODUCT($X199:$AG199,$X$24:$AG$24)/SUMPRODUCT(--($X199:$AG199&lt;&gt;""),$X$24:$AG$24),"")</f>
        <v/>
      </c>
      <c r="U199" s="78" t="s">
        <v>1362</v>
      </c>
      <c r="V199" s="14" t="str" cm="1">
        <f t="array" ref="V199">IF(U199&lt;&gt;"",SUMPRODUCT($X199:$AG199,$X$24:$AG$24)/SUMPRODUCT(--($X199:$AG199&lt;&gt;""),$X$24:$AG$24),"")</f>
        <v/>
      </c>
      <c r="W199" s="12">
        <v>100</v>
      </c>
      <c r="X199" s="15">
        <v>0</v>
      </c>
      <c r="Y199" s="15">
        <v>0</v>
      </c>
      <c r="Z199" s="15">
        <v>0</v>
      </c>
      <c r="AA199" s="15">
        <v>0</v>
      </c>
      <c r="AB199" s="15">
        <v>0</v>
      </c>
      <c r="AC199" s="15">
        <v>0</v>
      </c>
      <c r="AD199" s="15">
        <v>0</v>
      </c>
      <c r="AE199" s="15">
        <v>0</v>
      </c>
      <c r="AF199" s="15">
        <v>0</v>
      </c>
      <c r="AG199" s="15" t="s">
        <v>1362</v>
      </c>
    </row>
    <row r="200" spans="1:33" outlineLevel="1" x14ac:dyDescent="0.25">
      <c r="A200" s="118">
        <v>2052</v>
      </c>
      <c r="B200" s="119" t="s">
        <v>79</v>
      </c>
      <c r="C200" s="120" t="s">
        <v>161</v>
      </c>
      <c r="D200" s="120" t="s">
        <v>1616</v>
      </c>
      <c r="E200" s="125" t="s">
        <v>167</v>
      </c>
      <c r="F200" s="123" t="s">
        <v>125</v>
      </c>
      <c r="G200" s="123"/>
      <c r="H200" s="143" t="s">
        <v>1952</v>
      </c>
      <c r="I200" s="123" t="s">
        <v>1362</v>
      </c>
      <c r="J200" s="123" t="s">
        <v>1362</v>
      </c>
      <c r="K200" s="80" t="s">
        <v>1587</v>
      </c>
      <c r="L200" s="105"/>
      <c r="M200" s="78">
        <v>11</v>
      </c>
      <c r="N200" s="14" cm="1">
        <f t="array" ref="N200">IF(M200&lt;&gt;"",SUMPRODUCT($X200:$AG200,$X$24:$AG$24)/SUMPRODUCT(--($X200:$AG200&lt;&gt;""),$X$24:$AG$24),"")</f>
        <v>0</v>
      </c>
      <c r="O200" s="78"/>
      <c r="P200" s="14" t="str" cm="1">
        <f t="array" ref="P200">IF(O200&lt;&gt;"",SUMPRODUCT($X200:$AG200,$X$24:$AG$24)/SUMPRODUCT(--($X200:$AG200&lt;&gt;""),$X$24:$AG$24),"")</f>
        <v/>
      </c>
      <c r="Q200" s="78" t="s">
        <v>1362</v>
      </c>
      <c r="R200" s="14" t="str" cm="1">
        <f t="array" ref="R200">IF(Q200&lt;&gt;"",SUMPRODUCT($X200:$AG200,$X$24:$AG$24)/SUMPRODUCT(--($X200:$AG200&lt;&gt;""),$X$24:$AG$24),"")</f>
        <v/>
      </c>
      <c r="S200" s="78" t="s">
        <v>1362</v>
      </c>
      <c r="T200" s="14" t="str" cm="1">
        <f t="array" ref="T200">IF(S200&lt;&gt;"",SUMPRODUCT($X200:$AG200,$X$24:$AG$24)/SUMPRODUCT(--($X200:$AG200&lt;&gt;""),$X$24:$AG$24),"")</f>
        <v/>
      </c>
      <c r="U200" s="78" t="s">
        <v>1362</v>
      </c>
      <c r="V200" s="14" t="str" cm="1">
        <f t="array" ref="V200">IF(U200&lt;&gt;"",SUMPRODUCT($X200:$AG200,$X$24:$AG$24)/SUMPRODUCT(--($X200:$AG200&lt;&gt;""),$X$24:$AG$24),"")</f>
        <v/>
      </c>
      <c r="W200" s="12">
        <v>100</v>
      </c>
      <c r="X200" s="15">
        <v>0</v>
      </c>
      <c r="Y200" s="15">
        <v>0</v>
      </c>
      <c r="Z200" s="15">
        <v>0</v>
      </c>
      <c r="AA200" s="15">
        <v>0</v>
      </c>
      <c r="AB200" s="15">
        <v>0</v>
      </c>
      <c r="AC200" s="15">
        <v>0</v>
      </c>
      <c r="AD200" s="15">
        <v>0</v>
      </c>
      <c r="AE200" s="15">
        <v>0</v>
      </c>
      <c r="AF200" s="15">
        <v>0</v>
      </c>
      <c r="AG200" s="15">
        <v>0</v>
      </c>
    </row>
    <row r="201" spans="1:33" outlineLevel="1" x14ac:dyDescent="0.25">
      <c r="A201" s="118">
        <v>2053</v>
      </c>
      <c r="B201" s="119" t="s">
        <v>79</v>
      </c>
      <c r="C201" s="120" t="s">
        <v>161</v>
      </c>
      <c r="D201" s="120" t="s">
        <v>1616</v>
      </c>
      <c r="E201" s="125" t="s">
        <v>167</v>
      </c>
      <c r="F201" s="123" t="s">
        <v>136</v>
      </c>
      <c r="G201" s="123"/>
      <c r="H201" s="143" t="s">
        <v>1952</v>
      </c>
      <c r="I201" s="123" t="s">
        <v>1362</v>
      </c>
      <c r="J201" s="123" t="s">
        <v>1362</v>
      </c>
      <c r="K201" s="80" t="s">
        <v>1587</v>
      </c>
      <c r="L201" s="105"/>
      <c r="M201" s="78">
        <v>11</v>
      </c>
      <c r="N201" s="14" cm="1">
        <f t="array" ref="N201">IF(M201&lt;&gt;"",SUMPRODUCT($X201:$AG201,$X$24:$AG$24)/SUMPRODUCT(--($X201:$AG201&lt;&gt;""),$X$24:$AG$24),"")</f>
        <v>0</v>
      </c>
      <c r="O201" s="78"/>
      <c r="P201" s="14" t="str" cm="1">
        <f t="array" ref="P201">IF(O201&lt;&gt;"",SUMPRODUCT($X201:$AG201,$X$24:$AG$24)/SUMPRODUCT(--($X201:$AG201&lt;&gt;""),$X$24:$AG$24),"")</f>
        <v/>
      </c>
      <c r="Q201" s="78" t="s">
        <v>1362</v>
      </c>
      <c r="R201" s="14" t="str" cm="1">
        <f t="array" ref="R201">IF(Q201&lt;&gt;"",SUMPRODUCT($X201:$AG201,$X$24:$AG$24)/SUMPRODUCT(--($X201:$AG201&lt;&gt;""),$X$24:$AG$24),"")</f>
        <v/>
      </c>
      <c r="S201" s="78" t="s">
        <v>1362</v>
      </c>
      <c r="T201" s="14" t="str" cm="1">
        <f t="array" ref="T201">IF(S201&lt;&gt;"",SUMPRODUCT($X201:$AG201,$X$24:$AG$24)/SUMPRODUCT(--($X201:$AG201&lt;&gt;""),$X$24:$AG$24),"")</f>
        <v/>
      </c>
      <c r="U201" s="78" t="s">
        <v>1362</v>
      </c>
      <c r="V201" s="14" t="str" cm="1">
        <f t="array" ref="V201">IF(U201&lt;&gt;"",SUMPRODUCT($X201:$AG201,$X$24:$AG$24)/SUMPRODUCT(--($X201:$AG201&lt;&gt;""),$X$24:$AG$24),"")</f>
        <v/>
      </c>
      <c r="W201" s="12">
        <v>100</v>
      </c>
      <c r="X201" s="15">
        <v>0</v>
      </c>
      <c r="Y201" s="15">
        <v>0</v>
      </c>
      <c r="Z201" s="15">
        <v>0</v>
      </c>
      <c r="AA201" s="15">
        <v>0</v>
      </c>
      <c r="AB201" s="15">
        <v>0</v>
      </c>
      <c r="AC201" s="15">
        <v>0</v>
      </c>
      <c r="AD201" s="15">
        <v>0</v>
      </c>
      <c r="AE201" s="15">
        <v>0</v>
      </c>
      <c r="AF201" s="15">
        <v>0</v>
      </c>
      <c r="AG201" s="15">
        <v>0</v>
      </c>
    </row>
    <row r="202" spans="1:33" outlineLevel="1" x14ac:dyDescent="0.25">
      <c r="A202" s="118">
        <v>191</v>
      </c>
      <c r="B202" s="119" t="s">
        <v>79</v>
      </c>
      <c r="C202" s="120" t="s">
        <v>161</v>
      </c>
      <c r="D202" s="120" t="s">
        <v>1616</v>
      </c>
      <c r="E202" s="125" t="s">
        <v>168</v>
      </c>
      <c r="F202" s="123" t="s">
        <v>21</v>
      </c>
      <c r="G202" s="123" t="s">
        <v>1362</v>
      </c>
      <c r="H202" s="143" t="s">
        <v>1952</v>
      </c>
      <c r="I202" s="123" t="s">
        <v>21</v>
      </c>
      <c r="J202" s="123" t="s">
        <v>1362</v>
      </c>
      <c r="K202" s="80">
        <v>1</v>
      </c>
      <c r="L202" s="105"/>
      <c r="M202" s="78">
        <v>11</v>
      </c>
      <c r="N202" s="14" cm="1">
        <f t="array" ref="N202">IF(M202&lt;&gt;"",SUMPRODUCT($X202:$AG202,$X$24:$AG$24)/SUMPRODUCT(--($X202:$AG202&lt;&gt;""),$X$24:$AG$24),"")</f>
        <v>0</v>
      </c>
      <c r="O202" s="78"/>
      <c r="P202" s="14" t="str" cm="1">
        <f t="array" ref="P202">IF(O202&lt;&gt;"",SUMPRODUCT($X202:$AG202,$X$24:$AG$24)/SUMPRODUCT(--($X202:$AG202&lt;&gt;""),$X$24:$AG$24),"")</f>
        <v/>
      </c>
      <c r="Q202" s="78" t="s">
        <v>1362</v>
      </c>
      <c r="R202" s="14" t="str" cm="1">
        <f t="array" ref="R202">IF(Q202&lt;&gt;"",SUMPRODUCT($X202:$AG202,$X$24:$AG$24)/SUMPRODUCT(--($X202:$AG202&lt;&gt;""),$X$24:$AG$24),"")</f>
        <v/>
      </c>
      <c r="S202" s="78" t="s">
        <v>1362</v>
      </c>
      <c r="T202" s="14" t="str" cm="1">
        <f t="array" ref="T202">IF(S202&lt;&gt;"",SUMPRODUCT($X202:$AG202,$X$24:$AG$24)/SUMPRODUCT(--($X202:$AG202&lt;&gt;""),$X$24:$AG$24),"")</f>
        <v/>
      </c>
      <c r="U202" s="78" t="s">
        <v>1362</v>
      </c>
      <c r="V202" s="14" t="str" cm="1">
        <f t="array" ref="V202">IF(U202&lt;&gt;"",SUMPRODUCT($X202:$AG202,$X$24:$AG$24)/SUMPRODUCT(--($X202:$AG202&lt;&gt;""),$X$24:$AG$24),"")</f>
        <v/>
      </c>
      <c r="W202" s="12">
        <v>100</v>
      </c>
      <c r="X202" s="15">
        <v>0</v>
      </c>
      <c r="Y202" s="15">
        <v>0</v>
      </c>
      <c r="Z202" s="15">
        <v>0</v>
      </c>
      <c r="AA202" s="15">
        <v>0</v>
      </c>
      <c r="AB202" s="15">
        <v>0</v>
      </c>
      <c r="AC202" s="15">
        <v>0</v>
      </c>
      <c r="AD202" s="15">
        <v>0</v>
      </c>
      <c r="AE202" s="15">
        <v>0</v>
      </c>
      <c r="AF202" s="15">
        <v>0</v>
      </c>
      <c r="AG202" s="15" t="s">
        <v>1362</v>
      </c>
    </row>
    <row r="203" spans="1:33" outlineLevel="1" x14ac:dyDescent="0.25">
      <c r="A203" s="118">
        <v>2054</v>
      </c>
      <c r="B203" s="119" t="s">
        <v>79</v>
      </c>
      <c r="C203" s="120" t="s">
        <v>161</v>
      </c>
      <c r="D203" s="120" t="s">
        <v>1616</v>
      </c>
      <c r="E203" s="125" t="s">
        <v>168</v>
      </c>
      <c r="F203" s="123" t="s">
        <v>125</v>
      </c>
      <c r="G203" s="123"/>
      <c r="H203" s="143" t="s">
        <v>1952</v>
      </c>
      <c r="I203" s="123" t="s">
        <v>1362</v>
      </c>
      <c r="J203" s="123" t="s">
        <v>1362</v>
      </c>
      <c r="K203" s="80" t="s">
        <v>1587</v>
      </c>
      <c r="L203" s="105"/>
      <c r="M203" s="78">
        <v>11</v>
      </c>
      <c r="N203" s="14" cm="1">
        <f t="array" ref="N203">IF(M203&lt;&gt;"",SUMPRODUCT($X203:$AG203,$X$24:$AG$24)/SUMPRODUCT(--($X203:$AG203&lt;&gt;""),$X$24:$AG$24),"")</f>
        <v>0</v>
      </c>
      <c r="O203" s="78"/>
      <c r="P203" s="14" t="str" cm="1">
        <f t="array" ref="P203">IF(O203&lt;&gt;"",SUMPRODUCT($X203:$AG203,$X$24:$AG$24)/SUMPRODUCT(--($X203:$AG203&lt;&gt;""),$X$24:$AG$24),"")</f>
        <v/>
      </c>
      <c r="Q203" s="78" t="s">
        <v>1362</v>
      </c>
      <c r="R203" s="14" t="str" cm="1">
        <f t="array" ref="R203">IF(Q203&lt;&gt;"",SUMPRODUCT($X203:$AG203,$X$24:$AG$24)/SUMPRODUCT(--($X203:$AG203&lt;&gt;""),$X$24:$AG$24),"")</f>
        <v/>
      </c>
      <c r="S203" s="78" t="s">
        <v>1362</v>
      </c>
      <c r="T203" s="14" t="str" cm="1">
        <f t="array" ref="T203">IF(S203&lt;&gt;"",SUMPRODUCT($X203:$AG203,$X$24:$AG$24)/SUMPRODUCT(--($X203:$AG203&lt;&gt;""),$X$24:$AG$24),"")</f>
        <v/>
      </c>
      <c r="U203" s="78" t="s">
        <v>1362</v>
      </c>
      <c r="V203" s="14" t="str" cm="1">
        <f t="array" ref="V203">IF(U203&lt;&gt;"",SUMPRODUCT($X203:$AG203,$X$24:$AG$24)/SUMPRODUCT(--($X203:$AG203&lt;&gt;""),$X$24:$AG$24),"")</f>
        <v/>
      </c>
      <c r="W203" s="12">
        <v>100</v>
      </c>
      <c r="X203" s="15">
        <v>0</v>
      </c>
      <c r="Y203" s="15">
        <v>0</v>
      </c>
      <c r="Z203" s="15">
        <v>0</v>
      </c>
      <c r="AA203" s="15">
        <v>0</v>
      </c>
      <c r="AB203" s="15">
        <v>0</v>
      </c>
      <c r="AC203" s="15">
        <v>0</v>
      </c>
      <c r="AD203" s="15">
        <v>0</v>
      </c>
      <c r="AE203" s="15">
        <v>0</v>
      </c>
      <c r="AF203" s="15">
        <v>0</v>
      </c>
      <c r="AG203" s="15">
        <v>0</v>
      </c>
    </row>
    <row r="204" spans="1:33" outlineLevel="1" x14ac:dyDescent="0.25">
      <c r="A204" s="118">
        <v>2055</v>
      </c>
      <c r="B204" s="119" t="s">
        <v>79</v>
      </c>
      <c r="C204" s="120" t="s">
        <v>161</v>
      </c>
      <c r="D204" s="120" t="s">
        <v>1616</v>
      </c>
      <c r="E204" s="125" t="s">
        <v>168</v>
      </c>
      <c r="F204" s="123" t="s">
        <v>137</v>
      </c>
      <c r="G204" s="123"/>
      <c r="H204" s="143" t="s">
        <v>1952</v>
      </c>
      <c r="I204" s="123" t="s">
        <v>1362</v>
      </c>
      <c r="J204" s="123" t="s">
        <v>1362</v>
      </c>
      <c r="K204" s="80" t="s">
        <v>1587</v>
      </c>
      <c r="L204" s="105"/>
      <c r="M204" s="78">
        <v>11</v>
      </c>
      <c r="N204" s="14" cm="1">
        <f t="array" ref="N204">IF(M204&lt;&gt;"",SUMPRODUCT($X204:$AG204,$X$24:$AG$24)/SUMPRODUCT(--($X204:$AG204&lt;&gt;""),$X$24:$AG$24),"")</f>
        <v>0</v>
      </c>
      <c r="O204" s="78"/>
      <c r="P204" s="14" t="str" cm="1">
        <f t="array" ref="P204">IF(O204&lt;&gt;"",SUMPRODUCT($X204:$AG204,$X$24:$AG$24)/SUMPRODUCT(--($X204:$AG204&lt;&gt;""),$X$24:$AG$24),"")</f>
        <v/>
      </c>
      <c r="Q204" s="78" t="s">
        <v>1362</v>
      </c>
      <c r="R204" s="14" t="str" cm="1">
        <f t="array" ref="R204">IF(Q204&lt;&gt;"",SUMPRODUCT($X204:$AG204,$X$24:$AG$24)/SUMPRODUCT(--($X204:$AG204&lt;&gt;""),$X$24:$AG$24),"")</f>
        <v/>
      </c>
      <c r="S204" s="78" t="s">
        <v>1362</v>
      </c>
      <c r="T204" s="14" t="str" cm="1">
        <f t="array" ref="T204">IF(S204&lt;&gt;"",SUMPRODUCT($X204:$AG204,$X$24:$AG$24)/SUMPRODUCT(--($X204:$AG204&lt;&gt;""),$X$24:$AG$24),"")</f>
        <v/>
      </c>
      <c r="U204" s="78" t="s">
        <v>1362</v>
      </c>
      <c r="V204" s="14" t="str" cm="1">
        <f t="array" ref="V204">IF(U204&lt;&gt;"",SUMPRODUCT($X204:$AG204,$X$24:$AG$24)/SUMPRODUCT(--($X204:$AG204&lt;&gt;""),$X$24:$AG$24),"")</f>
        <v/>
      </c>
      <c r="W204" s="12">
        <v>100</v>
      </c>
      <c r="X204" s="15">
        <v>0</v>
      </c>
      <c r="Y204" s="15">
        <v>0</v>
      </c>
      <c r="Z204" s="15">
        <v>0</v>
      </c>
      <c r="AA204" s="15">
        <v>0</v>
      </c>
      <c r="AB204" s="15">
        <v>0</v>
      </c>
      <c r="AC204" s="15">
        <v>0</v>
      </c>
      <c r="AD204" s="15">
        <v>0</v>
      </c>
      <c r="AE204" s="15">
        <v>0</v>
      </c>
      <c r="AF204" s="15">
        <v>0</v>
      </c>
      <c r="AG204" s="15">
        <v>0</v>
      </c>
    </row>
    <row r="205" spans="1:33" outlineLevel="1" x14ac:dyDescent="0.25">
      <c r="A205" s="118">
        <v>192</v>
      </c>
      <c r="B205" s="119" t="s">
        <v>79</v>
      </c>
      <c r="C205" s="120" t="s">
        <v>161</v>
      </c>
      <c r="D205" s="120" t="s">
        <v>1616</v>
      </c>
      <c r="E205" s="125" t="s">
        <v>169</v>
      </c>
      <c r="F205" s="123" t="s">
        <v>21</v>
      </c>
      <c r="G205" s="123" t="s">
        <v>1362</v>
      </c>
      <c r="H205" s="143" t="s">
        <v>1952</v>
      </c>
      <c r="I205" s="123" t="s">
        <v>21</v>
      </c>
      <c r="J205" s="123" t="s">
        <v>1362</v>
      </c>
      <c r="K205" s="80">
        <v>1</v>
      </c>
      <c r="L205" s="105"/>
      <c r="M205" s="78">
        <v>11</v>
      </c>
      <c r="N205" s="14" cm="1">
        <f t="array" ref="N205">IF(M205&lt;&gt;"",SUMPRODUCT($X205:$AG205,$X$24:$AG$24)/SUMPRODUCT(--($X205:$AG205&lt;&gt;""),$X$24:$AG$24),"")</f>
        <v>0</v>
      </c>
      <c r="O205" s="78"/>
      <c r="P205" s="14" t="str" cm="1">
        <f t="array" ref="P205">IF(O205&lt;&gt;"",SUMPRODUCT($X205:$AG205,$X$24:$AG$24)/SUMPRODUCT(--($X205:$AG205&lt;&gt;""),$X$24:$AG$24),"")</f>
        <v/>
      </c>
      <c r="Q205" s="78" t="s">
        <v>1362</v>
      </c>
      <c r="R205" s="14" t="str" cm="1">
        <f t="array" ref="R205">IF(Q205&lt;&gt;"",SUMPRODUCT($X205:$AG205,$X$24:$AG$24)/SUMPRODUCT(--($X205:$AG205&lt;&gt;""),$X$24:$AG$24),"")</f>
        <v/>
      </c>
      <c r="S205" s="78" t="s">
        <v>1362</v>
      </c>
      <c r="T205" s="14" t="str" cm="1">
        <f t="array" ref="T205">IF(S205&lt;&gt;"",SUMPRODUCT($X205:$AG205,$X$24:$AG$24)/SUMPRODUCT(--($X205:$AG205&lt;&gt;""),$X$24:$AG$24),"")</f>
        <v/>
      </c>
      <c r="U205" s="78" t="s">
        <v>1362</v>
      </c>
      <c r="V205" s="14" t="str" cm="1">
        <f t="array" ref="V205">IF(U205&lt;&gt;"",SUMPRODUCT($X205:$AG205,$X$24:$AG$24)/SUMPRODUCT(--($X205:$AG205&lt;&gt;""),$X$24:$AG$24),"")</f>
        <v/>
      </c>
      <c r="W205" s="12">
        <v>100</v>
      </c>
      <c r="X205" s="15">
        <v>0</v>
      </c>
      <c r="Y205" s="15">
        <v>0</v>
      </c>
      <c r="Z205" s="15">
        <v>0</v>
      </c>
      <c r="AA205" s="15">
        <v>0</v>
      </c>
      <c r="AB205" s="15">
        <v>0</v>
      </c>
      <c r="AC205" s="15">
        <v>0</v>
      </c>
      <c r="AD205" s="15">
        <v>0</v>
      </c>
      <c r="AE205" s="15">
        <v>0</v>
      </c>
      <c r="AF205" s="15">
        <v>0</v>
      </c>
      <c r="AG205" s="15" t="s">
        <v>1362</v>
      </c>
    </row>
    <row r="206" spans="1:33" outlineLevel="1" x14ac:dyDescent="0.25">
      <c r="A206" s="118">
        <v>2056</v>
      </c>
      <c r="B206" s="119" t="s">
        <v>79</v>
      </c>
      <c r="C206" s="120" t="s">
        <v>161</v>
      </c>
      <c r="D206" s="120" t="s">
        <v>1616</v>
      </c>
      <c r="E206" s="125" t="s">
        <v>169</v>
      </c>
      <c r="F206" s="123" t="s">
        <v>126</v>
      </c>
      <c r="G206" s="123"/>
      <c r="H206" s="143" t="s">
        <v>1952</v>
      </c>
      <c r="I206" s="123" t="s">
        <v>1362</v>
      </c>
      <c r="J206" s="123" t="s">
        <v>1362</v>
      </c>
      <c r="K206" s="80" t="s">
        <v>1587</v>
      </c>
      <c r="L206" s="105"/>
      <c r="M206" s="78">
        <v>11</v>
      </c>
      <c r="N206" s="14" cm="1">
        <f t="array" ref="N206">IF(M206&lt;&gt;"",SUMPRODUCT($X206:$AG206,$X$24:$AG$24)/SUMPRODUCT(--($X206:$AG206&lt;&gt;""),$X$24:$AG$24),"")</f>
        <v>0</v>
      </c>
      <c r="O206" s="78"/>
      <c r="P206" s="14" t="str" cm="1">
        <f t="array" ref="P206">IF(O206&lt;&gt;"",SUMPRODUCT($X206:$AG206,$X$24:$AG$24)/SUMPRODUCT(--($X206:$AG206&lt;&gt;""),$X$24:$AG$24),"")</f>
        <v/>
      </c>
      <c r="Q206" s="78" t="s">
        <v>1362</v>
      </c>
      <c r="R206" s="14" t="str" cm="1">
        <f t="array" ref="R206">IF(Q206&lt;&gt;"",SUMPRODUCT($X206:$AG206,$X$24:$AG$24)/SUMPRODUCT(--($X206:$AG206&lt;&gt;""),$X$24:$AG$24),"")</f>
        <v/>
      </c>
      <c r="S206" s="78" t="s">
        <v>1362</v>
      </c>
      <c r="T206" s="14" t="str" cm="1">
        <f t="array" ref="T206">IF(S206&lt;&gt;"",SUMPRODUCT($X206:$AG206,$X$24:$AG$24)/SUMPRODUCT(--($X206:$AG206&lt;&gt;""),$X$24:$AG$24),"")</f>
        <v/>
      </c>
      <c r="U206" s="78" t="s">
        <v>1362</v>
      </c>
      <c r="V206" s="14" t="str" cm="1">
        <f t="array" ref="V206">IF(U206&lt;&gt;"",SUMPRODUCT($X206:$AG206,$X$24:$AG$24)/SUMPRODUCT(--($X206:$AG206&lt;&gt;""),$X$24:$AG$24),"")</f>
        <v/>
      </c>
      <c r="W206" s="12">
        <v>100</v>
      </c>
      <c r="X206" s="15">
        <v>0</v>
      </c>
      <c r="Y206" s="15">
        <v>0</v>
      </c>
      <c r="Z206" s="15">
        <v>0</v>
      </c>
      <c r="AA206" s="15">
        <v>0</v>
      </c>
      <c r="AB206" s="15">
        <v>0</v>
      </c>
      <c r="AC206" s="15">
        <v>0</v>
      </c>
      <c r="AD206" s="15">
        <v>0</v>
      </c>
      <c r="AE206" s="15">
        <v>0</v>
      </c>
      <c r="AF206" s="15">
        <v>0</v>
      </c>
      <c r="AG206" s="15">
        <v>0</v>
      </c>
    </row>
    <row r="207" spans="1:33" outlineLevel="1" x14ac:dyDescent="0.25">
      <c r="A207" s="118">
        <v>2057</v>
      </c>
      <c r="B207" s="119" t="s">
        <v>79</v>
      </c>
      <c r="C207" s="120" t="s">
        <v>161</v>
      </c>
      <c r="D207" s="120" t="s">
        <v>1616</v>
      </c>
      <c r="E207" s="125" t="s">
        <v>169</v>
      </c>
      <c r="F207" s="123" t="s">
        <v>135</v>
      </c>
      <c r="G207" s="123"/>
      <c r="H207" s="143" t="s">
        <v>1952</v>
      </c>
      <c r="I207" s="123" t="s">
        <v>1362</v>
      </c>
      <c r="J207" s="123" t="s">
        <v>1362</v>
      </c>
      <c r="K207" s="80" t="s">
        <v>1587</v>
      </c>
      <c r="L207" s="105"/>
      <c r="M207" s="78">
        <v>11</v>
      </c>
      <c r="N207" s="14" cm="1">
        <f t="array" ref="N207">IF(M207&lt;&gt;"",SUMPRODUCT($X207:$AG207,$X$24:$AG$24)/SUMPRODUCT(--($X207:$AG207&lt;&gt;""),$X$24:$AG$24),"")</f>
        <v>0</v>
      </c>
      <c r="O207" s="78"/>
      <c r="P207" s="14" t="str" cm="1">
        <f t="array" ref="P207">IF(O207&lt;&gt;"",SUMPRODUCT($X207:$AG207,$X$24:$AG$24)/SUMPRODUCT(--($X207:$AG207&lt;&gt;""),$X$24:$AG$24),"")</f>
        <v/>
      </c>
      <c r="Q207" s="78" t="s">
        <v>1362</v>
      </c>
      <c r="R207" s="14" t="str" cm="1">
        <f t="array" ref="R207">IF(Q207&lt;&gt;"",SUMPRODUCT($X207:$AG207,$X$24:$AG$24)/SUMPRODUCT(--($X207:$AG207&lt;&gt;""),$X$24:$AG$24),"")</f>
        <v/>
      </c>
      <c r="S207" s="78" t="s">
        <v>1362</v>
      </c>
      <c r="T207" s="14" t="str" cm="1">
        <f t="array" ref="T207">IF(S207&lt;&gt;"",SUMPRODUCT($X207:$AG207,$X$24:$AG$24)/SUMPRODUCT(--($X207:$AG207&lt;&gt;""),$X$24:$AG$24),"")</f>
        <v/>
      </c>
      <c r="U207" s="78" t="s">
        <v>1362</v>
      </c>
      <c r="V207" s="14" t="str" cm="1">
        <f t="array" ref="V207">IF(U207&lt;&gt;"",SUMPRODUCT($X207:$AG207,$X$24:$AG$24)/SUMPRODUCT(--($X207:$AG207&lt;&gt;""),$X$24:$AG$24),"")</f>
        <v/>
      </c>
      <c r="W207" s="12">
        <v>100</v>
      </c>
      <c r="X207" s="15">
        <v>0</v>
      </c>
      <c r="Y207" s="15">
        <v>0</v>
      </c>
      <c r="Z207" s="15">
        <v>0</v>
      </c>
      <c r="AA207" s="15">
        <v>0</v>
      </c>
      <c r="AB207" s="15">
        <v>0</v>
      </c>
      <c r="AC207" s="15">
        <v>0</v>
      </c>
      <c r="AD207" s="15">
        <v>0</v>
      </c>
      <c r="AE207" s="15">
        <v>0</v>
      </c>
      <c r="AF207" s="15">
        <v>0</v>
      </c>
      <c r="AG207" s="15">
        <v>0</v>
      </c>
    </row>
    <row r="208" spans="1:33" outlineLevel="1" x14ac:dyDescent="0.25">
      <c r="A208" s="118">
        <v>193</v>
      </c>
      <c r="B208" s="119" t="s">
        <v>79</v>
      </c>
      <c r="C208" s="120" t="s">
        <v>161</v>
      </c>
      <c r="D208" s="120" t="s">
        <v>1616</v>
      </c>
      <c r="E208" s="125" t="s">
        <v>170</v>
      </c>
      <c r="F208" s="123" t="s">
        <v>21</v>
      </c>
      <c r="G208" s="123" t="s">
        <v>1362</v>
      </c>
      <c r="H208" s="143" t="s">
        <v>1952</v>
      </c>
      <c r="I208" s="123" t="s">
        <v>21</v>
      </c>
      <c r="J208" s="123" t="s">
        <v>1362</v>
      </c>
      <c r="K208" s="80">
        <v>1</v>
      </c>
      <c r="L208" s="105"/>
      <c r="M208" s="78">
        <v>11</v>
      </c>
      <c r="N208" s="14" cm="1">
        <f t="array" ref="N208">IF(M208&lt;&gt;"",SUMPRODUCT($X208:$AG208,$X$24:$AG$24)/SUMPRODUCT(--($X208:$AG208&lt;&gt;""),$X$24:$AG$24),"")</f>
        <v>0</v>
      </c>
      <c r="O208" s="78"/>
      <c r="P208" s="14" t="str" cm="1">
        <f t="array" ref="P208">IF(O208&lt;&gt;"",SUMPRODUCT($X208:$AG208,$X$24:$AG$24)/SUMPRODUCT(--($X208:$AG208&lt;&gt;""),$X$24:$AG$24),"")</f>
        <v/>
      </c>
      <c r="Q208" s="78" t="s">
        <v>1362</v>
      </c>
      <c r="R208" s="14" t="str" cm="1">
        <f t="array" ref="R208">IF(Q208&lt;&gt;"",SUMPRODUCT($X208:$AG208,$X$24:$AG$24)/SUMPRODUCT(--($X208:$AG208&lt;&gt;""),$X$24:$AG$24),"")</f>
        <v/>
      </c>
      <c r="S208" s="78" t="s">
        <v>1362</v>
      </c>
      <c r="T208" s="14" t="str" cm="1">
        <f t="array" ref="T208">IF(S208&lt;&gt;"",SUMPRODUCT($X208:$AG208,$X$24:$AG$24)/SUMPRODUCT(--($X208:$AG208&lt;&gt;""),$X$24:$AG$24),"")</f>
        <v/>
      </c>
      <c r="U208" s="78" t="s">
        <v>1362</v>
      </c>
      <c r="V208" s="14" t="str" cm="1">
        <f t="array" ref="V208">IF(U208&lt;&gt;"",SUMPRODUCT($X208:$AG208,$X$24:$AG$24)/SUMPRODUCT(--($X208:$AG208&lt;&gt;""),$X$24:$AG$24),"")</f>
        <v/>
      </c>
      <c r="W208" s="12">
        <v>100</v>
      </c>
      <c r="X208" s="15">
        <v>0</v>
      </c>
      <c r="Y208" s="15">
        <v>0</v>
      </c>
      <c r="Z208" s="15">
        <v>0</v>
      </c>
      <c r="AA208" s="15">
        <v>0</v>
      </c>
      <c r="AB208" s="15">
        <v>0</v>
      </c>
      <c r="AC208" s="15">
        <v>0</v>
      </c>
      <c r="AD208" s="15">
        <v>0</v>
      </c>
      <c r="AE208" s="15">
        <v>0</v>
      </c>
      <c r="AF208" s="15">
        <v>0</v>
      </c>
      <c r="AG208" s="15" t="s">
        <v>1362</v>
      </c>
    </row>
    <row r="209" spans="1:33" outlineLevel="1" x14ac:dyDescent="0.25">
      <c r="A209" s="118">
        <v>2058</v>
      </c>
      <c r="B209" s="119" t="s">
        <v>79</v>
      </c>
      <c r="C209" s="120" t="s">
        <v>161</v>
      </c>
      <c r="D209" s="120" t="s">
        <v>1616</v>
      </c>
      <c r="E209" s="125" t="s">
        <v>170</v>
      </c>
      <c r="F209" s="123" t="s">
        <v>126</v>
      </c>
      <c r="G209" s="123"/>
      <c r="H209" s="143" t="s">
        <v>1952</v>
      </c>
      <c r="I209" s="123" t="s">
        <v>1362</v>
      </c>
      <c r="J209" s="123" t="s">
        <v>1362</v>
      </c>
      <c r="K209" s="80" t="s">
        <v>1587</v>
      </c>
      <c r="L209" s="105"/>
      <c r="M209" s="78">
        <v>11</v>
      </c>
      <c r="N209" s="14" cm="1">
        <f t="array" ref="N209">IF(M209&lt;&gt;"",SUMPRODUCT($X209:$AG209,$X$24:$AG$24)/SUMPRODUCT(--($X209:$AG209&lt;&gt;""),$X$24:$AG$24),"")</f>
        <v>0</v>
      </c>
      <c r="O209" s="78"/>
      <c r="P209" s="14" t="str" cm="1">
        <f t="array" ref="P209">IF(O209&lt;&gt;"",SUMPRODUCT($X209:$AG209,$X$24:$AG$24)/SUMPRODUCT(--($X209:$AG209&lt;&gt;""),$X$24:$AG$24),"")</f>
        <v/>
      </c>
      <c r="Q209" s="78" t="s">
        <v>1362</v>
      </c>
      <c r="R209" s="14" t="str" cm="1">
        <f t="array" ref="R209">IF(Q209&lt;&gt;"",SUMPRODUCT($X209:$AG209,$X$24:$AG$24)/SUMPRODUCT(--($X209:$AG209&lt;&gt;""),$X$24:$AG$24),"")</f>
        <v/>
      </c>
      <c r="S209" s="78" t="s">
        <v>1362</v>
      </c>
      <c r="T209" s="14" t="str" cm="1">
        <f t="array" ref="T209">IF(S209&lt;&gt;"",SUMPRODUCT($X209:$AG209,$X$24:$AG$24)/SUMPRODUCT(--($X209:$AG209&lt;&gt;""),$X$24:$AG$24),"")</f>
        <v/>
      </c>
      <c r="U209" s="78" t="s">
        <v>1362</v>
      </c>
      <c r="V209" s="14" t="str" cm="1">
        <f t="array" ref="V209">IF(U209&lt;&gt;"",SUMPRODUCT($X209:$AG209,$X$24:$AG$24)/SUMPRODUCT(--($X209:$AG209&lt;&gt;""),$X$24:$AG$24),"")</f>
        <v/>
      </c>
      <c r="W209" s="12">
        <v>100</v>
      </c>
      <c r="X209" s="15">
        <v>0</v>
      </c>
      <c r="Y209" s="15">
        <v>0</v>
      </c>
      <c r="Z209" s="15">
        <v>0</v>
      </c>
      <c r="AA209" s="15">
        <v>0</v>
      </c>
      <c r="AB209" s="15">
        <v>0</v>
      </c>
      <c r="AC209" s="15">
        <v>0</v>
      </c>
      <c r="AD209" s="15">
        <v>0</v>
      </c>
      <c r="AE209" s="15">
        <v>0</v>
      </c>
      <c r="AF209" s="15">
        <v>0</v>
      </c>
      <c r="AG209" s="15">
        <v>0</v>
      </c>
    </row>
    <row r="210" spans="1:33" outlineLevel="1" x14ac:dyDescent="0.25">
      <c r="A210" s="118">
        <v>2059</v>
      </c>
      <c r="B210" s="119" t="s">
        <v>79</v>
      </c>
      <c r="C210" s="120" t="s">
        <v>161</v>
      </c>
      <c r="D210" s="120" t="s">
        <v>1616</v>
      </c>
      <c r="E210" s="125" t="s">
        <v>170</v>
      </c>
      <c r="F210" s="123" t="s">
        <v>136</v>
      </c>
      <c r="G210" s="123"/>
      <c r="H210" s="143" t="s">
        <v>1952</v>
      </c>
      <c r="I210" s="123" t="s">
        <v>1362</v>
      </c>
      <c r="J210" s="123" t="s">
        <v>1362</v>
      </c>
      <c r="K210" s="80" t="s">
        <v>1587</v>
      </c>
      <c r="L210" s="105"/>
      <c r="M210" s="78">
        <v>11</v>
      </c>
      <c r="N210" s="14" cm="1">
        <f t="array" ref="N210">IF(M210&lt;&gt;"",SUMPRODUCT($X210:$AG210,$X$24:$AG$24)/SUMPRODUCT(--($X210:$AG210&lt;&gt;""),$X$24:$AG$24),"")</f>
        <v>0</v>
      </c>
      <c r="O210" s="78"/>
      <c r="P210" s="14" t="str" cm="1">
        <f t="array" ref="P210">IF(O210&lt;&gt;"",SUMPRODUCT($X210:$AG210,$X$24:$AG$24)/SUMPRODUCT(--($X210:$AG210&lt;&gt;""),$X$24:$AG$24),"")</f>
        <v/>
      </c>
      <c r="Q210" s="78" t="s">
        <v>1362</v>
      </c>
      <c r="R210" s="14" t="str" cm="1">
        <f t="array" ref="R210">IF(Q210&lt;&gt;"",SUMPRODUCT($X210:$AG210,$X$24:$AG$24)/SUMPRODUCT(--($X210:$AG210&lt;&gt;""),$X$24:$AG$24),"")</f>
        <v/>
      </c>
      <c r="S210" s="78" t="s">
        <v>1362</v>
      </c>
      <c r="T210" s="14" t="str" cm="1">
        <f t="array" ref="T210">IF(S210&lt;&gt;"",SUMPRODUCT($X210:$AG210,$X$24:$AG$24)/SUMPRODUCT(--($X210:$AG210&lt;&gt;""),$X$24:$AG$24),"")</f>
        <v/>
      </c>
      <c r="U210" s="78" t="s">
        <v>1362</v>
      </c>
      <c r="V210" s="14" t="str" cm="1">
        <f t="array" ref="V210">IF(U210&lt;&gt;"",SUMPRODUCT($X210:$AG210,$X$24:$AG$24)/SUMPRODUCT(--($X210:$AG210&lt;&gt;""),$X$24:$AG$24),"")</f>
        <v/>
      </c>
      <c r="W210" s="12">
        <v>100</v>
      </c>
      <c r="X210" s="15">
        <v>0</v>
      </c>
      <c r="Y210" s="15">
        <v>0</v>
      </c>
      <c r="Z210" s="15">
        <v>0</v>
      </c>
      <c r="AA210" s="15">
        <v>0</v>
      </c>
      <c r="AB210" s="15">
        <v>0</v>
      </c>
      <c r="AC210" s="15">
        <v>0</v>
      </c>
      <c r="AD210" s="15">
        <v>0</v>
      </c>
      <c r="AE210" s="15">
        <v>0</v>
      </c>
      <c r="AF210" s="15">
        <v>0</v>
      </c>
      <c r="AG210" s="15">
        <v>0</v>
      </c>
    </row>
    <row r="211" spans="1:33" outlineLevel="1" x14ac:dyDescent="0.25">
      <c r="A211" s="118">
        <v>194</v>
      </c>
      <c r="B211" s="119" t="s">
        <v>79</v>
      </c>
      <c r="C211" s="120" t="s">
        <v>161</v>
      </c>
      <c r="D211" s="120" t="s">
        <v>1616</v>
      </c>
      <c r="E211" s="125" t="s">
        <v>171</v>
      </c>
      <c r="F211" s="123" t="s">
        <v>21</v>
      </c>
      <c r="G211" s="123" t="s">
        <v>1362</v>
      </c>
      <c r="H211" s="143" t="s">
        <v>1952</v>
      </c>
      <c r="I211" s="123" t="s">
        <v>21</v>
      </c>
      <c r="J211" s="123" t="s">
        <v>1362</v>
      </c>
      <c r="K211" s="80">
        <v>1</v>
      </c>
      <c r="L211" s="105"/>
      <c r="M211" s="78">
        <v>11</v>
      </c>
      <c r="N211" s="14" cm="1">
        <f t="array" ref="N211">IF(M211&lt;&gt;"",SUMPRODUCT($X211:$AG211,$X$24:$AG$24)/SUMPRODUCT(--($X211:$AG211&lt;&gt;""),$X$24:$AG$24),"")</f>
        <v>0</v>
      </c>
      <c r="O211" s="78"/>
      <c r="P211" s="14" t="str" cm="1">
        <f t="array" ref="P211">IF(O211&lt;&gt;"",SUMPRODUCT($X211:$AG211,$X$24:$AG$24)/SUMPRODUCT(--($X211:$AG211&lt;&gt;""),$X$24:$AG$24),"")</f>
        <v/>
      </c>
      <c r="Q211" s="78" t="s">
        <v>1362</v>
      </c>
      <c r="R211" s="14" t="str" cm="1">
        <f t="array" ref="R211">IF(Q211&lt;&gt;"",SUMPRODUCT($X211:$AG211,$X$24:$AG$24)/SUMPRODUCT(--($X211:$AG211&lt;&gt;""),$X$24:$AG$24),"")</f>
        <v/>
      </c>
      <c r="S211" s="78" t="s">
        <v>1362</v>
      </c>
      <c r="T211" s="14" t="str" cm="1">
        <f t="array" ref="T211">IF(S211&lt;&gt;"",SUMPRODUCT($X211:$AG211,$X$24:$AG$24)/SUMPRODUCT(--($X211:$AG211&lt;&gt;""),$X$24:$AG$24),"")</f>
        <v/>
      </c>
      <c r="U211" s="78" t="s">
        <v>1362</v>
      </c>
      <c r="V211" s="14" t="str" cm="1">
        <f t="array" ref="V211">IF(U211&lt;&gt;"",SUMPRODUCT($X211:$AG211,$X$24:$AG$24)/SUMPRODUCT(--($X211:$AG211&lt;&gt;""),$X$24:$AG$24),"")</f>
        <v/>
      </c>
      <c r="W211" s="12">
        <v>100</v>
      </c>
      <c r="X211" s="15">
        <v>0</v>
      </c>
      <c r="Y211" s="15">
        <v>0</v>
      </c>
      <c r="Z211" s="15">
        <v>0</v>
      </c>
      <c r="AA211" s="15">
        <v>0</v>
      </c>
      <c r="AB211" s="15">
        <v>0</v>
      </c>
      <c r="AC211" s="15">
        <v>0</v>
      </c>
      <c r="AD211" s="15">
        <v>0</v>
      </c>
      <c r="AE211" s="15">
        <v>0</v>
      </c>
      <c r="AF211" s="15">
        <v>0</v>
      </c>
      <c r="AG211" s="15" t="s">
        <v>1362</v>
      </c>
    </row>
    <row r="212" spans="1:33" outlineLevel="1" x14ac:dyDescent="0.25">
      <c r="A212" s="118">
        <v>2060</v>
      </c>
      <c r="B212" s="119" t="s">
        <v>79</v>
      </c>
      <c r="C212" s="120" t="s">
        <v>161</v>
      </c>
      <c r="D212" s="120" t="s">
        <v>1616</v>
      </c>
      <c r="E212" s="125" t="s">
        <v>171</v>
      </c>
      <c r="F212" s="123" t="s">
        <v>126</v>
      </c>
      <c r="G212" s="123"/>
      <c r="H212" s="143" t="s">
        <v>1952</v>
      </c>
      <c r="I212" s="123" t="s">
        <v>1362</v>
      </c>
      <c r="J212" s="123" t="s">
        <v>1362</v>
      </c>
      <c r="K212" s="80" t="s">
        <v>1587</v>
      </c>
      <c r="L212" s="105"/>
      <c r="M212" s="78">
        <v>11</v>
      </c>
      <c r="N212" s="14" cm="1">
        <f t="array" ref="N212">IF(M212&lt;&gt;"",SUMPRODUCT($X212:$AG212,$X$24:$AG$24)/SUMPRODUCT(--($X212:$AG212&lt;&gt;""),$X$24:$AG$24),"")</f>
        <v>0</v>
      </c>
      <c r="O212" s="78"/>
      <c r="P212" s="14" t="str" cm="1">
        <f t="array" ref="P212">IF(O212&lt;&gt;"",SUMPRODUCT($X212:$AG212,$X$24:$AG$24)/SUMPRODUCT(--($X212:$AG212&lt;&gt;""),$X$24:$AG$24),"")</f>
        <v/>
      </c>
      <c r="Q212" s="78" t="s">
        <v>1362</v>
      </c>
      <c r="R212" s="14" t="str" cm="1">
        <f t="array" ref="R212">IF(Q212&lt;&gt;"",SUMPRODUCT($X212:$AG212,$X$24:$AG$24)/SUMPRODUCT(--($X212:$AG212&lt;&gt;""),$X$24:$AG$24),"")</f>
        <v/>
      </c>
      <c r="S212" s="78" t="s">
        <v>1362</v>
      </c>
      <c r="T212" s="14" t="str" cm="1">
        <f t="array" ref="T212">IF(S212&lt;&gt;"",SUMPRODUCT($X212:$AG212,$X$24:$AG$24)/SUMPRODUCT(--($X212:$AG212&lt;&gt;""),$X$24:$AG$24),"")</f>
        <v/>
      </c>
      <c r="U212" s="78" t="s">
        <v>1362</v>
      </c>
      <c r="V212" s="14" t="str" cm="1">
        <f t="array" ref="V212">IF(U212&lt;&gt;"",SUMPRODUCT($X212:$AG212,$X$24:$AG$24)/SUMPRODUCT(--($X212:$AG212&lt;&gt;""),$X$24:$AG$24),"")</f>
        <v/>
      </c>
      <c r="W212" s="12">
        <v>100</v>
      </c>
      <c r="X212" s="15">
        <v>0</v>
      </c>
      <c r="Y212" s="15">
        <v>0</v>
      </c>
      <c r="Z212" s="15">
        <v>0</v>
      </c>
      <c r="AA212" s="15">
        <v>0</v>
      </c>
      <c r="AB212" s="15">
        <v>0</v>
      </c>
      <c r="AC212" s="15">
        <v>0</v>
      </c>
      <c r="AD212" s="15">
        <v>0</v>
      </c>
      <c r="AE212" s="15">
        <v>0</v>
      </c>
      <c r="AF212" s="15">
        <v>0</v>
      </c>
      <c r="AG212" s="15">
        <v>0</v>
      </c>
    </row>
    <row r="213" spans="1:33" outlineLevel="1" x14ac:dyDescent="0.25">
      <c r="A213" s="118">
        <v>2061</v>
      </c>
      <c r="B213" s="119" t="s">
        <v>79</v>
      </c>
      <c r="C213" s="120" t="s">
        <v>161</v>
      </c>
      <c r="D213" s="120" t="s">
        <v>1616</v>
      </c>
      <c r="E213" s="125" t="s">
        <v>171</v>
      </c>
      <c r="F213" s="123" t="s">
        <v>137</v>
      </c>
      <c r="G213" s="123"/>
      <c r="H213" s="143" t="s">
        <v>1952</v>
      </c>
      <c r="I213" s="123" t="s">
        <v>1362</v>
      </c>
      <c r="J213" s="123" t="s">
        <v>1362</v>
      </c>
      <c r="K213" s="80" t="s">
        <v>1587</v>
      </c>
      <c r="L213" s="105"/>
      <c r="M213" s="78">
        <v>11</v>
      </c>
      <c r="N213" s="14" cm="1">
        <f t="array" ref="N213">IF(M213&lt;&gt;"",SUMPRODUCT($X213:$AG213,$X$24:$AG$24)/SUMPRODUCT(--($X213:$AG213&lt;&gt;""),$X$24:$AG$24),"")</f>
        <v>0</v>
      </c>
      <c r="O213" s="78"/>
      <c r="P213" s="14" t="str" cm="1">
        <f t="array" ref="P213">IF(O213&lt;&gt;"",SUMPRODUCT($X213:$AG213,$X$24:$AG$24)/SUMPRODUCT(--($X213:$AG213&lt;&gt;""),$X$24:$AG$24),"")</f>
        <v/>
      </c>
      <c r="Q213" s="78" t="s">
        <v>1362</v>
      </c>
      <c r="R213" s="14" t="str" cm="1">
        <f t="array" ref="R213">IF(Q213&lt;&gt;"",SUMPRODUCT($X213:$AG213,$X$24:$AG$24)/SUMPRODUCT(--($X213:$AG213&lt;&gt;""),$X$24:$AG$24),"")</f>
        <v/>
      </c>
      <c r="S213" s="78" t="s">
        <v>1362</v>
      </c>
      <c r="T213" s="14" t="str" cm="1">
        <f t="array" ref="T213">IF(S213&lt;&gt;"",SUMPRODUCT($X213:$AG213,$X$24:$AG$24)/SUMPRODUCT(--($X213:$AG213&lt;&gt;""),$X$24:$AG$24),"")</f>
        <v/>
      </c>
      <c r="U213" s="78" t="s">
        <v>1362</v>
      </c>
      <c r="V213" s="14" t="str" cm="1">
        <f t="array" ref="V213">IF(U213&lt;&gt;"",SUMPRODUCT($X213:$AG213,$X$24:$AG$24)/SUMPRODUCT(--($X213:$AG213&lt;&gt;""),$X$24:$AG$24),"")</f>
        <v/>
      </c>
      <c r="W213" s="12">
        <v>100</v>
      </c>
      <c r="X213" s="15">
        <v>0</v>
      </c>
      <c r="Y213" s="15">
        <v>0</v>
      </c>
      <c r="Z213" s="15">
        <v>0</v>
      </c>
      <c r="AA213" s="15">
        <v>0</v>
      </c>
      <c r="AB213" s="15">
        <v>0</v>
      </c>
      <c r="AC213" s="15">
        <v>0</v>
      </c>
      <c r="AD213" s="15">
        <v>0</v>
      </c>
      <c r="AE213" s="15">
        <v>0</v>
      </c>
      <c r="AF213" s="15">
        <v>0</v>
      </c>
      <c r="AG213" s="15">
        <v>0</v>
      </c>
    </row>
    <row r="214" spans="1:33" outlineLevel="1" x14ac:dyDescent="0.25">
      <c r="A214" s="118">
        <v>195</v>
      </c>
      <c r="B214" s="119" t="s">
        <v>79</v>
      </c>
      <c r="C214" s="120" t="s">
        <v>161</v>
      </c>
      <c r="D214" s="120" t="s">
        <v>1616</v>
      </c>
      <c r="E214" s="125" t="s">
        <v>172</v>
      </c>
      <c r="F214" s="123" t="s">
        <v>21</v>
      </c>
      <c r="G214" s="123" t="s">
        <v>1362</v>
      </c>
      <c r="H214" s="143" t="s">
        <v>1952</v>
      </c>
      <c r="I214" s="123" t="s">
        <v>21</v>
      </c>
      <c r="J214" s="123" t="s">
        <v>1362</v>
      </c>
      <c r="K214" s="80">
        <v>1</v>
      </c>
      <c r="L214" s="105"/>
      <c r="M214" s="78">
        <v>11</v>
      </c>
      <c r="N214" s="14" cm="1">
        <f t="array" ref="N214">IF(M214&lt;&gt;"",SUMPRODUCT($X214:$AG214,$X$24:$AG$24)/SUMPRODUCT(--($X214:$AG214&lt;&gt;""),$X$24:$AG$24),"")</f>
        <v>0</v>
      </c>
      <c r="O214" s="78"/>
      <c r="P214" s="14" t="str" cm="1">
        <f t="array" ref="P214">IF(O214&lt;&gt;"",SUMPRODUCT($X214:$AG214,$X$24:$AG$24)/SUMPRODUCT(--($X214:$AG214&lt;&gt;""),$X$24:$AG$24),"")</f>
        <v/>
      </c>
      <c r="Q214" s="78" t="s">
        <v>1362</v>
      </c>
      <c r="R214" s="14" t="str" cm="1">
        <f t="array" ref="R214">IF(Q214&lt;&gt;"",SUMPRODUCT($X214:$AG214,$X$24:$AG$24)/SUMPRODUCT(--($X214:$AG214&lt;&gt;""),$X$24:$AG$24),"")</f>
        <v/>
      </c>
      <c r="S214" s="78" t="s">
        <v>1362</v>
      </c>
      <c r="T214" s="14" t="str" cm="1">
        <f t="array" ref="T214">IF(S214&lt;&gt;"",SUMPRODUCT($X214:$AG214,$X$24:$AG$24)/SUMPRODUCT(--($X214:$AG214&lt;&gt;""),$X$24:$AG$24),"")</f>
        <v/>
      </c>
      <c r="U214" s="78" t="s">
        <v>1362</v>
      </c>
      <c r="V214" s="14" t="str" cm="1">
        <f t="array" ref="V214">IF(U214&lt;&gt;"",SUMPRODUCT($X214:$AG214,$X$24:$AG$24)/SUMPRODUCT(--($X214:$AG214&lt;&gt;""),$X$24:$AG$24),"")</f>
        <v/>
      </c>
      <c r="W214" s="12">
        <v>100</v>
      </c>
      <c r="X214" s="15">
        <v>0</v>
      </c>
      <c r="Y214" s="15">
        <v>0</v>
      </c>
      <c r="Z214" s="15">
        <v>0</v>
      </c>
      <c r="AA214" s="15">
        <v>0</v>
      </c>
      <c r="AB214" s="15">
        <v>0</v>
      </c>
      <c r="AC214" s="15">
        <v>0</v>
      </c>
      <c r="AD214" s="15">
        <v>0</v>
      </c>
      <c r="AE214" s="15">
        <v>0</v>
      </c>
      <c r="AF214" s="15">
        <v>0</v>
      </c>
      <c r="AG214" s="15" t="s">
        <v>1362</v>
      </c>
    </row>
    <row r="215" spans="1:33" outlineLevel="1" x14ac:dyDescent="0.25">
      <c r="A215" s="118">
        <v>2062</v>
      </c>
      <c r="B215" s="119" t="s">
        <v>79</v>
      </c>
      <c r="C215" s="120" t="s">
        <v>161</v>
      </c>
      <c r="D215" s="120" t="s">
        <v>1616</v>
      </c>
      <c r="E215" s="125" t="s">
        <v>172</v>
      </c>
      <c r="F215" s="123" t="s">
        <v>128</v>
      </c>
      <c r="G215" s="123"/>
      <c r="H215" s="143" t="s">
        <v>1952</v>
      </c>
      <c r="I215" s="123" t="s">
        <v>1362</v>
      </c>
      <c r="J215" s="123" t="s">
        <v>1362</v>
      </c>
      <c r="K215" s="80" t="s">
        <v>1587</v>
      </c>
      <c r="L215" s="105"/>
      <c r="M215" s="78">
        <v>11</v>
      </c>
      <c r="N215" s="14" cm="1">
        <f t="array" ref="N215">IF(M215&lt;&gt;"",SUMPRODUCT($X215:$AG215,$X$24:$AG$24)/SUMPRODUCT(--($X215:$AG215&lt;&gt;""),$X$24:$AG$24),"")</f>
        <v>0</v>
      </c>
      <c r="O215" s="78"/>
      <c r="P215" s="14" t="str" cm="1">
        <f t="array" ref="P215">IF(O215&lt;&gt;"",SUMPRODUCT($X215:$AG215,$X$24:$AG$24)/SUMPRODUCT(--($X215:$AG215&lt;&gt;""),$X$24:$AG$24),"")</f>
        <v/>
      </c>
      <c r="Q215" s="78" t="s">
        <v>1362</v>
      </c>
      <c r="R215" s="14" t="str" cm="1">
        <f t="array" ref="R215">IF(Q215&lt;&gt;"",SUMPRODUCT($X215:$AG215,$X$24:$AG$24)/SUMPRODUCT(--($X215:$AG215&lt;&gt;""),$X$24:$AG$24),"")</f>
        <v/>
      </c>
      <c r="S215" s="78" t="s">
        <v>1362</v>
      </c>
      <c r="T215" s="14" t="str" cm="1">
        <f t="array" ref="T215">IF(S215&lt;&gt;"",SUMPRODUCT($X215:$AG215,$X$24:$AG$24)/SUMPRODUCT(--($X215:$AG215&lt;&gt;""),$X$24:$AG$24),"")</f>
        <v/>
      </c>
      <c r="U215" s="78" t="s">
        <v>1362</v>
      </c>
      <c r="V215" s="14" t="str" cm="1">
        <f t="array" ref="V215">IF(U215&lt;&gt;"",SUMPRODUCT($X215:$AG215,$X$24:$AG$24)/SUMPRODUCT(--($X215:$AG215&lt;&gt;""),$X$24:$AG$24),"")</f>
        <v/>
      </c>
      <c r="W215" s="12">
        <v>100</v>
      </c>
      <c r="X215" s="15">
        <v>0</v>
      </c>
      <c r="Y215" s="15">
        <v>0</v>
      </c>
      <c r="Z215" s="15">
        <v>0</v>
      </c>
      <c r="AA215" s="15">
        <v>0</v>
      </c>
      <c r="AB215" s="15">
        <v>0</v>
      </c>
      <c r="AC215" s="15">
        <v>0</v>
      </c>
      <c r="AD215" s="15">
        <v>0</v>
      </c>
      <c r="AE215" s="15">
        <v>0</v>
      </c>
      <c r="AF215" s="15">
        <v>0</v>
      </c>
      <c r="AG215" s="15">
        <v>0</v>
      </c>
    </row>
    <row r="216" spans="1:33" outlineLevel="1" x14ac:dyDescent="0.25">
      <c r="A216" s="118">
        <v>2063</v>
      </c>
      <c r="B216" s="119" t="s">
        <v>79</v>
      </c>
      <c r="C216" s="120" t="s">
        <v>161</v>
      </c>
      <c r="D216" s="120" t="s">
        <v>1616</v>
      </c>
      <c r="E216" s="125" t="s">
        <v>172</v>
      </c>
      <c r="F216" s="123" t="s">
        <v>130</v>
      </c>
      <c r="G216" s="123"/>
      <c r="H216" s="143" t="s">
        <v>1952</v>
      </c>
      <c r="I216" s="123" t="s">
        <v>1362</v>
      </c>
      <c r="J216" s="123" t="s">
        <v>1362</v>
      </c>
      <c r="K216" s="80" t="s">
        <v>1587</v>
      </c>
      <c r="L216" s="105"/>
      <c r="M216" s="78">
        <v>11</v>
      </c>
      <c r="N216" s="14" cm="1">
        <f t="array" ref="N216">IF(M216&lt;&gt;"",SUMPRODUCT($X216:$AG216,$X$24:$AG$24)/SUMPRODUCT(--($X216:$AG216&lt;&gt;""),$X$24:$AG$24),"")</f>
        <v>0</v>
      </c>
      <c r="O216" s="78"/>
      <c r="P216" s="14" t="str" cm="1">
        <f t="array" ref="P216">IF(O216&lt;&gt;"",SUMPRODUCT($X216:$AG216,$X$24:$AG$24)/SUMPRODUCT(--($X216:$AG216&lt;&gt;""),$X$24:$AG$24),"")</f>
        <v/>
      </c>
      <c r="Q216" s="78" t="s">
        <v>1362</v>
      </c>
      <c r="R216" s="14" t="str" cm="1">
        <f t="array" ref="R216">IF(Q216&lt;&gt;"",SUMPRODUCT($X216:$AG216,$X$24:$AG$24)/SUMPRODUCT(--($X216:$AG216&lt;&gt;""),$X$24:$AG$24),"")</f>
        <v/>
      </c>
      <c r="S216" s="78" t="s">
        <v>1362</v>
      </c>
      <c r="T216" s="14" t="str" cm="1">
        <f t="array" ref="T216">IF(S216&lt;&gt;"",SUMPRODUCT($X216:$AG216,$X$24:$AG$24)/SUMPRODUCT(--($X216:$AG216&lt;&gt;""),$X$24:$AG$24),"")</f>
        <v/>
      </c>
      <c r="U216" s="78" t="s">
        <v>1362</v>
      </c>
      <c r="V216" s="14" t="str" cm="1">
        <f t="array" ref="V216">IF(U216&lt;&gt;"",SUMPRODUCT($X216:$AG216,$X$24:$AG$24)/SUMPRODUCT(--($X216:$AG216&lt;&gt;""),$X$24:$AG$24),"")</f>
        <v/>
      </c>
      <c r="W216" s="12">
        <v>100</v>
      </c>
      <c r="X216" s="15">
        <v>0</v>
      </c>
      <c r="Y216" s="15">
        <v>0</v>
      </c>
      <c r="Z216" s="15">
        <v>0</v>
      </c>
      <c r="AA216" s="15">
        <v>0</v>
      </c>
      <c r="AB216" s="15">
        <v>0</v>
      </c>
      <c r="AC216" s="15">
        <v>0</v>
      </c>
      <c r="AD216" s="15">
        <v>0</v>
      </c>
      <c r="AE216" s="15">
        <v>0</v>
      </c>
      <c r="AF216" s="15">
        <v>0</v>
      </c>
      <c r="AG216" s="15">
        <v>0</v>
      </c>
    </row>
    <row r="217" spans="1:33" outlineLevel="1" x14ac:dyDescent="0.25">
      <c r="A217" s="118">
        <v>196</v>
      </c>
      <c r="B217" s="119" t="s">
        <v>79</v>
      </c>
      <c r="C217" s="120" t="s">
        <v>161</v>
      </c>
      <c r="D217" s="120" t="s">
        <v>1616</v>
      </c>
      <c r="E217" s="125" t="s">
        <v>173</v>
      </c>
      <c r="F217" s="123" t="s">
        <v>21</v>
      </c>
      <c r="G217" s="123" t="s">
        <v>1362</v>
      </c>
      <c r="H217" s="143" t="s">
        <v>1952</v>
      </c>
      <c r="I217" s="123" t="s">
        <v>21</v>
      </c>
      <c r="J217" s="123" t="s">
        <v>1362</v>
      </c>
      <c r="K217" s="80">
        <v>1</v>
      </c>
      <c r="L217" s="105"/>
      <c r="M217" s="78">
        <v>11</v>
      </c>
      <c r="N217" s="14" cm="1">
        <f t="array" ref="N217">IF(M217&lt;&gt;"",SUMPRODUCT($X217:$AG217,$X$24:$AG$24)/SUMPRODUCT(--($X217:$AG217&lt;&gt;""),$X$24:$AG$24),"")</f>
        <v>0</v>
      </c>
      <c r="O217" s="78"/>
      <c r="P217" s="14" t="str" cm="1">
        <f t="array" ref="P217">IF(O217&lt;&gt;"",SUMPRODUCT($X217:$AG217,$X$24:$AG$24)/SUMPRODUCT(--($X217:$AG217&lt;&gt;""),$X$24:$AG$24),"")</f>
        <v/>
      </c>
      <c r="Q217" s="78" t="s">
        <v>1362</v>
      </c>
      <c r="R217" s="14" t="str" cm="1">
        <f t="array" ref="R217">IF(Q217&lt;&gt;"",SUMPRODUCT($X217:$AG217,$X$24:$AG$24)/SUMPRODUCT(--($X217:$AG217&lt;&gt;""),$X$24:$AG$24),"")</f>
        <v/>
      </c>
      <c r="S217" s="78" t="s">
        <v>1362</v>
      </c>
      <c r="T217" s="14" t="str" cm="1">
        <f t="array" ref="T217">IF(S217&lt;&gt;"",SUMPRODUCT($X217:$AG217,$X$24:$AG$24)/SUMPRODUCT(--($X217:$AG217&lt;&gt;""),$X$24:$AG$24),"")</f>
        <v/>
      </c>
      <c r="U217" s="78" t="s">
        <v>1362</v>
      </c>
      <c r="V217" s="14" t="str" cm="1">
        <f t="array" ref="V217">IF(U217&lt;&gt;"",SUMPRODUCT($X217:$AG217,$X$24:$AG$24)/SUMPRODUCT(--($X217:$AG217&lt;&gt;""),$X$24:$AG$24),"")</f>
        <v/>
      </c>
      <c r="W217" s="12">
        <v>100</v>
      </c>
      <c r="X217" s="15">
        <v>0</v>
      </c>
      <c r="Y217" s="15">
        <v>0</v>
      </c>
      <c r="Z217" s="15">
        <v>0</v>
      </c>
      <c r="AA217" s="15">
        <v>0</v>
      </c>
      <c r="AB217" s="15">
        <v>0</v>
      </c>
      <c r="AC217" s="15">
        <v>0</v>
      </c>
      <c r="AD217" s="15">
        <v>0</v>
      </c>
      <c r="AE217" s="15">
        <v>0</v>
      </c>
      <c r="AF217" s="15">
        <v>0</v>
      </c>
      <c r="AG217" s="15" t="s">
        <v>1362</v>
      </c>
    </row>
    <row r="218" spans="1:33" outlineLevel="1" x14ac:dyDescent="0.25">
      <c r="A218" s="118">
        <v>2064</v>
      </c>
      <c r="B218" s="119" t="s">
        <v>79</v>
      </c>
      <c r="C218" s="120" t="s">
        <v>161</v>
      </c>
      <c r="D218" s="120" t="s">
        <v>1616</v>
      </c>
      <c r="E218" s="125" t="s">
        <v>173</v>
      </c>
      <c r="F218" s="123" t="s">
        <v>140</v>
      </c>
      <c r="G218" s="123"/>
      <c r="H218" s="143" t="s">
        <v>1952</v>
      </c>
      <c r="I218" s="123" t="s">
        <v>1362</v>
      </c>
      <c r="J218" s="123" t="s">
        <v>1362</v>
      </c>
      <c r="K218" s="80" t="s">
        <v>1587</v>
      </c>
      <c r="L218" s="105"/>
      <c r="M218" s="78">
        <v>11</v>
      </c>
      <c r="N218" s="14" cm="1">
        <f t="array" ref="N218">IF(M218&lt;&gt;"",SUMPRODUCT($X218:$AG218,$X$24:$AG$24)/SUMPRODUCT(--($X218:$AG218&lt;&gt;""),$X$24:$AG$24),"")</f>
        <v>0</v>
      </c>
      <c r="O218" s="78"/>
      <c r="P218" s="14" t="str" cm="1">
        <f t="array" ref="P218">IF(O218&lt;&gt;"",SUMPRODUCT($X218:$AG218,$X$24:$AG$24)/SUMPRODUCT(--($X218:$AG218&lt;&gt;""),$X$24:$AG$24),"")</f>
        <v/>
      </c>
      <c r="Q218" s="78" t="s">
        <v>1362</v>
      </c>
      <c r="R218" s="14" t="str" cm="1">
        <f t="array" ref="R218">IF(Q218&lt;&gt;"",SUMPRODUCT($X218:$AG218,$X$24:$AG$24)/SUMPRODUCT(--($X218:$AG218&lt;&gt;""),$X$24:$AG$24),"")</f>
        <v/>
      </c>
      <c r="S218" s="78" t="s">
        <v>1362</v>
      </c>
      <c r="T218" s="14" t="str" cm="1">
        <f t="array" ref="T218">IF(S218&lt;&gt;"",SUMPRODUCT($X218:$AG218,$X$24:$AG$24)/SUMPRODUCT(--($X218:$AG218&lt;&gt;""),$X$24:$AG$24),"")</f>
        <v/>
      </c>
      <c r="U218" s="78" t="s">
        <v>1362</v>
      </c>
      <c r="V218" s="14" t="str" cm="1">
        <f t="array" ref="V218">IF(U218&lt;&gt;"",SUMPRODUCT($X218:$AG218,$X$24:$AG$24)/SUMPRODUCT(--($X218:$AG218&lt;&gt;""),$X$24:$AG$24),"")</f>
        <v/>
      </c>
      <c r="W218" s="12">
        <v>100</v>
      </c>
      <c r="X218" s="15">
        <v>0</v>
      </c>
      <c r="Y218" s="15">
        <v>0</v>
      </c>
      <c r="Z218" s="15">
        <v>0</v>
      </c>
      <c r="AA218" s="15">
        <v>0</v>
      </c>
      <c r="AB218" s="15">
        <v>0</v>
      </c>
      <c r="AC218" s="15">
        <v>0</v>
      </c>
      <c r="AD218" s="15">
        <v>0</v>
      </c>
      <c r="AE218" s="15">
        <v>0</v>
      </c>
      <c r="AF218" s="15">
        <v>0</v>
      </c>
      <c r="AG218" s="15">
        <v>0</v>
      </c>
    </row>
    <row r="219" spans="1:33" outlineLevel="1" x14ac:dyDescent="0.25">
      <c r="A219" s="118">
        <v>2065</v>
      </c>
      <c r="B219" s="119" t="s">
        <v>79</v>
      </c>
      <c r="C219" s="120" t="s">
        <v>161</v>
      </c>
      <c r="D219" s="120" t="s">
        <v>1616</v>
      </c>
      <c r="E219" s="125" t="s">
        <v>173</v>
      </c>
      <c r="F219" s="123" t="s">
        <v>143</v>
      </c>
      <c r="G219" s="123"/>
      <c r="H219" s="143" t="s">
        <v>1952</v>
      </c>
      <c r="I219" s="123" t="s">
        <v>1362</v>
      </c>
      <c r="J219" s="123" t="s">
        <v>1362</v>
      </c>
      <c r="K219" s="80" t="s">
        <v>1587</v>
      </c>
      <c r="L219" s="105"/>
      <c r="M219" s="78">
        <v>11</v>
      </c>
      <c r="N219" s="14" cm="1">
        <f t="array" ref="N219">IF(M219&lt;&gt;"",SUMPRODUCT($X219:$AG219,$X$24:$AG$24)/SUMPRODUCT(--($X219:$AG219&lt;&gt;""),$X$24:$AG$24),"")</f>
        <v>0</v>
      </c>
      <c r="O219" s="78"/>
      <c r="P219" s="14" t="str" cm="1">
        <f t="array" ref="P219">IF(O219&lt;&gt;"",SUMPRODUCT($X219:$AG219,$X$24:$AG$24)/SUMPRODUCT(--($X219:$AG219&lt;&gt;""),$X$24:$AG$24),"")</f>
        <v/>
      </c>
      <c r="Q219" s="78" t="s">
        <v>1362</v>
      </c>
      <c r="R219" s="14" t="str" cm="1">
        <f t="array" ref="R219">IF(Q219&lt;&gt;"",SUMPRODUCT($X219:$AG219,$X$24:$AG$24)/SUMPRODUCT(--($X219:$AG219&lt;&gt;""),$X$24:$AG$24),"")</f>
        <v/>
      </c>
      <c r="S219" s="78" t="s">
        <v>1362</v>
      </c>
      <c r="T219" s="14" t="str" cm="1">
        <f t="array" ref="T219">IF(S219&lt;&gt;"",SUMPRODUCT($X219:$AG219,$X$24:$AG$24)/SUMPRODUCT(--($X219:$AG219&lt;&gt;""),$X$24:$AG$24),"")</f>
        <v/>
      </c>
      <c r="U219" s="78" t="s">
        <v>1362</v>
      </c>
      <c r="V219" s="14" t="str" cm="1">
        <f t="array" ref="V219">IF(U219&lt;&gt;"",SUMPRODUCT($X219:$AG219,$X$24:$AG$24)/SUMPRODUCT(--($X219:$AG219&lt;&gt;""),$X$24:$AG$24),"")</f>
        <v/>
      </c>
      <c r="W219" s="12">
        <v>100</v>
      </c>
      <c r="X219" s="15">
        <v>0</v>
      </c>
      <c r="Y219" s="15">
        <v>0</v>
      </c>
      <c r="Z219" s="15">
        <v>0</v>
      </c>
      <c r="AA219" s="15">
        <v>0</v>
      </c>
      <c r="AB219" s="15">
        <v>0</v>
      </c>
      <c r="AC219" s="15">
        <v>0</v>
      </c>
      <c r="AD219" s="15">
        <v>0</v>
      </c>
      <c r="AE219" s="15">
        <v>0</v>
      </c>
      <c r="AF219" s="15">
        <v>0</v>
      </c>
      <c r="AG219" s="15">
        <v>0</v>
      </c>
    </row>
    <row r="220" spans="1:33" outlineLevel="1" x14ac:dyDescent="0.25">
      <c r="A220" s="118">
        <v>197</v>
      </c>
      <c r="B220" s="119" t="s">
        <v>79</v>
      </c>
      <c r="C220" s="120" t="s">
        <v>161</v>
      </c>
      <c r="D220" s="120" t="s">
        <v>1616</v>
      </c>
      <c r="E220" s="125" t="s">
        <v>174</v>
      </c>
      <c r="F220" s="123" t="s">
        <v>21</v>
      </c>
      <c r="G220" s="123" t="s">
        <v>1362</v>
      </c>
      <c r="H220" s="143" t="s">
        <v>1952</v>
      </c>
      <c r="I220" s="123" t="s">
        <v>21</v>
      </c>
      <c r="J220" s="123" t="s">
        <v>1362</v>
      </c>
      <c r="K220" s="80">
        <v>1</v>
      </c>
      <c r="L220" s="105"/>
      <c r="M220" s="78">
        <v>11</v>
      </c>
      <c r="N220" s="14" cm="1">
        <f t="array" ref="N220">IF(M220&lt;&gt;"",SUMPRODUCT($X220:$AG220,$X$24:$AG$24)/SUMPRODUCT(--($X220:$AG220&lt;&gt;""),$X$24:$AG$24),"")</f>
        <v>0</v>
      </c>
      <c r="O220" s="78"/>
      <c r="P220" s="14" t="str" cm="1">
        <f t="array" ref="P220">IF(O220&lt;&gt;"",SUMPRODUCT($X220:$AG220,$X$24:$AG$24)/SUMPRODUCT(--($X220:$AG220&lt;&gt;""),$X$24:$AG$24),"")</f>
        <v/>
      </c>
      <c r="Q220" s="78" t="s">
        <v>1362</v>
      </c>
      <c r="R220" s="14" t="str" cm="1">
        <f t="array" ref="R220">IF(Q220&lt;&gt;"",SUMPRODUCT($X220:$AG220,$X$24:$AG$24)/SUMPRODUCT(--($X220:$AG220&lt;&gt;""),$X$24:$AG$24),"")</f>
        <v/>
      </c>
      <c r="S220" s="78" t="s">
        <v>1362</v>
      </c>
      <c r="T220" s="14" t="str" cm="1">
        <f t="array" ref="T220">IF(S220&lt;&gt;"",SUMPRODUCT($X220:$AG220,$X$24:$AG$24)/SUMPRODUCT(--($X220:$AG220&lt;&gt;""),$X$24:$AG$24),"")</f>
        <v/>
      </c>
      <c r="U220" s="78" t="s">
        <v>1362</v>
      </c>
      <c r="V220" s="14" t="str" cm="1">
        <f t="array" ref="V220">IF(U220&lt;&gt;"",SUMPRODUCT($X220:$AG220,$X$24:$AG$24)/SUMPRODUCT(--($X220:$AG220&lt;&gt;""),$X$24:$AG$24),"")</f>
        <v/>
      </c>
      <c r="W220" s="12">
        <v>100</v>
      </c>
      <c r="X220" s="15">
        <v>0</v>
      </c>
      <c r="Y220" s="15">
        <v>0</v>
      </c>
      <c r="Z220" s="15">
        <v>0</v>
      </c>
      <c r="AA220" s="15">
        <v>0</v>
      </c>
      <c r="AB220" s="15">
        <v>0</v>
      </c>
      <c r="AC220" s="15">
        <v>0</v>
      </c>
      <c r="AD220" s="15">
        <v>0</v>
      </c>
      <c r="AE220" s="15">
        <v>0</v>
      </c>
      <c r="AF220" s="15">
        <v>0</v>
      </c>
      <c r="AG220" s="15" t="s">
        <v>1362</v>
      </c>
    </row>
    <row r="221" spans="1:33" outlineLevel="1" x14ac:dyDescent="0.25">
      <c r="A221" s="118">
        <v>2066</v>
      </c>
      <c r="B221" s="119" t="s">
        <v>79</v>
      </c>
      <c r="C221" s="120" t="s">
        <v>161</v>
      </c>
      <c r="D221" s="120" t="s">
        <v>1616</v>
      </c>
      <c r="E221" s="125" t="s">
        <v>174</v>
      </c>
      <c r="F221" s="123" t="s">
        <v>140</v>
      </c>
      <c r="G221" s="123"/>
      <c r="H221" s="143" t="s">
        <v>1952</v>
      </c>
      <c r="I221" s="123" t="s">
        <v>1362</v>
      </c>
      <c r="J221" s="123" t="s">
        <v>1362</v>
      </c>
      <c r="K221" s="80" t="s">
        <v>1587</v>
      </c>
      <c r="L221" s="105"/>
      <c r="M221" s="78">
        <v>11</v>
      </c>
      <c r="N221" s="14" cm="1">
        <f t="array" ref="N221">IF(M221&lt;&gt;"",SUMPRODUCT($X221:$AG221,$X$24:$AG$24)/SUMPRODUCT(--($X221:$AG221&lt;&gt;""),$X$24:$AG$24),"")</f>
        <v>0</v>
      </c>
      <c r="O221" s="78"/>
      <c r="P221" s="14" t="str" cm="1">
        <f t="array" ref="P221">IF(O221&lt;&gt;"",SUMPRODUCT($X221:$AG221,$X$24:$AG$24)/SUMPRODUCT(--($X221:$AG221&lt;&gt;""),$X$24:$AG$24),"")</f>
        <v/>
      </c>
      <c r="Q221" s="78" t="s">
        <v>1362</v>
      </c>
      <c r="R221" s="14" t="str" cm="1">
        <f t="array" ref="R221">IF(Q221&lt;&gt;"",SUMPRODUCT($X221:$AG221,$X$24:$AG$24)/SUMPRODUCT(--($X221:$AG221&lt;&gt;""),$X$24:$AG$24),"")</f>
        <v/>
      </c>
      <c r="S221" s="78" t="s">
        <v>1362</v>
      </c>
      <c r="T221" s="14" t="str" cm="1">
        <f t="array" ref="T221">IF(S221&lt;&gt;"",SUMPRODUCT($X221:$AG221,$X$24:$AG$24)/SUMPRODUCT(--($X221:$AG221&lt;&gt;""),$X$24:$AG$24),"")</f>
        <v/>
      </c>
      <c r="U221" s="78" t="s">
        <v>1362</v>
      </c>
      <c r="V221" s="14" t="str" cm="1">
        <f t="array" ref="V221">IF(U221&lt;&gt;"",SUMPRODUCT($X221:$AG221,$X$24:$AG$24)/SUMPRODUCT(--($X221:$AG221&lt;&gt;""),$X$24:$AG$24),"")</f>
        <v/>
      </c>
      <c r="W221" s="12">
        <v>100</v>
      </c>
      <c r="X221" s="15">
        <v>0</v>
      </c>
      <c r="Y221" s="15">
        <v>0</v>
      </c>
      <c r="Z221" s="15">
        <v>0</v>
      </c>
      <c r="AA221" s="15">
        <v>0</v>
      </c>
      <c r="AB221" s="15">
        <v>0</v>
      </c>
      <c r="AC221" s="15">
        <v>0</v>
      </c>
      <c r="AD221" s="15">
        <v>0</v>
      </c>
      <c r="AE221" s="15">
        <v>0</v>
      </c>
      <c r="AF221" s="15">
        <v>0</v>
      </c>
      <c r="AG221" s="15">
        <v>0</v>
      </c>
    </row>
    <row r="222" spans="1:33" outlineLevel="1" x14ac:dyDescent="0.25">
      <c r="A222" s="118">
        <v>2067</v>
      </c>
      <c r="B222" s="119" t="s">
        <v>79</v>
      </c>
      <c r="C222" s="120" t="s">
        <v>161</v>
      </c>
      <c r="D222" s="120" t="s">
        <v>1616</v>
      </c>
      <c r="E222" s="125" t="s">
        <v>174</v>
      </c>
      <c r="F222" s="123" t="s">
        <v>144</v>
      </c>
      <c r="G222" s="123"/>
      <c r="H222" s="143" t="s">
        <v>1952</v>
      </c>
      <c r="I222" s="123" t="s">
        <v>1362</v>
      </c>
      <c r="J222" s="123" t="s">
        <v>1362</v>
      </c>
      <c r="K222" s="80" t="s">
        <v>1587</v>
      </c>
      <c r="L222" s="105"/>
      <c r="M222" s="78">
        <v>11</v>
      </c>
      <c r="N222" s="14" cm="1">
        <f t="array" ref="N222">IF(M222&lt;&gt;"",SUMPRODUCT($X222:$AG222,$X$24:$AG$24)/SUMPRODUCT(--($X222:$AG222&lt;&gt;""),$X$24:$AG$24),"")</f>
        <v>0</v>
      </c>
      <c r="O222" s="78"/>
      <c r="P222" s="14" t="str" cm="1">
        <f t="array" ref="P222">IF(O222&lt;&gt;"",SUMPRODUCT($X222:$AG222,$X$24:$AG$24)/SUMPRODUCT(--($X222:$AG222&lt;&gt;""),$X$24:$AG$24),"")</f>
        <v/>
      </c>
      <c r="Q222" s="78" t="s">
        <v>1362</v>
      </c>
      <c r="R222" s="14" t="str" cm="1">
        <f t="array" ref="R222">IF(Q222&lt;&gt;"",SUMPRODUCT($X222:$AG222,$X$24:$AG$24)/SUMPRODUCT(--($X222:$AG222&lt;&gt;""),$X$24:$AG$24),"")</f>
        <v/>
      </c>
      <c r="S222" s="78" t="s">
        <v>1362</v>
      </c>
      <c r="T222" s="14" t="str" cm="1">
        <f t="array" ref="T222">IF(S222&lt;&gt;"",SUMPRODUCT($X222:$AG222,$X$24:$AG$24)/SUMPRODUCT(--($X222:$AG222&lt;&gt;""),$X$24:$AG$24),"")</f>
        <v/>
      </c>
      <c r="U222" s="78" t="s">
        <v>1362</v>
      </c>
      <c r="V222" s="14" t="str" cm="1">
        <f t="array" ref="V222">IF(U222&lt;&gt;"",SUMPRODUCT($X222:$AG222,$X$24:$AG$24)/SUMPRODUCT(--($X222:$AG222&lt;&gt;""),$X$24:$AG$24),"")</f>
        <v/>
      </c>
      <c r="W222" s="12">
        <v>100</v>
      </c>
      <c r="X222" s="15">
        <v>0</v>
      </c>
      <c r="Y222" s="15">
        <v>0</v>
      </c>
      <c r="Z222" s="15">
        <v>0</v>
      </c>
      <c r="AA222" s="15">
        <v>0</v>
      </c>
      <c r="AB222" s="15">
        <v>0</v>
      </c>
      <c r="AC222" s="15">
        <v>0</v>
      </c>
      <c r="AD222" s="15">
        <v>0</v>
      </c>
      <c r="AE222" s="15">
        <v>0</v>
      </c>
      <c r="AF222" s="15">
        <v>0</v>
      </c>
      <c r="AG222" s="15">
        <v>0</v>
      </c>
    </row>
    <row r="223" spans="1:33" outlineLevel="1" x14ac:dyDescent="0.25">
      <c r="A223" s="118">
        <v>198</v>
      </c>
      <c r="B223" s="119" t="s">
        <v>79</v>
      </c>
      <c r="C223" s="120" t="s">
        <v>161</v>
      </c>
      <c r="D223" s="120" t="s">
        <v>1616</v>
      </c>
      <c r="E223" s="125" t="s">
        <v>175</v>
      </c>
      <c r="F223" s="123" t="s">
        <v>21</v>
      </c>
      <c r="G223" s="123" t="s">
        <v>1362</v>
      </c>
      <c r="H223" s="143" t="s">
        <v>1952</v>
      </c>
      <c r="I223" s="123" t="s">
        <v>21</v>
      </c>
      <c r="J223" s="123" t="s">
        <v>1362</v>
      </c>
      <c r="K223" s="80">
        <v>1</v>
      </c>
      <c r="L223" s="105"/>
      <c r="M223" s="78">
        <v>11</v>
      </c>
      <c r="N223" s="14" cm="1">
        <f t="array" ref="N223">IF(M223&lt;&gt;"",SUMPRODUCT($X223:$AG223,$X$24:$AG$24)/SUMPRODUCT(--($X223:$AG223&lt;&gt;""),$X$24:$AG$24),"")</f>
        <v>0</v>
      </c>
      <c r="O223" s="78"/>
      <c r="P223" s="14" t="str" cm="1">
        <f t="array" ref="P223">IF(O223&lt;&gt;"",SUMPRODUCT($X223:$AG223,$X$24:$AG$24)/SUMPRODUCT(--($X223:$AG223&lt;&gt;""),$X$24:$AG$24),"")</f>
        <v/>
      </c>
      <c r="Q223" s="78" t="s">
        <v>1362</v>
      </c>
      <c r="R223" s="14" t="str" cm="1">
        <f t="array" ref="R223">IF(Q223&lt;&gt;"",SUMPRODUCT($X223:$AG223,$X$24:$AG$24)/SUMPRODUCT(--($X223:$AG223&lt;&gt;""),$X$24:$AG$24),"")</f>
        <v/>
      </c>
      <c r="S223" s="78" t="s">
        <v>1362</v>
      </c>
      <c r="T223" s="14" t="str" cm="1">
        <f t="array" ref="T223">IF(S223&lt;&gt;"",SUMPRODUCT($X223:$AG223,$X$24:$AG$24)/SUMPRODUCT(--($X223:$AG223&lt;&gt;""),$X$24:$AG$24),"")</f>
        <v/>
      </c>
      <c r="U223" s="78" t="s">
        <v>1362</v>
      </c>
      <c r="V223" s="14" t="str" cm="1">
        <f t="array" ref="V223">IF(U223&lt;&gt;"",SUMPRODUCT($X223:$AG223,$X$24:$AG$24)/SUMPRODUCT(--($X223:$AG223&lt;&gt;""),$X$24:$AG$24),"")</f>
        <v/>
      </c>
      <c r="W223" s="12">
        <v>100</v>
      </c>
      <c r="X223" s="15">
        <v>0</v>
      </c>
      <c r="Y223" s="15">
        <v>0</v>
      </c>
      <c r="Z223" s="15">
        <v>0</v>
      </c>
      <c r="AA223" s="15">
        <v>0</v>
      </c>
      <c r="AB223" s="15">
        <v>0</v>
      </c>
      <c r="AC223" s="15">
        <v>0</v>
      </c>
      <c r="AD223" s="15">
        <v>0</v>
      </c>
      <c r="AE223" s="15">
        <v>0</v>
      </c>
      <c r="AF223" s="15">
        <v>0</v>
      </c>
      <c r="AG223" s="15" t="s">
        <v>1362</v>
      </c>
    </row>
    <row r="224" spans="1:33" outlineLevel="1" x14ac:dyDescent="0.25">
      <c r="A224" s="118">
        <v>2068</v>
      </c>
      <c r="B224" s="119" t="s">
        <v>79</v>
      </c>
      <c r="C224" s="120" t="s">
        <v>161</v>
      </c>
      <c r="D224" s="120" t="s">
        <v>1616</v>
      </c>
      <c r="E224" s="125" t="s">
        <v>175</v>
      </c>
      <c r="F224" s="123" t="s">
        <v>140</v>
      </c>
      <c r="G224" s="123"/>
      <c r="H224" s="143" t="s">
        <v>1952</v>
      </c>
      <c r="I224" s="123" t="s">
        <v>1362</v>
      </c>
      <c r="J224" s="123" t="s">
        <v>1362</v>
      </c>
      <c r="K224" s="80" t="s">
        <v>1587</v>
      </c>
      <c r="L224" s="105"/>
      <c r="M224" s="78">
        <v>11</v>
      </c>
      <c r="N224" s="14" cm="1">
        <f t="array" ref="N224">IF(M224&lt;&gt;"",SUMPRODUCT($X224:$AG224,$X$24:$AG$24)/SUMPRODUCT(--($X224:$AG224&lt;&gt;""),$X$24:$AG$24),"")</f>
        <v>0</v>
      </c>
      <c r="O224" s="78"/>
      <c r="P224" s="14" t="str" cm="1">
        <f t="array" ref="P224">IF(O224&lt;&gt;"",SUMPRODUCT($X224:$AG224,$X$24:$AG$24)/SUMPRODUCT(--($X224:$AG224&lt;&gt;""),$X$24:$AG$24),"")</f>
        <v/>
      </c>
      <c r="Q224" s="78" t="s">
        <v>1362</v>
      </c>
      <c r="R224" s="14" t="str" cm="1">
        <f t="array" ref="R224">IF(Q224&lt;&gt;"",SUMPRODUCT($X224:$AG224,$X$24:$AG$24)/SUMPRODUCT(--($X224:$AG224&lt;&gt;""),$X$24:$AG$24),"")</f>
        <v/>
      </c>
      <c r="S224" s="78" t="s">
        <v>1362</v>
      </c>
      <c r="T224" s="14" t="str" cm="1">
        <f t="array" ref="T224">IF(S224&lt;&gt;"",SUMPRODUCT($X224:$AG224,$X$24:$AG$24)/SUMPRODUCT(--($X224:$AG224&lt;&gt;""),$X$24:$AG$24),"")</f>
        <v/>
      </c>
      <c r="U224" s="78" t="s">
        <v>1362</v>
      </c>
      <c r="V224" s="14" t="str" cm="1">
        <f t="array" ref="V224">IF(U224&lt;&gt;"",SUMPRODUCT($X224:$AG224,$X$24:$AG$24)/SUMPRODUCT(--($X224:$AG224&lt;&gt;""),$X$24:$AG$24),"")</f>
        <v/>
      </c>
      <c r="W224" s="12">
        <v>100</v>
      </c>
      <c r="X224" s="15">
        <v>0</v>
      </c>
      <c r="Y224" s="15">
        <v>0</v>
      </c>
      <c r="Z224" s="15">
        <v>0</v>
      </c>
      <c r="AA224" s="15">
        <v>0</v>
      </c>
      <c r="AB224" s="15">
        <v>0</v>
      </c>
      <c r="AC224" s="15">
        <v>0</v>
      </c>
      <c r="AD224" s="15">
        <v>0</v>
      </c>
      <c r="AE224" s="15">
        <v>0</v>
      </c>
      <c r="AF224" s="15">
        <v>0</v>
      </c>
      <c r="AG224" s="15">
        <v>0</v>
      </c>
    </row>
    <row r="225" spans="1:33" outlineLevel="1" x14ac:dyDescent="0.25">
      <c r="A225" s="118">
        <v>2069</v>
      </c>
      <c r="B225" s="119" t="s">
        <v>79</v>
      </c>
      <c r="C225" s="120" t="s">
        <v>161</v>
      </c>
      <c r="D225" s="120" t="s">
        <v>1616</v>
      </c>
      <c r="E225" s="125" t="s">
        <v>175</v>
      </c>
      <c r="F225" s="123" t="s">
        <v>145</v>
      </c>
      <c r="G225" s="123"/>
      <c r="H225" s="143" t="s">
        <v>1952</v>
      </c>
      <c r="I225" s="123" t="s">
        <v>1362</v>
      </c>
      <c r="J225" s="123" t="s">
        <v>1362</v>
      </c>
      <c r="K225" s="80" t="s">
        <v>1587</v>
      </c>
      <c r="L225" s="105"/>
      <c r="M225" s="78">
        <v>11</v>
      </c>
      <c r="N225" s="14" cm="1">
        <f t="array" ref="N225">IF(M225&lt;&gt;"",SUMPRODUCT($X225:$AG225,$X$24:$AG$24)/SUMPRODUCT(--($X225:$AG225&lt;&gt;""),$X$24:$AG$24),"")</f>
        <v>0</v>
      </c>
      <c r="O225" s="78"/>
      <c r="P225" s="14" t="str" cm="1">
        <f t="array" ref="P225">IF(O225&lt;&gt;"",SUMPRODUCT($X225:$AG225,$X$24:$AG$24)/SUMPRODUCT(--($X225:$AG225&lt;&gt;""),$X$24:$AG$24),"")</f>
        <v/>
      </c>
      <c r="Q225" s="78" t="s">
        <v>1362</v>
      </c>
      <c r="R225" s="14" t="str" cm="1">
        <f t="array" ref="R225">IF(Q225&lt;&gt;"",SUMPRODUCT($X225:$AG225,$X$24:$AG$24)/SUMPRODUCT(--($X225:$AG225&lt;&gt;""),$X$24:$AG$24),"")</f>
        <v/>
      </c>
      <c r="S225" s="78" t="s">
        <v>1362</v>
      </c>
      <c r="T225" s="14" t="str" cm="1">
        <f t="array" ref="T225">IF(S225&lt;&gt;"",SUMPRODUCT($X225:$AG225,$X$24:$AG$24)/SUMPRODUCT(--($X225:$AG225&lt;&gt;""),$X$24:$AG$24),"")</f>
        <v/>
      </c>
      <c r="U225" s="78" t="s">
        <v>1362</v>
      </c>
      <c r="V225" s="14" t="str" cm="1">
        <f t="array" ref="V225">IF(U225&lt;&gt;"",SUMPRODUCT($X225:$AG225,$X$24:$AG$24)/SUMPRODUCT(--($X225:$AG225&lt;&gt;""),$X$24:$AG$24),"")</f>
        <v/>
      </c>
      <c r="W225" s="12">
        <v>100</v>
      </c>
      <c r="X225" s="15">
        <v>0</v>
      </c>
      <c r="Y225" s="15">
        <v>0</v>
      </c>
      <c r="Z225" s="15">
        <v>0</v>
      </c>
      <c r="AA225" s="15">
        <v>0</v>
      </c>
      <c r="AB225" s="15">
        <v>0</v>
      </c>
      <c r="AC225" s="15">
        <v>0</v>
      </c>
      <c r="AD225" s="15">
        <v>0</v>
      </c>
      <c r="AE225" s="15">
        <v>0</v>
      </c>
      <c r="AF225" s="15">
        <v>0</v>
      </c>
      <c r="AG225" s="15">
        <v>0</v>
      </c>
    </row>
    <row r="226" spans="1:33" outlineLevel="1" x14ac:dyDescent="0.25">
      <c r="A226" s="118">
        <v>199</v>
      </c>
      <c r="B226" s="119" t="s">
        <v>79</v>
      </c>
      <c r="C226" s="120" t="s">
        <v>161</v>
      </c>
      <c r="D226" s="120" t="s">
        <v>1616</v>
      </c>
      <c r="E226" s="125" t="s">
        <v>176</v>
      </c>
      <c r="F226" s="123" t="s">
        <v>21</v>
      </c>
      <c r="G226" s="123" t="s">
        <v>1362</v>
      </c>
      <c r="H226" s="143" t="s">
        <v>1952</v>
      </c>
      <c r="I226" s="123" t="s">
        <v>21</v>
      </c>
      <c r="J226" s="123" t="s">
        <v>1362</v>
      </c>
      <c r="K226" s="80">
        <v>1</v>
      </c>
      <c r="L226" s="105"/>
      <c r="M226" s="78">
        <v>11</v>
      </c>
      <c r="N226" s="14" cm="1">
        <f t="array" ref="N226">IF(M226&lt;&gt;"",SUMPRODUCT($X226:$AG226,$X$24:$AG$24)/SUMPRODUCT(--($X226:$AG226&lt;&gt;""),$X$24:$AG$24),"")</f>
        <v>0</v>
      </c>
      <c r="O226" s="78"/>
      <c r="P226" s="14" t="str" cm="1">
        <f t="array" ref="P226">IF(O226&lt;&gt;"",SUMPRODUCT($X226:$AG226,$X$24:$AG$24)/SUMPRODUCT(--($X226:$AG226&lt;&gt;""),$X$24:$AG$24),"")</f>
        <v/>
      </c>
      <c r="Q226" s="78" t="s">
        <v>1362</v>
      </c>
      <c r="R226" s="14" t="str" cm="1">
        <f t="array" ref="R226">IF(Q226&lt;&gt;"",SUMPRODUCT($X226:$AG226,$X$24:$AG$24)/SUMPRODUCT(--($X226:$AG226&lt;&gt;""),$X$24:$AG$24),"")</f>
        <v/>
      </c>
      <c r="S226" s="78" t="s">
        <v>1362</v>
      </c>
      <c r="T226" s="14" t="str" cm="1">
        <f t="array" ref="T226">IF(S226&lt;&gt;"",SUMPRODUCT($X226:$AG226,$X$24:$AG$24)/SUMPRODUCT(--($X226:$AG226&lt;&gt;""),$X$24:$AG$24),"")</f>
        <v/>
      </c>
      <c r="U226" s="78" t="s">
        <v>1362</v>
      </c>
      <c r="V226" s="14" t="str" cm="1">
        <f t="array" ref="V226">IF(U226&lt;&gt;"",SUMPRODUCT($X226:$AG226,$X$24:$AG$24)/SUMPRODUCT(--($X226:$AG226&lt;&gt;""),$X$24:$AG$24),"")</f>
        <v/>
      </c>
      <c r="W226" s="12">
        <v>100</v>
      </c>
      <c r="X226" s="15">
        <v>0</v>
      </c>
      <c r="Y226" s="15">
        <v>0</v>
      </c>
      <c r="Z226" s="15">
        <v>0</v>
      </c>
      <c r="AA226" s="15">
        <v>0</v>
      </c>
      <c r="AB226" s="15">
        <v>0</v>
      </c>
      <c r="AC226" s="15">
        <v>0</v>
      </c>
      <c r="AD226" s="15">
        <v>0</v>
      </c>
      <c r="AE226" s="15">
        <v>0</v>
      </c>
      <c r="AF226" s="15">
        <v>0</v>
      </c>
      <c r="AG226" s="15" t="s">
        <v>1362</v>
      </c>
    </row>
    <row r="227" spans="1:33" outlineLevel="1" x14ac:dyDescent="0.25">
      <c r="A227" s="118">
        <v>2070</v>
      </c>
      <c r="B227" s="119" t="s">
        <v>79</v>
      </c>
      <c r="C227" s="120" t="s">
        <v>161</v>
      </c>
      <c r="D227" s="120" t="s">
        <v>1616</v>
      </c>
      <c r="E227" s="125" t="s">
        <v>176</v>
      </c>
      <c r="F227" s="123" t="s">
        <v>140</v>
      </c>
      <c r="G227" s="123"/>
      <c r="H227" s="143" t="s">
        <v>1952</v>
      </c>
      <c r="I227" s="123" t="s">
        <v>1362</v>
      </c>
      <c r="J227" s="123" t="s">
        <v>1362</v>
      </c>
      <c r="K227" s="80" t="s">
        <v>1587</v>
      </c>
      <c r="L227" s="105"/>
      <c r="M227" s="78">
        <v>11</v>
      </c>
      <c r="N227" s="14" cm="1">
        <f t="array" ref="N227">IF(M227&lt;&gt;"",SUMPRODUCT($X227:$AG227,$X$24:$AG$24)/SUMPRODUCT(--($X227:$AG227&lt;&gt;""),$X$24:$AG$24),"")</f>
        <v>0</v>
      </c>
      <c r="O227" s="78"/>
      <c r="P227" s="14" t="str" cm="1">
        <f t="array" ref="P227">IF(O227&lt;&gt;"",SUMPRODUCT($X227:$AG227,$X$24:$AG$24)/SUMPRODUCT(--($X227:$AG227&lt;&gt;""),$X$24:$AG$24),"")</f>
        <v/>
      </c>
      <c r="Q227" s="78" t="s">
        <v>1362</v>
      </c>
      <c r="R227" s="14" t="str" cm="1">
        <f t="array" ref="R227">IF(Q227&lt;&gt;"",SUMPRODUCT($X227:$AG227,$X$24:$AG$24)/SUMPRODUCT(--($X227:$AG227&lt;&gt;""),$X$24:$AG$24),"")</f>
        <v/>
      </c>
      <c r="S227" s="78" t="s">
        <v>1362</v>
      </c>
      <c r="T227" s="14" t="str" cm="1">
        <f t="array" ref="T227">IF(S227&lt;&gt;"",SUMPRODUCT($X227:$AG227,$X$24:$AG$24)/SUMPRODUCT(--($X227:$AG227&lt;&gt;""),$X$24:$AG$24),"")</f>
        <v/>
      </c>
      <c r="U227" s="78" t="s">
        <v>1362</v>
      </c>
      <c r="V227" s="14" t="str" cm="1">
        <f t="array" ref="V227">IF(U227&lt;&gt;"",SUMPRODUCT($X227:$AG227,$X$24:$AG$24)/SUMPRODUCT(--($X227:$AG227&lt;&gt;""),$X$24:$AG$24),"")</f>
        <v/>
      </c>
      <c r="W227" s="12">
        <v>100</v>
      </c>
      <c r="X227" s="15">
        <v>0</v>
      </c>
      <c r="Y227" s="15">
        <v>0</v>
      </c>
      <c r="Z227" s="15">
        <v>0</v>
      </c>
      <c r="AA227" s="15">
        <v>0</v>
      </c>
      <c r="AB227" s="15">
        <v>0</v>
      </c>
      <c r="AC227" s="15">
        <v>0</v>
      </c>
      <c r="AD227" s="15">
        <v>0</v>
      </c>
      <c r="AE227" s="15">
        <v>0</v>
      </c>
      <c r="AF227" s="15">
        <v>0</v>
      </c>
      <c r="AG227" s="15">
        <v>0</v>
      </c>
    </row>
    <row r="228" spans="1:33" outlineLevel="1" x14ac:dyDescent="0.25">
      <c r="A228" s="118">
        <v>2071</v>
      </c>
      <c r="B228" s="119" t="s">
        <v>79</v>
      </c>
      <c r="C228" s="120" t="s">
        <v>161</v>
      </c>
      <c r="D228" s="120" t="s">
        <v>1616</v>
      </c>
      <c r="E228" s="125" t="s">
        <v>176</v>
      </c>
      <c r="F228" s="123" t="s">
        <v>150</v>
      </c>
      <c r="G228" s="123"/>
      <c r="H228" s="143" t="s">
        <v>1952</v>
      </c>
      <c r="I228" s="123" t="s">
        <v>1362</v>
      </c>
      <c r="J228" s="123" t="s">
        <v>1362</v>
      </c>
      <c r="K228" s="80" t="s">
        <v>1587</v>
      </c>
      <c r="L228" s="105"/>
      <c r="M228" s="78">
        <v>11</v>
      </c>
      <c r="N228" s="14" cm="1">
        <f t="array" ref="N228">IF(M228&lt;&gt;"",SUMPRODUCT($X228:$AG228,$X$24:$AG$24)/SUMPRODUCT(--($X228:$AG228&lt;&gt;""),$X$24:$AG$24),"")</f>
        <v>0</v>
      </c>
      <c r="O228" s="78"/>
      <c r="P228" s="14" t="str" cm="1">
        <f t="array" ref="P228">IF(O228&lt;&gt;"",SUMPRODUCT($X228:$AG228,$X$24:$AG$24)/SUMPRODUCT(--($X228:$AG228&lt;&gt;""),$X$24:$AG$24),"")</f>
        <v/>
      </c>
      <c r="Q228" s="78" t="s">
        <v>1362</v>
      </c>
      <c r="R228" s="14" t="str" cm="1">
        <f t="array" ref="R228">IF(Q228&lt;&gt;"",SUMPRODUCT($X228:$AG228,$X$24:$AG$24)/SUMPRODUCT(--($X228:$AG228&lt;&gt;""),$X$24:$AG$24),"")</f>
        <v/>
      </c>
      <c r="S228" s="78" t="s">
        <v>1362</v>
      </c>
      <c r="T228" s="14" t="str" cm="1">
        <f t="array" ref="T228">IF(S228&lt;&gt;"",SUMPRODUCT($X228:$AG228,$X$24:$AG$24)/SUMPRODUCT(--($X228:$AG228&lt;&gt;""),$X$24:$AG$24),"")</f>
        <v/>
      </c>
      <c r="U228" s="78" t="s">
        <v>1362</v>
      </c>
      <c r="V228" s="14" t="str" cm="1">
        <f t="array" ref="V228">IF(U228&lt;&gt;"",SUMPRODUCT($X228:$AG228,$X$24:$AG$24)/SUMPRODUCT(--($X228:$AG228&lt;&gt;""),$X$24:$AG$24),"")</f>
        <v/>
      </c>
      <c r="W228" s="12">
        <v>100</v>
      </c>
      <c r="X228" s="15">
        <v>0</v>
      </c>
      <c r="Y228" s="15">
        <v>0</v>
      </c>
      <c r="Z228" s="15">
        <v>0</v>
      </c>
      <c r="AA228" s="15">
        <v>0</v>
      </c>
      <c r="AB228" s="15">
        <v>0</v>
      </c>
      <c r="AC228" s="15">
        <v>0</v>
      </c>
      <c r="AD228" s="15">
        <v>0</v>
      </c>
      <c r="AE228" s="15">
        <v>0</v>
      </c>
      <c r="AF228" s="15">
        <v>0</v>
      </c>
      <c r="AG228" s="15">
        <v>0</v>
      </c>
    </row>
    <row r="229" spans="1:33" outlineLevel="1" x14ac:dyDescent="0.25">
      <c r="A229" s="118">
        <v>200</v>
      </c>
      <c r="B229" s="119" t="s">
        <v>79</v>
      </c>
      <c r="C229" s="120" t="s">
        <v>161</v>
      </c>
      <c r="D229" s="120" t="s">
        <v>1616</v>
      </c>
      <c r="E229" s="125" t="s">
        <v>177</v>
      </c>
      <c r="F229" s="123" t="s">
        <v>21</v>
      </c>
      <c r="G229" s="123" t="s">
        <v>1362</v>
      </c>
      <c r="H229" s="143" t="s">
        <v>1952</v>
      </c>
      <c r="I229" s="123" t="s">
        <v>21</v>
      </c>
      <c r="J229" s="123" t="s">
        <v>1362</v>
      </c>
      <c r="K229" s="80">
        <v>1</v>
      </c>
      <c r="L229" s="105"/>
      <c r="M229" s="78">
        <v>11</v>
      </c>
      <c r="N229" s="14" cm="1">
        <f t="array" ref="N229">IF(M229&lt;&gt;"",SUMPRODUCT($X229:$AG229,$X$24:$AG$24)/SUMPRODUCT(--($X229:$AG229&lt;&gt;""),$X$24:$AG$24),"")</f>
        <v>0</v>
      </c>
      <c r="O229" s="78"/>
      <c r="P229" s="14" t="str" cm="1">
        <f t="array" ref="P229">IF(O229&lt;&gt;"",SUMPRODUCT($X229:$AG229,$X$24:$AG$24)/SUMPRODUCT(--($X229:$AG229&lt;&gt;""),$X$24:$AG$24),"")</f>
        <v/>
      </c>
      <c r="Q229" s="78" t="s">
        <v>1362</v>
      </c>
      <c r="R229" s="14" t="str" cm="1">
        <f t="array" ref="R229">IF(Q229&lt;&gt;"",SUMPRODUCT($X229:$AG229,$X$24:$AG$24)/SUMPRODUCT(--($X229:$AG229&lt;&gt;""),$X$24:$AG$24),"")</f>
        <v/>
      </c>
      <c r="S229" s="78" t="s">
        <v>1362</v>
      </c>
      <c r="T229" s="14" t="str" cm="1">
        <f t="array" ref="T229">IF(S229&lt;&gt;"",SUMPRODUCT($X229:$AG229,$X$24:$AG$24)/SUMPRODUCT(--($X229:$AG229&lt;&gt;""),$X$24:$AG$24),"")</f>
        <v/>
      </c>
      <c r="U229" s="78" t="s">
        <v>1362</v>
      </c>
      <c r="V229" s="14" t="str" cm="1">
        <f t="array" ref="V229">IF(U229&lt;&gt;"",SUMPRODUCT($X229:$AG229,$X$24:$AG$24)/SUMPRODUCT(--($X229:$AG229&lt;&gt;""),$X$24:$AG$24),"")</f>
        <v/>
      </c>
      <c r="W229" s="12">
        <v>100</v>
      </c>
      <c r="X229" s="15">
        <v>0</v>
      </c>
      <c r="Y229" s="15">
        <v>0</v>
      </c>
      <c r="Z229" s="15">
        <v>0</v>
      </c>
      <c r="AA229" s="15">
        <v>0</v>
      </c>
      <c r="AB229" s="15">
        <v>0</v>
      </c>
      <c r="AC229" s="15">
        <v>0</v>
      </c>
      <c r="AD229" s="15">
        <v>0</v>
      </c>
      <c r="AE229" s="15">
        <v>0</v>
      </c>
      <c r="AF229" s="15">
        <v>0</v>
      </c>
      <c r="AG229" s="15" t="s">
        <v>1362</v>
      </c>
    </row>
    <row r="230" spans="1:33" outlineLevel="1" x14ac:dyDescent="0.25">
      <c r="A230" s="118">
        <v>2072</v>
      </c>
      <c r="B230" s="119" t="s">
        <v>79</v>
      </c>
      <c r="C230" s="120" t="s">
        <v>161</v>
      </c>
      <c r="D230" s="120" t="s">
        <v>1616</v>
      </c>
      <c r="E230" s="125" t="s">
        <v>177</v>
      </c>
      <c r="F230" s="123" t="s">
        <v>140</v>
      </c>
      <c r="G230" s="123"/>
      <c r="H230" s="143" t="s">
        <v>1952</v>
      </c>
      <c r="I230" s="123" t="s">
        <v>1362</v>
      </c>
      <c r="J230" s="123" t="s">
        <v>1362</v>
      </c>
      <c r="K230" s="80" t="s">
        <v>1587</v>
      </c>
      <c r="L230" s="105"/>
      <c r="M230" s="78">
        <v>11</v>
      </c>
      <c r="N230" s="14" cm="1">
        <f t="array" ref="N230">IF(M230&lt;&gt;"",SUMPRODUCT($X230:$AG230,$X$24:$AG$24)/SUMPRODUCT(--($X230:$AG230&lt;&gt;""),$X$24:$AG$24),"")</f>
        <v>0</v>
      </c>
      <c r="O230" s="78"/>
      <c r="P230" s="14" t="str" cm="1">
        <f t="array" ref="P230">IF(O230&lt;&gt;"",SUMPRODUCT($X230:$AG230,$X$24:$AG$24)/SUMPRODUCT(--($X230:$AG230&lt;&gt;""),$X$24:$AG$24),"")</f>
        <v/>
      </c>
      <c r="Q230" s="78" t="s">
        <v>1362</v>
      </c>
      <c r="R230" s="14" t="str" cm="1">
        <f t="array" ref="R230">IF(Q230&lt;&gt;"",SUMPRODUCT($X230:$AG230,$X$24:$AG$24)/SUMPRODUCT(--($X230:$AG230&lt;&gt;""),$X$24:$AG$24),"")</f>
        <v/>
      </c>
      <c r="S230" s="78" t="s">
        <v>1362</v>
      </c>
      <c r="T230" s="14" t="str" cm="1">
        <f t="array" ref="T230">IF(S230&lt;&gt;"",SUMPRODUCT($X230:$AG230,$X$24:$AG$24)/SUMPRODUCT(--($X230:$AG230&lt;&gt;""),$X$24:$AG$24),"")</f>
        <v/>
      </c>
      <c r="U230" s="78" t="s">
        <v>1362</v>
      </c>
      <c r="V230" s="14" t="str" cm="1">
        <f t="array" ref="V230">IF(U230&lt;&gt;"",SUMPRODUCT($X230:$AG230,$X$24:$AG$24)/SUMPRODUCT(--($X230:$AG230&lt;&gt;""),$X$24:$AG$24),"")</f>
        <v/>
      </c>
      <c r="W230" s="12">
        <v>100</v>
      </c>
      <c r="X230" s="15">
        <v>0</v>
      </c>
      <c r="Y230" s="15">
        <v>0</v>
      </c>
      <c r="Z230" s="15">
        <v>0</v>
      </c>
      <c r="AA230" s="15">
        <v>0</v>
      </c>
      <c r="AB230" s="15">
        <v>0</v>
      </c>
      <c r="AC230" s="15">
        <v>0</v>
      </c>
      <c r="AD230" s="15">
        <v>0</v>
      </c>
      <c r="AE230" s="15">
        <v>0</v>
      </c>
      <c r="AF230" s="15">
        <v>0</v>
      </c>
      <c r="AG230" s="15">
        <v>0</v>
      </c>
    </row>
    <row r="231" spans="1:33" outlineLevel="1" x14ac:dyDescent="0.25">
      <c r="A231" s="118">
        <v>2073</v>
      </c>
      <c r="B231" s="119" t="s">
        <v>79</v>
      </c>
      <c r="C231" s="120" t="s">
        <v>161</v>
      </c>
      <c r="D231" s="120" t="s">
        <v>1616</v>
      </c>
      <c r="E231" s="125" t="s">
        <v>177</v>
      </c>
      <c r="F231" s="123" t="s">
        <v>151</v>
      </c>
      <c r="G231" s="123"/>
      <c r="H231" s="143" t="s">
        <v>1952</v>
      </c>
      <c r="I231" s="123" t="s">
        <v>1362</v>
      </c>
      <c r="J231" s="123" t="s">
        <v>1362</v>
      </c>
      <c r="K231" s="80" t="s">
        <v>1587</v>
      </c>
      <c r="L231" s="105"/>
      <c r="M231" s="78">
        <v>11</v>
      </c>
      <c r="N231" s="14" cm="1">
        <f t="array" ref="N231">IF(M231&lt;&gt;"",SUMPRODUCT($X231:$AG231,$X$24:$AG$24)/SUMPRODUCT(--($X231:$AG231&lt;&gt;""),$X$24:$AG$24),"")</f>
        <v>0</v>
      </c>
      <c r="O231" s="78"/>
      <c r="P231" s="14" t="str" cm="1">
        <f t="array" ref="P231">IF(O231&lt;&gt;"",SUMPRODUCT($X231:$AG231,$X$24:$AG$24)/SUMPRODUCT(--($X231:$AG231&lt;&gt;""),$X$24:$AG$24),"")</f>
        <v/>
      </c>
      <c r="Q231" s="78" t="s">
        <v>1362</v>
      </c>
      <c r="R231" s="14" t="str" cm="1">
        <f t="array" ref="R231">IF(Q231&lt;&gt;"",SUMPRODUCT($X231:$AG231,$X$24:$AG$24)/SUMPRODUCT(--($X231:$AG231&lt;&gt;""),$X$24:$AG$24),"")</f>
        <v/>
      </c>
      <c r="S231" s="78" t="s">
        <v>1362</v>
      </c>
      <c r="T231" s="14" t="str" cm="1">
        <f t="array" ref="T231">IF(S231&lt;&gt;"",SUMPRODUCT($X231:$AG231,$X$24:$AG$24)/SUMPRODUCT(--($X231:$AG231&lt;&gt;""),$X$24:$AG$24),"")</f>
        <v/>
      </c>
      <c r="U231" s="78" t="s">
        <v>1362</v>
      </c>
      <c r="V231" s="14" t="str" cm="1">
        <f t="array" ref="V231">IF(U231&lt;&gt;"",SUMPRODUCT($X231:$AG231,$X$24:$AG$24)/SUMPRODUCT(--($X231:$AG231&lt;&gt;""),$X$24:$AG$24),"")</f>
        <v/>
      </c>
      <c r="W231" s="12">
        <v>100</v>
      </c>
      <c r="X231" s="15">
        <v>0</v>
      </c>
      <c r="Y231" s="15">
        <v>0</v>
      </c>
      <c r="Z231" s="15">
        <v>0</v>
      </c>
      <c r="AA231" s="15">
        <v>0</v>
      </c>
      <c r="AB231" s="15">
        <v>0</v>
      </c>
      <c r="AC231" s="15">
        <v>0</v>
      </c>
      <c r="AD231" s="15">
        <v>0</v>
      </c>
      <c r="AE231" s="15">
        <v>0</v>
      </c>
      <c r="AF231" s="15">
        <v>0</v>
      </c>
      <c r="AG231" s="15">
        <v>0</v>
      </c>
    </row>
    <row r="232" spans="1:33" outlineLevel="1" x14ac:dyDescent="0.25">
      <c r="A232" s="118">
        <v>201</v>
      </c>
      <c r="B232" s="119" t="s">
        <v>79</v>
      </c>
      <c r="C232" s="120" t="s">
        <v>161</v>
      </c>
      <c r="D232" s="120" t="s">
        <v>1616</v>
      </c>
      <c r="E232" s="125" t="s">
        <v>178</v>
      </c>
      <c r="F232" s="123" t="s">
        <v>21</v>
      </c>
      <c r="G232" s="123" t="s">
        <v>1362</v>
      </c>
      <c r="H232" s="143" t="s">
        <v>1952</v>
      </c>
      <c r="I232" s="123" t="s">
        <v>21</v>
      </c>
      <c r="J232" s="123" t="s">
        <v>1362</v>
      </c>
      <c r="K232" s="80">
        <v>1</v>
      </c>
      <c r="L232" s="105"/>
      <c r="M232" s="78">
        <v>11</v>
      </c>
      <c r="N232" s="14" cm="1">
        <f t="array" ref="N232">IF(M232&lt;&gt;"",SUMPRODUCT($X232:$AG232,$X$24:$AG$24)/SUMPRODUCT(--($X232:$AG232&lt;&gt;""),$X$24:$AG$24),"")</f>
        <v>0</v>
      </c>
      <c r="O232" s="78"/>
      <c r="P232" s="14" t="str" cm="1">
        <f t="array" ref="P232">IF(O232&lt;&gt;"",SUMPRODUCT($X232:$AG232,$X$24:$AG$24)/SUMPRODUCT(--($X232:$AG232&lt;&gt;""),$X$24:$AG$24),"")</f>
        <v/>
      </c>
      <c r="Q232" s="78" t="s">
        <v>1362</v>
      </c>
      <c r="R232" s="14" t="str" cm="1">
        <f t="array" ref="R232">IF(Q232&lt;&gt;"",SUMPRODUCT($X232:$AG232,$X$24:$AG$24)/SUMPRODUCT(--($X232:$AG232&lt;&gt;""),$X$24:$AG$24),"")</f>
        <v/>
      </c>
      <c r="S232" s="78" t="s">
        <v>1362</v>
      </c>
      <c r="T232" s="14" t="str" cm="1">
        <f t="array" ref="T232">IF(S232&lt;&gt;"",SUMPRODUCT($X232:$AG232,$X$24:$AG$24)/SUMPRODUCT(--($X232:$AG232&lt;&gt;""),$X$24:$AG$24),"")</f>
        <v/>
      </c>
      <c r="U232" s="78" t="s">
        <v>1362</v>
      </c>
      <c r="V232" s="14" t="str" cm="1">
        <f t="array" ref="V232">IF(U232&lt;&gt;"",SUMPRODUCT($X232:$AG232,$X$24:$AG$24)/SUMPRODUCT(--($X232:$AG232&lt;&gt;""),$X$24:$AG$24),"")</f>
        <v/>
      </c>
      <c r="W232" s="12">
        <v>100</v>
      </c>
      <c r="X232" s="15">
        <v>0</v>
      </c>
      <c r="Y232" s="15">
        <v>0</v>
      </c>
      <c r="Z232" s="15">
        <v>0</v>
      </c>
      <c r="AA232" s="15">
        <v>0</v>
      </c>
      <c r="AB232" s="15">
        <v>0</v>
      </c>
      <c r="AC232" s="15">
        <v>0</v>
      </c>
      <c r="AD232" s="15">
        <v>0</v>
      </c>
      <c r="AE232" s="15">
        <v>0</v>
      </c>
      <c r="AF232" s="15">
        <v>0</v>
      </c>
      <c r="AG232" s="15" t="s">
        <v>1362</v>
      </c>
    </row>
    <row r="233" spans="1:33" outlineLevel="1" x14ac:dyDescent="0.25">
      <c r="A233" s="118">
        <v>2074</v>
      </c>
      <c r="B233" s="119" t="s">
        <v>79</v>
      </c>
      <c r="C233" s="120" t="s">
        <v>161</v>
      </c>
      <c r="D233" s="120" t="s">
        <v>1616</v>
      </c>
      <c r="E233" s="125" t="s">
        <v>178</v>
      </c>
      <c r="F233" s="123" t="s">
        <v>140</v>
      </c>
      <c r="G233" s="123"/>
      <c r="H233" s="143" t="s">
        <v>1952</v>
      </c>
      <c r="I233" s="123" t="s">
        <v>1362</v>
      </c>
      <c r="J233" s="123" t="s">
        <v>1362</v>
      </c>
      <c r="K233" s="80" t="s">
        <v>1587</v>
      </c>
      <c r="L233" s="105"/>
      <c r="M233" s="78">
        <v>11</v>
      </c>
      <c r="N233" s="14" cm="1">
        <f t="array" ref="N233">IF(M233&lt;&gt;"",SUMPRODUCT($X233:$AG233,$X$24:$AG$24)/SUMPRODUCT(--($X233:$AG233&lt;&gt;""),$X$24:$AG$24),"")</f>
        <v>0</v>
      </c>
      <c r="O233" s="78"/>
      <c r="P233" s="14" t="str" cm="1">
        <f t="array" ref="P233">IF(O233&lt;&gt;"",SUMPRODUCT($X233:$AG233,$X$24:$AG$24)/SUMPRODUCT(--($X233:$AG233&lt;&gt;""),$X$24:$AG$24),"")</f>
        <v/>
      </c>
      <c r="Q233" s="78" t="s">
        <v>1362</v>
      </c>
      <c r="R233" s="14" t="str" cm="1">
        <f t="array" ref="R233">IF(Q233&lt;&gt;"",SUMPRODUCT($X233:$AG233,$X$24:$AG$24)/SUMPRODUCT(--($X233:$AG233&lt;&gt;""),$X$24:$AG$24),"")</f>
        <v/>
      </c>
      <c r="S233" s="78" t="s">
        <v>1362</v>
      </c>
      <c r="T233" s="14" t="str" cm="1">
        <f t="array" ref="T233">IF(S233&lt;&gt;"",SUMPRODUCT($X233:$AG233,$X$24:$AG$24)/SUMPRODUCT(--($X233:$AG233&lt;&gt;""),$X$24:$AG$24),"")</f>
        <v/>
      </c>
      <c r="U233" s="78" t="s">
        <v>1362</v>
      </c>
      <c r="V233" s="14" t="str" cm="1">
        <f t="array" ref="V233">IF(U233&lt;&gt;"",SUMPRODUCT($X233:$AG233,$X$24:$AG$24)/SUMPRODUCT(--($X233:$AG233&lt;&gt;""),$X$24:$AG$24),"")</f>
        <v/>
      </c>
      <c r="W233" s="12">
        <v>100</v>
      </c>
      <c r="X233" s="15">
        <v>0</v>
      </c>
      <c r="Y233" s="15">
        <v>0</v>
      </c>
      <c r="Z233" s="15">
        <v>0</v>
      </c>
      <c r="AA233" s="15">
        <v>0</v>
      </c>
      <c r="AB233" s="15">
        <v>0</v>
      </c>
      <c r="AC233" s="15">
        <v>0</v>
      </c>
      <c r="AD233" s="15">
        <v>0</v>
      </c>
      <c r="AE233" s="15">
        <v>0</v>
      </c>
      <c r="AF233" s="15">
        <v>0</v>
      </c>
      <c r="AG233" s="15">
        <v>0</v>
      </c>
    </row>
    <row r="234" spans="1:33" outlineLevel="1" x14ac:dyDescent="0.25">
      <c r="A234" s="118">
        <v>2075</v>
      </c>
      <c r="B234" s="119" t="s">
        <v>79</v>
      </c>
      <c r="C234" s="120" t="s">
        <v>161</v>
      </c>
      <c r="D234" s="120" t="s">
        <v>1616</v>
      </c>
      <c r="E234" s="125" t="s">
        <v>178</v>
      </c>
      <c r="F234" s="123" t="s">
        <v>152</v>
      </c>
      <c r="G234" s="123"/>
      <c r="H234" s="143" t="s">
        <v>1952</v>
      </c>
      <c r="I234" s="123" t="s">
        <v>1362</v>
      </c>
      <c r="J234" s="123" t="s">
        <v>1362</v>
      </c>
      <c r="K234" s="80" t="s">
        <v>1587</v>
      </c>
      <c r="L234" s="105"/>
      <c r="M234" s="78">
        <v>11</v>
      </c>
      <c r="N234" s="14" cm="1">
        <f t="array" ref="N234">IF(M234&lt;&gt;"",SUMPRODUCT($X234:$AG234,$X$24:$AG$24)/SUMPRODUCT(--($X234:$AG234&lt;&gt;""),$X$24:$AG$24),"")</f>
        <v>0</v>
      </c>
      <c r="O234" s="78"/>
      <c r="P234" s="14" t="str" cm="1">
        <f t="array" ref="P234">IF(O234&lt;&gt;"",SUMPRODUCT($X234:$AG234,$X$24:$AG$24)/SUMPRODUCT(--($X234:$AG234&lt;&gt;""),$X$24:$AG$24),"")</f>
        <v/>
      </c>
      <c r="Q234" s="78" t="s">
        <v>1362</v>
      </c>
      <c r="R234" s="14" t="str" cm="1">
        <f t="array" ref="R234">IF(Q234&lt;&gt;"",SUMPRODUCT($X234:$AG234,$X$24:$AG$24)/SUMPRODUCT(--($X234:$AG234&lt;&gt;""),$X$24:$AG$24),"")</f>
        <v/>
      </c>
      <c r="S234" s="78" t="s">
        <v>1362</v>
      </c>
      <c r="T234" s="14" t="str" cm="1">
        <f t="array" ref="T234">IF(S234&lt;&gt;"",SUMPRODUCT($X234:$AG234,$X$24:$AG$24)/SUMPRODUCT(--($X234:$AG234&lt;&gt;""),$X$24:$AG$24),"")</f>
        <v/>
      </c>
      <c r="U234" s="78" t="s">
        <v>1362</v>
      </c>
      <c r="V234" s="14" t="str" cm="1">
        <f t="array" ref="V234">IF(U234&lt;&gt;"",SUMPRODUCT($X234:$AG234,$X$24:$AG$24)/SUMPRODUCT(--($X234:$AG234&lt;&gt;""),$X$24:$AG$24),"")</f>
        <v/>
      </c>
      <c r="W234" s="12">
        <v>100</v>
      </c>
      <c r="X234" s="15">
        <v>0</v>
      </c>
      <c r="Y234" s="15">
        <v>0</v>
      </c>
      <c r="Z234" s="15">
        <v>0</v>
      </c>
      <c r="AA234" s="15">
        <v>0</v>
      </c>
      <c r="AB234" s="15">
        <v>0</v>
      </c>
      <c r="AC234" s="15">
        <v>0</v>
      </c>
      <c r="AD234" s="15">
        <v>0</v>
      </c>
      <c r="AE234" s="15">
        <v>0</v>
      </c>
      <c r="AF234" s="15">
        <v>0</v>
      </c>
      <c r="AG234" s="15">
        <v>0</v>
      </c>
    </row>
    <row r="235" spans="1:33" outlineLevel="1" x14ac:dyDescent="0.25">
      <c r="A235" s="118">
        <v>202</v>
      </c>
      <c r="B235" s="119" t="s">
        <v>79</v>
      </c>
      <c r="C235" s="120" t="s">
        <v>161</v>
      </c>
      <c r="D235" s="120" t="s">
        <v>1616</v>
      </c>
      <c r="E235" s="125" t="s">
        <v>179</v>
      </c>
      <c r="F235" s="123" t="s">
        <v>21</v>
      </c>
      <c r="G235" s="123" t="s">
        <v>1362</v>
      </c>
      <c r="H235" s="143" t="s">
        <v>1952</v>
      </c>
      <c r="I235" s="123" t="s">
        <v>21</v>
      </c>
      <c r="J235" s="123" t="s">
        <v>1362</v>
      </c>
      <c r="K235" s="80">
        <v>1</v>
      </c>
      <c r="L235" s="105"/>
      <c r="M235" s="78">
        <v>11</v>
      </c>
      <c r="N235" s="14" cm="1">
        <f t="array" ref="N235">IF(M235&lt;&gt;"",SUMPRODUCT($X235:$AG235,$X$24:$AG$24)/SUMPRODUCT(--($X235:$AG235&lt;&gt;""),$X$24:$AG$24),"")</f>
        <v>0</v>
      </c>
      <c r="O235" s="78"/>
      <c r="P235" s="14" t="str" cm="1">
        <f t="array" ref="P235">IF(O235&lt;&gt;"",SUMPRODUCT($X235:$AG235,$X$24:$AG$24)/SUMPRODUCT(--($X235:$AG235&lt;&gt;""),$X$24:$AG$24),"")</f>
        <v/>
      </c>
      <c r="Q235" s="78" t="s">
        <v>1362</v>
      </c>
      <c r="R235" s="14" t="str" cm="1">
        <f t="array" ref="R235">IF(Q235&lt;&gt;"",SUMPRODUCT($X235:$AG235,$X$24:$AG$24)/SUMPRODUCT(--($X235:$AG235&lt;&gt;""),$X$24:$AG$24),"")</f>
        <v/>
      </c>
      <c r="S235" s="78" t="s">
        <v>1362</v>
      </c>
      <c r="T235" s="14" t="str" cm="1">
        <f t="array" ref="T235">IF(S235&lt;&gt;"",SUMPRODUCT($X235:$AG235,$X$24:$AG$24)/SUMPRODUCT(--($X235:$AG235&lt;&gt;""),$X$24:$AG$24),"")</f>
        <v/>
      </c>
      <c r="U235" s="78" t="s">
        <v>1362</v>
      </c>
      <c r="V235" s="14" t="str" cm="1">
        <f t="array" ref="V235">IF(U235&lt;&gt;"",SUMPRODUCT($X235:$AG235,$X$24:$AG$24)/SUMPRODUCT(--($X235:$AG235&lt;&gt;""),$X$24:$AG$24),"")</f>
        <v/>
      </c>
      <c r="W235" s="12">
        <v>100</v>
      </c>
      <c r="X235" s="15">
        <v>0</v>
      </c>
      <c r="Y235" s="15">
        <v>0</v>
      </c>
      <c r="Z235" s="15">
        <v>0</v>
      </c>
      <c r="AA235" s="15">
        <v>0</v>
      </c>
      <c r="AB235" s="15">
        <v>0</v>
      </c>
      <c r="AC235" s="15">
        <v>0</v>
      </c>
      <c r="AD235" s="15">
        <v>0</v>
      </c>
      <c r="AE235" s="15">
        <v>0</v>
      </c>
      <c r="AF235" s="15">
        <v>0</v>
      </c>
      <c r="AG235" s="15" t="s">
        <v>1362</v>
      </c>
    </row>
    <row r="236" spans="1:33" outlineLevel="1" x14ac:dyDescent="0.25">
      <c r="A236" s="118">
        <v>2076</v>
      </c>
      <c r="B236" s="119" t="s">
        <v>79</v>
      </c>
      <c r="C236" s="120" t="s">
        <v>161</v>
      </c>
      <c r="D236" s="120" t="s">
        <v>1616</v>
      </c>
      <c r="E236" s="125" t="s">
        <v>179</v>
      </c>
      <c r="F236" s="123" t="s">
        <v>141</v>
      </c>
      <c r="G236" s="123"/>
      <c r="H236" s="143" t="s">
        <v>1952</v>
      </c>
      <c r="I236" s="123" t="s">
        <v>1362</v>
      </c>
      <c r="J236" s="123" t="s">
        <v>1362</v>
      </c>
      <c r="K236" s="80" t="s">
        <v>1587</v>
      </c>
      <c r="L236" s="105"/>
      <c r="M236" s="78">
        <v>11</v>
      </c>
      <c r="N236" s="14" cm="1">
        <f t="array" ref="N236">IF(M236&lt;&gt;"",SUMPRODUCT($X236:$AG236,$X$24:$AG$24)/SUMPRODUCT(--($X236:$AG236&lt;&gt;""),$X$24:$AG$24),"")</f>
        <v>0</v>
      </c>
      <c r="O236" s="78"/>
      <c r="P236" s="14" t="str" cm="1">
        <f t="array" ref="P236">IF(O236&lt;&gt;"",SUMPRODUCT($X236:$AG236,$X$24:$AG$24)/SUMPRODUCT(--($X236:$AG236&lt;&gt;""),$X$24:$AG$24),"")</f>
        <v/>
      </c>
      <c r="Q236" s="78" t="s">
        <v>1362</v>
      </c>
      <c r="R236" s="14" t="str" cm="1">
        <f t="array" ref="R236">IF(Q236&lt;&gt;"",SUMPRODUCT($X236:$AG236,$X$24:$AG$24)/SUMPRODUCT(--($X236:$AG236&lt;&gt;""),$X$24:$AG$24),"")</f>
        <v/>
      </c>
      <c r="S236" s="78" t="s">
        <v>1362</v>
      </c>
      <c r="T236" s="14" t="str" cm="1">
        <f t="array" ref="T236">IF(S236&lt;&gt;"",SUMPRODUCT($X236:$AG236,$X$24:$AG$24)/SUMPRODUCT(--($X236:$AG236&lt;&gt;""),$X$24:$AG$24),"")</f>
        <v/>
      </c>
      <c r="U236" s="78" t="s">
        <v>1362</v>
      </c>
      <c r="V236" s="14" t="str" cm="1">
        <f t="array" ref="V236">IF(U236&lt;&gt;"",SUMPRODUCT($X236:$AG236,$X$24:$AG$24)/SUMPRODUCT(--($X236:$AG236&lt;&gt;""),$X$24:$AG$24),"")</f>
        <v/>
      </c>
      <c r="W236" s="12">
        <v>100</v>
      </c>
      <c r="X236" s="15">
        <v>0</v>
      </c>
      <c r="Y236" s="15">
        <v>0</v>
      </c>
      <c r="Z236" s="15">
        <v>0</v>
      </c>
      <c r="AA236" s="15">
        <v>0</v>
      </c>
      <c r="AB236" s="15">
        <v>0</v>
      </c>
      <c r="AC236" s="15">
        <v>0</v>
      </c>
      <c r="AD236" s="15">
        <v>0</v>
      </c>
      <c r="AE236" s="15">
        <v>0</v>
      </c>
      <c r="AF236" s="15">
        <v>0</v>
      </c>
      <c r="AG236" s="15">
        <v>0</v>
      </c>
    </row>
    <row r="237" spans="1:33" outlineLevel="1" x14ac:dyDescent="0.25">
      <c r="A237" s="118">
        <v>2077</v>
      </c>
      <c r="B237" s="119" t="s">
        <v>79</v>
      </c>
      <c r="C237" s="120" t="s">
        <v>161</v>
      </c>
      <c r="D237" s="120" t="s">
        <v>1616</v>
      </c>
      <c r="E237" s="125" t="s">
        <v>179</v>
      </c>
      <c r="F237" s="123" t="s">
        <v>150</v>
      </c>
      <c r="G237" s="123"/>
      <c r="H237" s="143" t="s">
        <v>1952</v>
      </c>
      <c r="I237" s="123" t="s">
        <v>1362</v>
      </c>
      <c r="J237" s="123" t="s">
        <v>1362</v>
      </c>
      <c r="K237" s="80" t="s">
        <v>1587</v>
      </c>
      <c r="L237" s="105"/>
      <c r="M237" s="78">
        <v>11</v>
      </c>
      <c r="N237" s="14" cm="1">
        <f t="array" ref="N237">IF(M237&lt;&gt;"",SUMPRODUCT($X237:$AG237,$X$24:$AG$24)/SUMPRODUCT(--($X237:$AG237&lt;&gt;""),$X$24:$AG$24),"")</f>
        <v>0</v>
      </c>
      <c r="O237" s="78"/>
      <c r="P237" s="14" t="str" cm="1">
        <f t="array" ref="P237">IF(O237&lt;&gt;"",SUMPRODUCT($X237:$AG237,$X$24:$AG$24)/SUMPRODUCT(--($X237:$AG237&lt;&gt;""),$X$24:$AG$24),"")</f>
        <v/>
      </c>
      <c r="Q237" s="78" t="s">
        <v>1362</v>
      </c>
      <c r="R237" s="14" t="str" cm="1">
        <f t="array" ref="R237">IF(Q237&lt;&gt;"",SUMPRODUCT($X237:$AG237,$X$24:$AG$24)/SUMPRODUCT(--($X237:$AG237&lt;&gt;""),$X$24:$AG$24),"")</f>
        <v/>
      </c>
      <c r="S237" s="78" t="s">
        <v>1362</v>
      </c>
      <c r="T237" s="14" t="str" cm="1">
        <f t="array" ref="T237">IF(S237&lt;&gt;"",SUMPRODUCT($X237:$AG237,$X$24:$AG$24)/SUMPRODUCT(--($X237:$AG237&lt;&gt;""),$X$24:$AG$24),"")</f>
        <v/>
      </c>
      <c r="U237" s="78" t="s">
        <v>1362</v>
      </c>
      <c r="V237" s="14" t="str" cm="1">
        <f t="array" ref="V237">IF(U237&lt;&gt;"",SUMPRODUCT($X237:$AG237,$X$24:$AG$24)/SUMPRODUCT(--($X237:$AG237&lt;&gt;""),$X$24:$AG$24),"")</f>
        <v/>
      </c>
      <c r="W237" s="12">
        <v>100</v>
      </c>
      <c r="X237" s="15">
        <v>0</v>
      </c>
      <c r="Y237" s="15">
        <v>0</v>
      </c>
      <c r="Z237" s="15">
        <v>0</v>
      </c>
      <c r="AA237" s="15">
        <v>0</v>
      </c>
      <c r="AB237" s="15">
        <v>0</v>
      </c>
      <c r="AC237" s="15">
        <v>0</v>
      </c>
      <c r="AD237" s="15">
        <v>0</v>
      </c>
      <c r="AE237" s="15">
        <v>0</v>
      </c>
      <c r="AF237" s="15">
        <v>0</v>
      </c>
      <c r="AG237" s="15">
        <v>0</v>
      </c>
    </row>
    <row r="238" spans="1:33" outlineLevel="1" x14ac:dyDescent="0.25">
      <c r="A238" s="118">
        <v>203</v>
      </c>
      <c r="B238" s="119" t="s">
        <v>79</v>
      </c>
      <c r="C238" s="120" t="s">
        <v>161</v>
      </c>
      <c r="D238" s="120" t="s">
        <v>1616</v>
      </c>
      <c r="E238" s="125" t="s">
        <v>180</v>
      </c>
      <c r="F238" s="123" t="s">
        <v>21</v>
      </c>
      <c r="G238" s="123" t="s">
        <v>1362</v>
      </c>
      <c r="H238" s="143" t="s">
        <v>1952</v>
      </c>
      <c r="I238" s="123" t="s">
        <v>21</v>
      </c>
      <c r="J238" s="123" t="s">
        <v>1362</v>
      </c>
      <c r="K238" s="80">
        <v>1</v>
      </c>
      <c r="L238" s="105"/>
      <c r="M238" s="78">
        <v>11</v>
      </c>
      <c r="N238" s="14" cm="1">
        <f t="array" ref="N238">IF(M238&lt;&gt;"",SUMPRODUCT($X238:$AG238,$X$24:$AG$24)/SUMPRODUCT(--($X238:$AG238&lt;&gt;""),$X$24:$AG$24),"")</f>
        <v>0</v>
      </c>
      <c r="O238" s="78"/>
      <c r="P238" s="14" t="str" cm="1">
        <f t="array" ref="P238">IF(O238&lt;&gt;"",SUMPRODUCT($X238:$AG238,$X$24:$AG$24)/SUMPRODUCT(--($X238:$AG238&lt;&gt;""),$X$24:$AG$24),"")</f>
        <v/>
      </c>
      <c r="Q238" s="78" t="s">
        <v>1362</v>
      </c>
      <c r="R238" s="14" t="str" cm="1">
        <f t="array" ref="R238">IF(Q238&lt;&gt;"",SUMPRODUCT($X238:$AG238,$X$24:$AG$24)/SUMPRODUCT(--($X238:$AG238&lt;&gt;""),$X$24:$AG$24),"")</f>
        <v/>
      </c>
      <c r="S238" s="78" t="s">
        <v>1362</v>
      </c>
      <c r="T238" s="14" t="str" cm="1">
        <f t="array" ref="T238">IF(S238&lt;&gt;"",SUMPRODUCT($X238:$AG238,$X$24:$AG$24)/SUMPRODUCT(--($X238:$AG238&lt;&gt;""),$X$24:$AG$24),"")</f>
        <v/>
      </c>
      <c r="U238" s="78" t="s">
        <v>1362</v>
      </c>
      <c r="V238" s="14" t="str" cm="1">
        <f t="array" ref="V238">IF(U238&lt;&gt;"",SUMPRODUCT($X238:$AG238,$X$24:$AG$24)/SUMPRODUCT(--($X238:$AG238&lt;&gt;""),$X$24:$AG$24),"")</f>
        <v/>
      </c>
      <c r="W238" s="12">
        <v>100</v>
      </c>
      <c r="X238" s="15">
        <v>0</v>
      </c>
      <c r="Y238" s="15">
        <v>0</v>
      </c>
      <c r="Z238" s="15">
        <v>0</v>
      </c>
      <c r="AA238" s="15">
        <v>0</v>
      </c>
      <c r="AB238" s="15">
        <v>0</v>
      </c>
      <c r="AC238" s="15">
        <v>0</v>
      </c>
      <c r="AD238" s="15">
        <v>0</v>
      </c>
      <c r="AE238" s="15">
        <v>0</v>
      </c>
      <c r="AF238" s="15">
        <v>0</v>
      </c>
      <c r="AG238" s="15" t="s">
        <v>1362</v>
      </c>
    </row>
    <row r="239" spans="1:33" outlineLevel="1" x14ac:dyDescent="0.25">
      <c r="A239" s="118">
        <v>2078</v>
      </c>
      <c r="B239" s="119" t="s">
        <v>79</v>
      </c>
      <c r="C239" s="120" t="s">
        <v>161</v>
      </c>
      <c r="D239" s="120" t="s">
        <v>1616</v>
      </c>
      <c r="E239" s="125" t="s">
        <v>180</v>
      </c>
      <c r="F239" s="123" t="s">
        <v>141</v>
      </c>
      <c r="G239" s="123"/>
      <c r="H239" s="143" t="s">
        <v>1952</v>
      </c>
      <c r="I239" s="123" t="s">
        <v>1362</v>
      </c>
      <c r="J239" s="123" t="s">
        <v>1362</v>
      </c>
      <c r="K239" s="80" t="s">
        <v>1587</v>
      </c>
      <c r="L239" s="105"/>
      <c r="M239" s="78">
        <v>11</v>
      </c>
      <c r="N239" s="14" cm="1">
        <f t="array" ref="N239">IF(M239&lt;&gt;"",SUMPRODUCT($X239:$AG239,$X$24:$AG$24)/SUMPRODUCT(--($X239:$AG239&lt;&gt;""),$X$24:$AG$24),"")</f>
        <v>0</v>
      </c>
      <c r="O239" s="78"/>
      <c r="P239" s="14" t="str" cm="1">
        <f t="array" ref="P239">IF(O239&lt;&gt;"",SUMPRODUCT($X239:$AG239,$X$24:$AG$24)/SUMPRODUCT(--($X239:$AG239&lt;&gt;""),$X$24:$AG$24),"")</f>
        <v/>
      </c>
      <c r="Q239" s="78" t="s">
        <v>1362</v>
      </c>
      <c r="R239" s="14" t="str" cm="1">
        <f t="array" ref="R239">IF(Q239&lt;&gt;"",SUMPRODUCT($X239:$AG239,$X$24:$AG$24)/SUMPRODUCT(--($X239:$AG239&lt;&gt;""),$X$24:$AG$24),"")</f>
        <v/>
      </c>
      <c r="S239" s="78" t="s">
        <v>1362</v>
      </c>
      <c r="T239" s="14" t="str" cm="1">
        <f t="array" ref="T239">IF(S239&lt;&gt;"",SUMPRODUCT($X239:$AG239,$X$24:$AG$24)/SUMPRODUCT(--($X239:$AG239&lt;&gt;""),$X$24:$AG$24),"")</f>
        <v/>
      </c>
      <c r="U239" s="78" t="s">
        <v>1362</v>
      </c>
      <c r="V239" s="14" t="str" cm="1">
        <f t="array" ref="V239">IF(U239&lt;&gt;"",SUMPRODUCT($X239:$AG239,$X$24:$AG$24)/SUMPRODUCT(--($X239:$AG239&lt;&gt;""),$X$24:$AG$24),"")</f>
        <v/>
      </c>
      <c r="W239" s="12">
        <v>100</v>
      </c>
      <c r="X239" s="15">
        <v>0</v>
      </c>
      <c r="Y239" s="15">
        <v>0</v>
      </c>
      <c r="Z239" s="15">
        <v>0</v>
      </c>
      <c r="AA239" s="15">
        <v>0</v>
      </c>
      <c r="AB239" s="15">
        <v>0</v>
      </c>
      <c r="AC239" s="15">
        <v>0</v>
      </c>
      <c r="AD239" s="15">
        <v>0</v>
      </c>
      <c r="AE239" s="15">
        <v>0</v>
      </c>
      <c r="AF239" s="15">
        <v>0</v>
      </c>
      <c r="AG239" s="15">
        <v>0</v>
      </c>
    </row>
    <row r="240" spans="1:33" outlineLevel="1" x14ac:dyDescent="0.25">
      <c r="A240" s="118">
        <v>2079</v>
      </c>
      <c r="B240" s="119" t="s">
        <v>79</v>
      </c>
      <c r="C240" s="120" t="s">
        <v>161</v>
      </c>
      <c r="D240" s="120" t="s">
        <v>1616</v>
      </c>
      <c r="E240" s="125" t="s">
        <v>180</v>
      </c>
      <c r="F240" s="123" t="s">
        <v>151</v>
      </c>
      <c r="G240" s="123"/>
      <c r="H240" s="143" t="s">
        <v>1952</v>
      </c>
      <c r="I240" s="123" t="s">
        <v>1362</v>
      </c>
      <c r="J240" s="123" t="s">
        <v>1362</v>
      </c>
      <c r="K240" s="80" t="s">
        <v>1587</v>
      </c>
      <c r="L240" s="105"/>
      <c r="M240" s="78">
        <v>11</v>
      </c>
      <c r="N240" s="14" cm="1">
        <f t="array" ref="N240">IF(M240&lt;&gt;"",SUMPRODUCT($X240:$AG240,$X$24:$AG$24)/SUMPRODUCT(--($X240:$AG240&lt;&gt;""),$X$24:$AG$24),"")</f>
        <v>0</v>
      </c>
      <c r="O240" s="78"/>
      <c r="P240" s="14" t="str" cm="1">
        <f t="array" ref="P240">IF(O240&lt;&gt;"",SUMPRODUCT($X240:$AG240,$X$24:$AG$24)/SUMPRODUCT(--($X240:$AG240&lt;&gt;""),$X$24:$AG$24),"")</f>
        <v/>
      </c>
      <c r="Q240" s="78" t="s">
        <v>1362</v>
      </c>
      <c r="R240" s="14" t="str" cm="1">
        <f t="array" ref="R240">IF(Q240&lt;&gt;"",SUMPRODUCT($X240:$AG240,$X$24:$AG$24)/SUMPRODUCT(--($X240:$AG240&lt;&gt;""),$X$24:$AG$24),"")</f>
        <v/>
      </c>
      <c r="S240" s="78" t="s">
        <v>1362</v>
      </c>
      <c r="T240" s="14" t="str" cm="1">
        <f t="array" ref="T240">IF(S240&lt;&gt;"",SUMPRODUCT($X240:$AG240,$X$24:$AG$24)/SUMPRODUCT(--($X240:$AG240&lt;&gt;""),$X$24:$AG$24),"")</f>
        <v/>
      </c>
      <c r="U240" s="78" t="s">
        <v>1362</v>
      </c>
      <c r="V240" s="14" t="str" cm="1">
        <f t="array" ref="V240">IF(U240&lt;&gt;"",SUMPRODUCT($X240:$AG240,$X$24:$AG$24)/SUMPRODUCT(--($X240:$AG240&lt;&gt;""),$X$24:$AG$24),"")</f>
        <v/>
      </c>
      <c r="W240" s="12">
        <v>100</v>
      </c>
      <c r="X240" s="15">
        <v>0</v>
      </c>
      <c r="Y240" s="15">
        <v>0</v>
      </c>
      <c r="Z240" s="15">
        <v>0</v>
      </c>
      <c r="AA240" s="15">
        <v>0</v>
      </c>
      <c r="AB240" s="15">
        <v>0</v>
      </c>
      <c r="AC240" s="15">
        <v>0</v>
      </c>
      <c r="AD240" s="15">
        <v>0</v>
      </c>
      <c r="AE240" s="15">
        <v>0</v>
      </c>
      <c r="AF240" s="15">
        <v>0</v>
      </c>
      <c r="AG240" s="15">
        <v>0</v>
      </c>
    </row>
    <row r="241" spans="1:33" outlineLevel="1" x14ac:dyDescent="0.25">
      <c r="A241" s="118">
        <v>204</v>
      </c>
      <c r="B241" s="119" t="s">
        <v>79</v>
      </c>
      <c r="C241" s="120" t="s">
        <v>161</v>
      </c>
      <c r="D241" s="120" t="s">
        <v>1616</v>
      </c>
      <c r="E241" s="125" t="s">
        <v>181</v>
      </c>
      <c r="F241" s="123" t="s">
        <v>21</v>
      </c>
      <c r="G241" s="123" t="s">
        <v>1362</v>
      </c>
      <c r="H241" s="143" t="s">
        <v>1952</v>
      </c>
      <c r="I241" s="123" t="s">
        <v>21</v>
      </c>
      <c r="J241" s="123" t="s">
        <v>1362</v>
      </c>
      <c r="K241" s="80">
        <v>1</v>
      </c>
      <c r="L241" s="105"/>
      <c r="M241" s="78">
        <v>11</v>
      </c>
      <c r="N241" s="14" cm="1">
        <f t="array" ref="N241">IF(M241&lt;&gt;"",SUMPRODUCT($X241:$AG241,$X$24:$AG$24)/SUMPRODUCT(--($X241:$AG241&lt;&gt;""),$X$24:$AG$24),"")</f>
        <v>0</v>
      </c>
      <c r="O241" s="78"/>
      <c r="P241" s="14" t="str" cm="1">
        <f t="array" ref="P241">IF(O241&lt;&gt;"",SUMPRODUCT($X241:$AG241,$X$24:$AG$24)/SUMPRODUCT(--($X241:$AG241&lt;&gt;""),$X$24:$AG$24),"")</f>
        <v/>
      </c>
      <c r="Q241" s="78" t="s">
        <v>1362</v>
      </c>
      <c r="R241" s="14" t="str" cm="1">
        <f t="array" ref="R241">IF(Q241&lt;&gt;"",SUMPRODUCT($X241:$AG241,$X$24:$AG$24)/SUMPRODUCT(--($X241:$AG241&lt;&gt;""),$X$24:$AG$24),"")</f>
        <v/>
      </c>
      <c r="S241" s="78" t="s">
        <v>1362</v>
      </c>
      <c r="T241" s="14" t="str" cm="1">
        <f t="array" ref="T241">IF(S241&lt;&gt;"",SUMPRODUCT($X241:$AG241,$X$24:$AG$24)/SUMPRODUCT(--($X241:$AG241&lt;&gt;""),$X$24:$AG$24),"")</f>
        <v/>
      </c>
      <c r="U241" s="78" t="s">
        <v>1362</v>
      </c>
      <c r="V241" s="14" t="str" cm="1">
        <f t="array" ref="V241">IF(U241&lt;&gt;"",SUMPRODUCT($X241:$AG241,$X$24:$AG$24)/SUMPRODUCT(--($X241:$AG241&lt;&gt;""),$X$24:$AG$24),"")</f>
        <v/>
      </c>
      <c r="W241" s="12">
        <v>100</v>
      </c>
      <c r="X241" s="15">
        <v>0</v>
      </c>
      <c r="Y241" s="15">
        <v>0</v>
      </c>
      <c r="Z241" s="15">
        <v>0</v>
      </c>
      <c r="AA241" s="15">
        <v>0</v>
      </c>
      <c r="AB241" s="15">
        <v>0</v>
      </c>
      <c r="AC241" s="15">
        <v>0</v>
      </c>
      <c r="AD241" s="15">
        <v>0</v>
      </c>
      <c r="AE241" s="15">
        <v>0</v>
      </c>
      <c r="AF241" s="15">
        <v>0</v>
      </c>
      <c r="AG241" s="15" t="s">
        <v>1362</v>
      </c>
    </row>
    <row r="242" spans="1:33" outlineLevel="1" x14ac:dyDescent="0.25">
      <c r="A242" s="118">
        <v>2080</v>
      </c>
      <c r="B242" s="119" t="s">
        <v>79</v>
      </c>
      <c r="C242" s="120" t="s">
        <v>161</v>
      </c>
      <c r="D242" s="120" t="s">
        <v>1616</v>
      </c>
      <c r="E242" s="125" t="s">
        <v>181</v>
      </c>
      <c r="F242" s="123" t="s">
        <v>141</v>
      </c>
      <c r="G242" s="123"/>
      <c r="H242" s="143" t="s">
        <v>1952</v>
      </c>
      <c r="I242" s="123" t="s">
        <v>1362</v>
      </c>
      <c r="J242" s="123" t="s">
        <v>1362</v>
      </c>
      <c r="K242" s="80" t="s">
        <v>1587</v>
      </c>
      <c r="L242" s="105"/>
      <c r="M242" s="78">
        <v>11</v>
      </c>
      <c r="N242" s="14" cm="1">
        <f t="array" ref="N242">IF(M242&lt;&gt;"",SUMPRODUCT($X242:$AG242,$X$24:$AG$24)/SUMPRODUCT(--($X242:$AG242&lt;&gt;""),$X$24:$AG$24),"")</f>
        <v>0</v>
      </c>
      <c r="O242" s="78"/>
      <c r="P242" s="14" t="str" cm="1">
        <f t="array" ref="P242">IF(O242&lt;&gt;"",SUMPRODUCT($X242:$AG242,$X$24:$AG$24)/SUMPRODUCT(--($X242:$AG242&lt;&gt;""),$X$24:$AG$24),"")</f>
        <v/>
      </c>
      <c r="Q242" s="78" t="s">
        <v>1362</v>
      </c>
      <c r="R242" s="14" t="str" cm="1">
        <f t="array" ref="R242">IF(Q242&lt;&gt;"",SUMPRODUCT($X242:$AG242,$X$24:$AG$24)/SUMPRODUCT(--($X242:$AG242&lt;&gt;""),$X$24:$AG$24),"")</f>
        <v/>
      </c>
      <c r="S242" s="78" t="s">
        <v>1362</v>
      </c>
      <c r="T242" s="14" t="str" cm="1">
        <f t="array" ref="T242">IF(S242&lt;&gt;"",SUMPRODUCT($X242:$AG242,$X$24:$AG$24)/SUMPRODUCT(--($X242:$AG242&lt;&gt;""),$X$24:$AG$24),"")</f>
        <v/>
      </c>
      <c r="U242" s="78" t="s">
        <v>1362</v>
      </c>
      <c r="V242" s="14" t="str" cm="1">
        <f t="array" ref="V242">IF(U242&lt;&gt;"",SUMPRODUCT($X242:$AG242,$X$24:$AG$24)/SUMPRODUCT(--($X242:$AG242&lt;&gt;""),$X$24:$AG$24),"")</f>
        <v/>
      </c>
      <c r="W242" s="12">
        <v>100</v>
      </c>
      <c r="X242" s="15">
        <v>0</v>
      </c>
      <c r="Y242" s="15">
        <v>0</v>
      </c>
      <c r="Z242" s="15">
        <v>0</v>
      </c>
      <c r="AA242" s="15">
        <v>0</v>
      </c>
      <c r="AB242" s="15">
        <v>0</v>
      </c>
      <c r="AC242" s="15">
        <v>0</v>
      </c>
      <c r="AD242" s="15">
        <v>0</v>
      </c>
      <c r="AE242" s="15">
        <v>0</v>
      </c>
      <c r="AF242" s="15">
        <v>0</v>
      </c>
      <c r="AG242" s="15">
        <v>0</v>
      </c>
    </row>
    <row r="243" spans="1:33" outlineLevel="1" x14ac:dyDescent="0.25">
      <c r="A243" s="118">
        <v>2081</v>
      </c>
      <c r="B243" s="119" t="s">
        <v>79</v>
      </c>
      <c r="C243" s="120" t="s">
        <v>161</v>
      </c>
      <c r="D243" s="120" t="s">
        <v>1616</v>
      </c>
      <c r="E243" s="125" t="s">
        <v>181</v>
      </c>
      <c r="F243" s="123" t="s">
        <v>152</v>
      </c>
      <c r="G243" s="123"/>
      <c r="H243" s="143" t="s">
        <v>1952</v>
      </c>
      <c r="I243" s="123" t="s">
        <v>1362</v>
      </c>
      <c r="J243" s="123" t="s">
        <v>1362</v>
      </c>
      <c r="K243" s="80" t="s">
        <v>1587</v>
      </c>
      <c r="L243" s="105"/>
      <c r="M243" s="78">
        <v>11</v>
      </c>
      <c r="N243" s="14" cm="1">
        <f t="array" ref="N243">IF(M243&lt;&gt;"",SUMPRODUCT($X243:$AG243,$X$24:$AG$24)/SUMPRODUCT(--($X243:$AG243&lt;&gt;""),$X$24:$AG$24),"")</f>
        <v>0</v>
      </c>
      <c r="O243" s="78"/>
      <c r="P243" s="14" t="str" cm="1">
        <f t="array" ref="P243">IF(O243&lt;&gt;"",SUMPRODUCT($X243:$AG243,$X$24:$AG$24)/SUMPRODUCT(--($X243:$AG243&lt;&gt;""),$X$24:$AG$24),"")</f>
        <v/>
      </c>
      <c r="Q243" s="78" t="s">
        <v>1362</v>
      </c>
      <c r="R243" s="14" t="str" cm="1">
        <f t="array" ref="R243">IF(Q243&lt;&gt;"",SUMPRODUCT($X243:$AG243,$X$24:$AG$24)/SUMPRODUCT(--($X243:$AG243&lt;&gt;""),$X$24:$AG$24),"")</f>
        <v/>
      </c>
      <c r="S243" s="78" t="s">
        <v>1362</v>
      </c>
      <c r="T243" s="14" t="str" cm="1">
        <f t="array" ref="T243">IF(S243&lt;&gt;"",SUMPRODUCT($X243:$AG243,$X$24:$AG$24)/SUMPRODUCT(--($X243:$AG243&lt;&gt;""),$X$24:$AG$24),"")</f>
        <v/>
      </c>
      <c r="U243" s="78" t="s">
        <v>1362</v>
      </c>
      <c r="V243" s="14" t="str" cm="1">
        <f t="array" ref="V243">IF(U243&lt;&gt;"",SUMPRODUCT($X243:$AG243,$X$24:$AG$24)/SUMPRODUCT(--($X243:$AG243&lt;&gt;""),$X$24:$AG$24),"")</f>
        <v/>
      </c>
      <c r="W243" s="12">
        <v>100</v>
      </c>
      <c r="X243" s="15">
        <v>0</v>
      </c>
      <c r="Y243" s="15">
        <v>0</v>
      </c>
      <c r="Z243" s="15">
        <v>0</v>
      </c>
      <c r="AA243" s="15">
        <v>0</v>
      </c>
      <c r="AB243" s="15">
        <v>0</v>
      </c>
      <c r="AC243" s="15">
        <v>0</v>
      </c>
      <c r="AD243" s="15">
        <v>0</v>
      </c>
      <c r="AE243" s="15">
        <v>0</v>
      </c>
      <c r="AF243" s="15">
        <v>0</v>
      </c>
      <c r="AG243" s="15">
        <v>0</v>
      </c>
    </row>
    <row r="244" spans="1:33" ht="18.75" x14ac:dyDescent="0.25">
      <c r="A244" s="113"/>
      <c r="B244" s="114" t="s">
        <v>182</v>
      </c>
      <c r="C244" s="115" t="s">
        <v>84</v>
      </c>
      <c r="D244" s="116" t="s">
        <v>1848</v>
      </c>
      <c r="E244" s="116"/>
      <c r="F244" s="145"/>
      <c r="G244" s="124"/>
      <c r="H244" s="117"/>
      <c r="I244" s="117"/>
      <c r="J244" s="117"/>
      <c r="K244" s="10"/>
      <c r="L244" s="10"/>
      <c r="M244" s="78"/>
      <c r="N244" s="14"/>
      <c r="O244" s="78"/>
      <c r="P244" s="14"/>
      <c r="Q244" s="78"/>
      <c r="R244" s="14"/>
      <c r="S244" s="78"/>
      <c r="T244" s="14"/>
      <c r="U244" s="78"/>
      <c r="V244" s="14"/>
      <c r="W244" s="12"/>
      <c r="X244" s="15"/>
      <c r="Y244" s="15"/>
      <c r="Z244" s="15"/>
      <c r="AA244" s="15"/>
      <c r="AB244" s="15"/>
      <c r="AC244" s="15"/>
      <c r="AD244" s="15"/>
      <c r="AE244" s="15"/>
      <c r="AF244" s="15"/>
      <c r="AG244" s="15"/>
    </row>
    <row r="245" spans="1:33" outlineLevel="1" x14ac:dyDescent="0.25">
      <c r="A245" s="118">
        <v>1460</v>
      </c>
      <c r="B245" s="119" t="s">
        <v>182</v>
      </c>
      <c r="C245" s="120" t="s">
        <v>84</v>
      </c>
      <c r="D245" s="120" t="s">
        <v>1619</v>
      </c>
      <c r="E245" s="125" t="s">
        <v>199</v>
      </c>
      <c r="F245" s="123" t="s">
        <v>21</v>
      </c>
      <c r="G245" s="123" t="s">
        <v>1362</v>
      </c>
      <c r="H245" s="143" t="s">
        <v>1952</v>
      </c>
      <c r="I245" s="123" t="s">
        <v>1362</v>
      </c>
      <c r="J245" s="123" t="s">
        <v>1362</v>
      </c>
      <c r="K245" s="80">
        <v>1</v>
      </c>
      <c r="L245" s="105"/>
      <c r="M245" s="78">
        <v>11</v>
      </c>
      <c r="N245" s="14" cm="1">
        <f t="array" ref="N245">IF(M245&lt;&gt;"",SUMPRODUCT($X245:$AG245,$X$24:$AG$24)/SUMPRODUCT(--($X245:$AG245&lt;&gt;""),$X$24:$AG$24),"")</f>
        <v>6.2111801242236017E-2</v>
      </c>
      <c r="O245" s="78"/>
      <c r="P245" s="14" t="str" cm="1">
        <f t="array" ref="P245">IF(O245&lt;&gt;"",SUMPRODUCT($X245:$AG245,$X$24:$AG$24)/SUMPRODUCT(--($X245:$AG245&lt;&gt;""),$X$24:$AG$24),"")</f>
        <v/>
      </c>
      <c r="Q245" s="78" t="s">
        <v>1362</v>
      </c>
      <c r="R245" s="14" t="str" cm="1">
        <f t="array" ref="R245">IF(Q245&lt;&gt;"",SUMPRODUCT($X245:$AG245,$X$24:$AG$24)/SUMPRODUCT(--($X245:$AG245&lt;&gt;""),$X$24:$AG$24),"")</f>
        <v/>
      </c>
      <c r="S245" s="78" t="s">
        <v>1362</v>
      </c>
      <c r="T245" s="14" t="str" cm="1">
        <f t="array" ref="T245">IF(S245&lt;&gt;"",SUMPRODUCT($X245:$AG245,$X$24:$AG$24)/SUMPRODUCT(--($X245:$AG245&lt;&gt;""),$X$24:$AG$24),"")</f>
        <v/>
      </c>
      <c r="U245" s="78" t="s">
        <v>1362</v>
      </c>
      <c r="V245" s="14" t="str" cm="1">
        <f t="array" ref="V245">IF(U245&lt;&gt;"",SUMPRODUCT($X245:$AG245,$X$24:$AG$24)/SUMPRODUCT(--($X245:$AG245&lt;&gt;""),$X$24:$AG$24),"")</f>
        <v/>
      </c>
      <c r="W245" s="12">
        <v>100</v>
      </c>
      <c r="X245" s="15">
        <v>1</v>
      </c>
      <c r="Y245" s="15">
        <v>0</v>
      </c>
      <c r="Z245" s="15">
        <v>0</v>
      </c>
      <c r="AA245" s="15">
        <v>0</v>
      </c>
      <c r="AB245" s="15">
        <v>0</v>
      </c>
      <c r="AC245" s="15">
        <v>0</v>
      </c>
      <c r="AD245" s="15">
        <v>0</v>
      </c>
      <c r="AE245" s="15">
        <v>0</v>
      </c>
      <c r="AF245" s="15">
        <v>0</v>
      </c>
      <c r="AG245" s="15" t="s">
        <v>1362</v>
      </c>
    </row>
    <row r="246" spans="1:33" outlineLevel="1" x14ac:dyDescent="0.25">
      <c r="A246" s="118">
        <v>2082</v>
      </c>
      <c r="B246" s="119" t="s">
        <v>182</v>
      </c>
      <c r="C246" s="120" t="s">
        <v>84</v>
      </c>
      <c r="D246" s="120" t="s">
        <v>1619</v>
      </c>
      <c r="E246" s="125" t="s">
        <v>199</v>
      </c>
      <c r="F246" s="123" t="s">
        <v>199</v>
      </c>
      <c r="G246" s="123"/>
      <c r="H246" s="143" t="s">
        <v>1952</v>
      </c>
      <c r="I246" s="123" t="s">
        <v>1362</v>
      </c>
      <c r="J246" s="123" t="s">
        <v>1362</v>
      </c>
      <c r="K246" s="80" t="s">
        <v>1587</v>
      </c>
      <c r="L246" s="105"/>
      <c r="M246" s="78">
        <v>11</v>
      </c>
      <c r="N246" s="14" cm="1">
        <f t="array" ref="N246">IF(M246&lt;&gt;"",SUMPRODUCT($X246:$AG246,$X$24:$AG$24)/SUMPRODUCT(--($X246:$AG246&lt;&gt;""),$X$24:$AG$24),"")</f>
        <v>4.7393364928909949E-2</v>
      </c>
      <c r="O246" s="78"/>
      <c r="P246" s="14" t="str" cm="1">
        <f t="array" ref="P246">IF(O246&lt;&gt;"",SUMPRODUCT($X246:$AG246,$X$24:$AG$24)/SUMPRODUCT(--($X246:$AG246&lt;&gt;""),$X$24:$AG$24),"")</f>
        <v/>
      </c>
      <c r="Q246" s="78" t="s">
        <v>1362</v>
      </c>
      <c r="R246" s="14" t="str" cm="1">
        <f t="array" ref="R246">IF(Q246&lt;&gt;"",SUMPRODUCT($X246:$AG246,$X$24:$AG$24)/SUMPRODUCT(--($X246:$AG246&lt;&gt;""),$X$24:$AG$24),"")</f>
        <v/>
      </c>
      <c r="S246" s="78" t="s">
        <v>1362</v>
      </c>
      <c r="T246" s="14" t="str" cm="1">
        <f t="array" ref="T246">IF(S246&lt;&gt;"",SUMPRODUCT($X246:$AG246,$X$24:$AG$24)/SUMPRODUCT(--($X246:$AG246&lt;&gt;""),$X$24:$AG$24),"")</f>
        <v/>
      </c>
      <c r="U246" s="78" t="s">
        <v>1362</v>
      </c>
      <c r="V246" s="14" t="str" cm="1">
        <f t="array" ref="V246">IF(U246&lt;&gt;"",SUMPRODUCT($X246:$AG246,$X$24:$AG$24)/SUMPRODUCT(--($X246:$AG246&lt;&gt;""),$X$24:$AG$24),"")</f>
        <v/>
      </c>
      <c r="W246" s="12">
        <v>100</v>
      </c>
      <c r="X246" s="15">
        <v>1</v>
      </c>
      <c r="Y246" s="15">
        <v>0</v>
      </c>
      <c r="Z246" s="15">
        <v>0</v>
      </c>
      <c r="AA246" s="15">
        <v>0</v>
      </c>
      <c r="AB246" s="15">
        <v>0</v>
      </c>
      <c r="AC246" s="15">
        <v>0</v>
      </c>
      <c r="AD246" s="15">
        <v>0</v>
      </c>
      <c r="AE246" s="15">
        <v>0</v>
      </c>
      <c r="AF246" s="15">
        <v>0</v>
      </c>
      <c r="AG246" s="15">
        <v>0</v>
      </c>
    </row>
    <row r="247" spans="1:33" outlineLevel="1" x14ac:dyDescent="0.25">
      <c r="A247" s="118">
        <v>67</v>
      </c>
      <c r="B247" s="119" t="s">
        <v>182</v>
      </c>
      <c r="C247" s="120" t="s">
        <v>84</v>
      </c>
      <c r="D247" s="120" t="s">
        <v>1619</v>
      </c>
      <c r="E247" s="125" t="s">
        <v>200</v>
      </c>
      <c r="F247" s="123" t="s">
        <v>21</v>
      </c>
      <c r="G247" s="123" t="s">
        <v>1362</v>
      </c>
      <c r="H247" s="143" t="s">
        <v>1952</v>
      </c>
      <c r="I247" s="123" t="s">
        <v>1362</v>
      </c>
      <c r="J247" s="123" t="s">
        <v>1362</v>
      </c>
      <c r="K247" s="80">
        <v>1</v>
      </c>
      <c r="L247" s="105"/>
      <c r="M247" s="78">
        <v>11</v>
      </c>
      <c r="N247" s="14" cm="1">
        <f t="array" ref="N247">IF(M247&lt;&gt;"",SUMPRODUCT($X247:$AG247,$X$24:$AG$24)/SUMPRODUCT(--($X247:$AG247&lt;&gt;""),$X$24:$AG$24),"")</f>
        <v>6.2111801242236017E-2</v>
      </c>
      <c r="O247" s="78"/>
      <c r="P247" s="14" t="str" cm="1">
        <f t="array" ref="P247">IF(O247&lt;&gt;"",SUMPRODUCT($X247:$AG247,$X$24:$AG$24)/SUMPRODUCT(--($X247:$AG247&lt;&gt;""),$X$24:$AG$24),"")</f>
        <v/>
      </c>
      <c r="Q247" s="78" t="s">
        <v>1362</v>
      </c>
      <c r="R247" s="14" t="str" cm="1">
        <f t="array" ref="R247">IF(Q247&lt;&gt;"",SUMPRODUCT($X247:$AG247,$X$24:$AG$24)/SUMPRODUCT(--($X247:$AG247&lt;&gt;""),$X$24:$AG$24),"")</f>
        <v/>
      </c>
      <c r="S247" s="78" t="s">
        <v>1362</v>
      </c>
      <c r="T247" s="14" t="str" cm="1">
        <f t="array" ref="T247">IF(S247&lt;&gt;"",SUMPRODUCT($X247:$AG247,$X$24:$AG$24)/SUMPRODUCT(--($X247:$AG247&lt;&gt;""),$X$24:$AG$24),"")</f>
        <v/>
      </c>
      <c r="U247" s="78" t="s">
        <v>1362</v>
      </c>
      <c r="V247" s="14" t="str" cm="1">
        <f t="array" ref="V247">IF(U247&lt;&gt;"",SUMPRODUCT($X247:$AG247,$X$24:$AG$24)/SUMPRODUCT(--($X247:$AG247&lt;&gt;""),$X$24:$AG$24),"")</f>
        <v/>
      </c>
      <c r="W247" s="12">
        <v>100</v>
      </c>
      <c r="X247" s="15">
        <v>1</v>
      </c>
      <c r="Y247" s="15">
        <v>0</v>
      </c>
      <c r="Z247" s="15">
        <v>0</v>
      </c>
      <c r="AA247" s="15">
        <v>0</v>
      </c>
      <c r="AB247" s="15">
        <v>0</v>
      </c>
      <c r="AC247" s="15">
        <v>0</v>
      </c>
      <c r="AD247" s="15">
        <v>0</v>
      </c>
      <c r="AE247" s="15">
        <v>0</v>
      </c>
      <c r="AF247" s="15">
        <v>0</v>
      </c>
      <c r="AG247" s="15" t="s">
        <v>1362</v>
      </c>
    </row>
    <row r="248" spans="1:33" outlineLevel="1" x14ac:dyDescent="0.25">
      <c r="A248" s="118">
        <v>68</v>
      </c>
      <c r="B248" s="119" t="s">
        <v>182</v>
      </c>
      <c r="C248" s="120" t="s">
        <v>84</v>
      </c>
      <c r="D248" s="120" t="s">
        <v>1619</v>
      </c>
      <c r="E248" s="125" t="s">
        <v>201</v>
      </c>
      <c r="F248" s="123" t="s">
        <v>21</v>
      </c>
      <c r="G248" s="123" t="s">
        <v>1362</v>
      </c>
      <c r="H248" s="143" t="s">
        <v>1952</v>
      </c>
      <c r="I248" s="123" t="s">
        <v>1362</v>
      </c>
      <c r="J248" s="123" t="s">
        <v>1362</v>
      </c>
      <c r="K248" s="80">
        <v>1</v>
      </c>
      <c r="L248" s="105"/>
      <c r="M248" s="78">
        <v>11</v>
      </c>
      <c r="N248" s="14" cm="1">
        <f t="array" ref="N248">IF(M248&lt;&gt;"",SUMPRODUCT($X248:$AG248,$X$24:$AG$24)/SUMPRODUCT(--($X248:$AG248&lt;&gt;""),$X$24:$AG$24),"")</f>
        <v>6.2111801242236017E-2</v>
      </c>
      <c r="O248" s="78"/>
      <c r="P248" s="14" t="str" cm="1">
        <f t="array" ref="P248">IF(O248&lt;&gt;"",SUMPRODUCT($X248:$AG248,$X$24:$AG$24)/SUMPRODUCT(--($X248:$AG248&lt;&gt;""),$X$24:$AG$24),"")</f>
        <v/>
      </c>
      <c r="Q248" s="78" t="s">
        <v>1362</v>
      </c>
      <c r="R248" s="14" t="str" cm="1">
        <f t="array" ref="R248">IF(Q248&lt;&gt;"",SUMPRODUCT($X248:$AG248,$X$24:$AG$24)/SUMPRODUCT(--($X248:$AG248&lt;&gt;""),$X$24:$AG$24),"")</f>
        <v/>
      </c>
      <c r="S248" s="78" t="s">
        <v>1362</v>
      </c>
      <c r="T248" s="14" t="str" cm="1">
        <f t="array" ref="T248">IF(S248&lt;&gt;"",SUMPRODUCT($X248:$AG248,$X$24:$AG$24)/SUMPRODUCT(--($X248:$AG248&lt;&gt;""),$X$24:$AG$24),"")</f>
        <v/>
      </c>
      <c r="U248" s="78" t="s">
        <v>1362</v>
      </c>
      <c r="V248" s="14" t="str" cm="1">
        <f t="array" ref="V248">IF(U248&lt;&gt;"",SUMPRODUCT($X248:$AG248,$X$24:$AG$24)/SUMPRODUCT(--($X248:$AG248&lt;&gt;""),$X$24:$AG$24),"")</f>
        <v/>
      </c>
      <c r="W248" s="12">
        <v>100</v>
      </c>
      <c r="X248" s="15">
        <v>1</v>
      </c>
      <c r="Y248" s="15">
        <v>0</v>
      </c>
      <c r="Z248" s="15">
        <v>0</v>
      </c>
      <c r="AA248" s="15">
        <v>0</v>
      </c>
      <c r="AB248" s="15">
        <v>0</v>
      </c>
      <c r="AC248" s="15">
        <v>0</v>
      </c>
      <c r="AD248" s="15">
        <v>0</v>
      </c>
      <c r="AE248" s="15">
        <v>0</v>
      </c>
      <c r="AF248" s="15">
        <v>0</v>
      </c>
      <c r="AG248" s="15" t="s">
        <v>1362</v>
      </c>
    </row>
    <row r="249" spans="1:33" outlineLevel="1" x14ac:dyDescent="0.25">
      <c r="A249" s="118">
        <v>2083</v>
      </c>
      <c r="B249" s="119" t="s">
        <v>182</v>
      </c>
      <c r="C249" s="120" t="s">
        <v>84</v>
      </c>
      <c r="D249" s="120" t="s">
        <v>1619</v>
      </c>
      <c r="E249" s="125" t="s">
        <v>201</v>
      </c>
      <c r="F249" s="123" t="s">
        <v>201</v>
      </c>
      <c r="G249" s="123"/>
      <c r="H249" s="143" t="s">
        <v>1952</v>
      </c>
      <c r="I249" s="123" t="s">
        <v>1362</v>
      </c>
      <c r="J249" s="123" t="s">
        <v>1362</v>
      </c>
      <c r="K249" s="80" t="s">
        <v>1587</v>
      </c>
      <c r="L249" s="105"/>
      <c r="M249" s="78">
        <v>11</v>
      </c>
      <c r="N249" s="14" cm="1">
        <f t="array" ref="N249">IF(M249&lt;&gt;"",SUMPRODUCT($X249:$AG249,$X$24:$AG$24)/SUMPRODUCT(--($X249:$AG249&lt;&gt;""),$X$24:$AG$24),"")</f>
        <v>4.7393364928909949E-2</v>
      </c>
      <c r="O249" s="78"/>
      <c r="P249" s="14" t="str" cm="1">
        <f t="array" ref="P249">IF(O249&lt;&gt;"",SUMPRODUCT($X249:$AG249,$X$24:$AG$24)/SUMPRODUCT(--($X249:$AG249&lt;&gt;""),$X$24:$AG$24),"")</f>
        <v/>
      </c>
      <c r="Q249" s="78" t="s">
        <v>1362</v>
      </c>
      <c r="R249" s="14" t="str" cm="1">
        <f t="array" ref="R249">IF(Q249&lt;&gt;"",SUMPRODUCT($X249:$AG249,$X$24:$AG$24)/SUMPRODUCT(--($X249:$AG249&lt;&gt;""),$X$24:$AG$24),"")</f>
        <v/>
      </c>
      <c r="S249" s="78" t="s">
        <v>1362</v>
      </c>
      <c r="T249" s="14" t="str" cm="1">
        <f t="array" ref="T249">IF(S249&lt;&gt;"",SUMPRODUCT($X249:$AG249,$X$24:$AG$24)/SUMPRODUCT(--($X249:$AG249&lt;&gt;""),$X$24:$AG$24),"")</f>
        <v/>
      </c>
      <c r="U249" s="78" t="s">
        <v>1362</v>
      </c>
      <c r="V249" s="14" t="str" cm="1">
        <f t="array" ref="V249">IF(U249&lt;&gt;"",SUMPRODUCT($X249:$AG249,$X$24:$AG$24)/SUMPRODUCT(--($X249:$AG249&lt;&gt;""),$X$24:$AG$24),"")</f>
        <v/>
      </c>
      <c r="W249" s="12">
        <v>100</v>
      </c>
      <c r="X249" s="15">
        <v>1</v>
      </c>
      <c r="Y249" s="15">
        <v>0</v>
      </c>
      <c r="Z249" s="15">
        <v>0</v>
      </c>
      <c r="AA249" s="15">
        <v>0</v>
      </c>
      <c r="AB249" s="15">
        <v>0</v>
      </c>
      <c r="AC249" s="15">
        <v>0</v>
      </c>
      <c r="AD249" s="15">
        <v>0</v>
      </c>
      <c r="AE249" s="15">
        <v>0</v>
      </c>
      <c r="AF249" s="15">
        <v>0</v>
      </c>
      <c r="AG249" s="15">
        <v>0</v>
      </c>
    </row>
    <row r="250" spans="1:33" outlineLevel="1" x14ac:dyDescent="0.25">
      <c r="A250" s="118">
        <v>69</v>
      </c>
      <c r="B250" s="119" t="s">
        <v>182</v>
      </c>
      <c r="C250" s="120" t="s">
        <v>84</v>
      </c>
      <c r="D250" s="120" t="s">
        <v>1619</v>
      </c>
      <c r="E250" s="125" t="s">
        <v>202</v>
      </c>
      <c r="F250" s="123" t="s">
        <v>21</v>
      </c>
      <c r="G250" s="123" t="s">
        <v>1362</v>
      </c>
      <c r="H250" s="143" t="s">
        <v>1952</v>
      </c>
      <c r="I250" s="123" t="s">
        <v>1362</v>
      </c>
      <c r="J250" s="123" t="s">
        <v>1362</v>
      </c>
      <c r="K250" s="80">
        <v>1</v>
      </c>
      <c r="L250" s="105"/>
      <c r="M250" s="78">
        <v>11</v>
      </c>
      <c r="N250" s="14" cm="1">
        <f t="array" ref="N250">IF(M250&lt;&gt;"",SUMPRODUCT($X250:$AG250,$X$24:$AG$24)/SUMPRODUCT(--($X250:$AG250&lt;&gt;""),$X$24:$AG$24),"")</f>
        <v>6.2111801242236017E-2</v>
      </c>
      <c r="O250" s="78"/>
      <c r="P250" s="14" t="str" cm="1">
        <f t="array" ref="P250">IF(O250&lt;&gt;"",SUMPRODUCT($X250:$AG250,$X$24:$AG$24)/SUMPRODUCT(--($X250:$AG250&lt;&gt;""),$X$24:$AG$24),"")</f>
        <v/>
      </c>
      <c r="Q250" s="78" t="s">
        <v>1362</v>
      </c>
      <c r="R250" s="14" t="str" cm="1">
        <f t="array" ref="R250">IF(Q250&lt;&gt;"",SUMPRODUCT($X250:$AG250,$X$24:$AG$24)/SUMPRODUCT(--($X250:$AG250&lt;&gt;""),$X$24:$AG$24),"")</f>
        <v/>
      </c>
      <c r="S250" s="78" t="s">
        <v>1362</v>
      </c>
      <c r="T250" s="14" t="str" cm="1">
        <f t="array" ref="T250">IF(S250&lt;&gt;"",SUMPRODUCT($X250:$AG250,$X$24:$AG$24)/SUMPRODUCT(--($X250:$AG250&lt;&gt;""),$X$24:$AG$24),"")</f>
        <v/>
      </c>
      <c r="U250" s="78" t="s">
        <v>1362</v>
      </c>
      <c r="V250" s="14" t="str" cm="1">
        <f t="array" ref="V250">IF(U250&lt;&gt;"",SUMPRODUCT($X250:$AG250,$X$24:$AG$24)/SUMPRODUCT(--($X250:$AG250&lt;&gt;""),$X$24:$AG$24),"")</f>
        <v/>
      </c>
      <c r="W250" s="12">
        <v>100</v>
      </c>
      <c r="X250" s="15">
        <v>1</v>
      </c>
      <c r="Y250" s="15">
        <v>0</v>
      </c>
      <c r="Z250" s="15">
        <v>0</v>
      </c>
      <c r="AA250" s="15">
        <v>0</v>
      </c>
      <c r="AB250" s="15">
        <v>0</v>
      </c>
      <c r="AC250" s="15">
        <v>0</v>
      </c>
      <c r="AD250" s="15">
        <v>0</v>
      </c>
      <c r="AE250" s="15">
        <v>0</v>
      </c>
      <c r="AF250" s="15">
        <v>0</v>
      </c>
      <c r="AG250" s="15" t="s">
        <v>1362</v>
      </c>
    </row>
    <row r="251" spans="1:33" outlineLevel="1" x14ac:dyDescent="0.25">
      <c r="A251" s="118">
        <v>2084</v>
      </c>
      <c r="B251" s="119" t="s">
        <v>182</v>
      </c>
      <c r="C251" s="120" t="s">
        <v>84</v>
      </c>
      <c r="D251" s="120" t="s">
        <v>1619</v>
      </c>
      <c r="E251" s="125" t="s">
        <v>202</v>
      </c>
      <c r="F251" s="123" t="s">
        <v>201</v>
      </c>
      <c r="G251" s="123"/>
      <c r="H251" s="143" t="s">
        <v>1952</v>
      </c>
      <c r="I251" s="123" t="s">
        <v>1362</v>
      </c>
      <c r="J251" s="123" t="s">
        <v>1362</v>
      </c>
      <c r="K251" s="80" t="s">
        <v>1587</v>
      </c>
      <c r="L251" s="105"/>
      <c r="M251" s="78">
        <v>11</v>
      </c>
      <c r="N251" s="14" cm="1">
        <f t="array" ref="N251">IF(M251&lt;&gt;"",SUMPRODUCT($X251:$AG251,$X$24:$AG$24)/SUMPRODUCT(--($X251:$AG251&lt;&gt;""),$X$24:$AG$24),"")</f>
        <v>4.7393364928909949E-2</v>
      </c>
      <c r="O251" s="78"/>
      <c r="P251" s="14" t="str" cm="1">
        <f t="array" ref="P251">IF(O251&lt;&gt;"",SUMPRODUCT($X251:$AG251,$X$24:$AG$24)/SUMPRODUCT(--($X251:$AG251&lt;&gt;""),$X$24:$AG$24),"")</f>
        <v/>
      </c>
      <c r="Q251" s="78" t="s">
        <v>1362</v>
      </c>
      <c r="R251" s="14" t="str" cm="1">
        <f t="array" ref="R251">IF(Q251&lt;&gt;"",SUMPRODUCT($X251:$AG251,$X$24:$AG$24)/SUMPRODUCT(--($X251:$AG251&lt;&gt;""),$X$24:$AG$24),"")</f>
        <v/>
      </c>
      <c r="S251" s="78" t="s">
        <v>1362</v>
      </c>
      <c r="T251" s="14" t="str" cm="1">
        <f t="array" ref="T251">IF(S251&lt;&gt;"",SUMPRODUCT($X251:$AG251,$X$24:$AG$24)/SUMPRODUCT(--($X251:$AG251&lt;&gt;""),$X$24:$AG$24),"")</f>
        <v/>
      </c>
      <c r="U251" s="78" t="s">
        <v>1362</v>
      </c>
      <c r="V251" s="14" t="str" cm="1">
        <f t="array" ref="V251">IF(U251&lt;&gt;"",SUMPRODUCT($X251:$AG251,$X$24:$AG$24)/SUMPRODUCT(--($X251:$AG251&lt;&gt;""),$X$24:$AG$24),"")</f>
        <v/>
      </c>
      <c r="W251" s="12">
        <v>100</v>
      </c>
      <c r="X251" s="15">
        <v>1</v>
      </c>
      <c r="Y251" s="15">
        <v>0</v>
      </c>
      <c r="Z251" s="15">
        <v>0</v>
      </c>
      <c r="AA251" s="15">
        <v>0</v>
      </c>
      <c r="AB251" s="15">
        <v>0</v>
      </c>
      <c r="AC251" s="15">
        <v>0</v>
      </c>
      <c r="AD251" s="15">
        <v>0</v>
      </c>
      <c r="AE251" s="15">
        <v>0</v>
      </c>
      <c r="AF251" s="15">
        <v>0</v>
      </c>
      <c r="AG251" s="15">
        <v>0</v>
      </c>
    </row>
    <row r="252" spans="1:33" outlineLevel="1" x14ac:dyDescent="0.25">
      <c r="A252" s="118">
        <v>70</v>
      </c>
      <c r="B252" s="119" t="s">
        <v>182</v>
      </c>
      <c r="C252" s="120" t="s">
        <v>84</v>
      </c>
      <c r="D252" s="120" t="s">
        <v>1619</v>
      </c>
      <c r="E252" s="125" t="s">
        <v>203</v>
      </c>
      <c r="F252" s="123" t="s">
        <v>21</v>
      </c>
      <c r="G252" s="123" t="s">
        <v>1362</v>
      </c>
      <c r="H252" s="143" t="s">
        <v>1952</v>
      </c>
      <c r="I252" s="123" t="s">
        <v>1362</v>
      </c>
      <c r="J252" s="123" t="s">
        <v>1362</v>
      </c>
      <c r="K252" s="80">
        <v>1</v>
      </c>
      <c r="L252" s="105"/>
      <c r="M252" s="78">
        <v>11</v>
      </c>
      <c r="N252" s="14" cm="1">
        <f t="array" ref="N252">IF(M252&lt;&gt;"",SUMPRODUCT($X252:$AG252,$X$24:$AG$24)/SUMPRODUCT(--($X252:$AG252&lt;&gt;""),$X$24:$AG$24),"")</f>
        <v>6.2111801242236017E-2</v>
      </c>
      <c r="O252" s="78"/>
      <c r="P252" s="14" t="str" cm="1">
        <f t="array" ref="P252">IF(O252&lt;&gt;"",SUMPRODUCT($X252:$AG252,$X$24:$AG$24)/SUMPRODUCT(--($X252:$AG252&lt;&gt;""),$X$24:$AG$24),"")</f>
        <v/>
      </c>
      <c r="Q252" s="78" t="s">
        <v>1362</v>
      </c>
      <c r="R252" s="14" t="str" cm="1">
        <f t="array" ref="R252">IF(Q252&lt;&gt;"",SUMPRODUCT($X252:$AG252,$X$24:$AG$24)/SUMPRODUCT(--($X252:$AG252&lt;&gt;""),$X$24:$AG$24),"")</f>
        <v/>
      </c>
      <c r="S252" s="78" t="s">
        <v>1362</v>
      </c>
      <c r="T252" s="14" t="str" cm="1">
        <f t="array" ref="T252">IF(S252&lt;&gt;"",SUMPRODUCT($X252:$AG252,$X$24:$AG$24)/SUMPRODUCT(--($X252:$AG252&lt;&gt;""),$X$24:$AG$24),"")</f>
        <v/>
      </c>
      <c r="U252" s="78" t="s">
        <v>1362</v>
      </c>
      <c r="V252" s="14" t="str" cm="1">
        <f t="array" ref="V252">IF(U252&lt;&gt;"",SUMPRODUCT($X252:$AG252,$X$24:$AG$24)/SUMPRODUCT(--($X252:$AG252&lt;&gt;""),$X$24:$AG$24),"")</f>
        <v/>
      </c>
      <c r="W252" s="12">
        <v>100</v>
      </c>
      <c r="X252" s="15">
        <v>1</v>
      </c>
      <c r="Y252" s="15">
        <v>0</v>
      </c>
      <c r="Z252" s="15">
        <v>0</v>
      </c>
      <c r="AA252" s="15">
        <v>0</v>
      </c>
      <c r="AB252" s="15">
        <v>0</v>
      </c>
      <c r="AC252" s="15">
        <v>0</v>
      </c>
      <c r="AD252" s="15">
        <v>0</v>
      </c>
      <c r="AE252" s="15">
        <v>0</v>
      </c>
      <c r="AF252" s="15">
        <v>0</v>
      </c>
      <c r="AG252" s="15" t="s">
        <v>1362</v>
      </c>
    </row>
    <row r="253" spans="1:33" outlineLevel="1" x14ac:dyDescent="0.25">
      <c r="A253" s="118">
        <v>2085</v>
      </c>
      <c r="B253" s="119" t="s">
        <v>182</v>
      </c>
      <c r="C253" s="120" t="s">
        <v>84</v>
      </c>
      <c r="D253" s="120" t="s">
        <v>1619</v>
      </c>
      <c r="E253" s="125" t="s">
        <v>203</v>
      </c>
      <c r="F253" s="123" t="s">
        <v>201</v>
      </c>
      <c r="G253" s="123"/>
      <c r="H253" s="143" t="s">
        <v>1952</v>
      </c>
      <c r="I253" s="123" t="s">
        <v>1362</v>
      </c>
      <c r="J253" s="123" t="s">
        <v>1362</v>
      </c>
      <c r="K253" s="80" t="s">
        <v>1587</v>
      </c>
      <c r="L253" s="105"/>
      <c r="M253" s="78">
        <v>11</v>
      </c>
      <c r="N253" s="14" cm="1">
        <f t="array" ref="N253">IF(M253&lt;&gt;"",SUMPRODUCT($X253:$AG253,$X$24:$AG$24)/SUMPRODUCT(--($X253:$AG253&lt;&gt;""),$X$24:$AG$24),"")</f>
        <v>4.7393364928909949E-2</v>
      </c>
      <c r="O253" s="78"/>
      <c r="P253" s="14" t="str" cm="1">
        <f t="array" ref="P253">IF(O253&lt;&gt;"",SUMPRODUCT($X253:$AG253,$X$24:$AG$24)/SUMPRODUCT(--($X253:$AG253&lt;&gt;""),$X$24:$AG$24),"")</f>
        <v/>
      </c>
      <c r="Q253" s="78" t="s">
        <v>1362</v>
      </c>
      <c r="R253" s="14" t="str" cm="1">
        <f t="array" ref="R253">IF(Q253&lt;&gt;"",SUMPRODUCT($X253:$AG253,$X$24:$AG$24)/SUMPRODUCT(--($X253:$AG253&lt;&gt;""),$X$24:$AG$24),"")</f>
        <v/>
      </c>
      <c r="S253" s="78" t="s">
        <v>1362</v>
      </c>
      <c r="T253" s="14" t="str" cm="1">
        <f t="array" ref="T253">IF(S253&lt;&gt;"",SUMPRODUCT($X253:$AG253,$X$24:$AG$24)/SUMPRODUCT(--($X253:$AG253&lt;&gt;""),$X$24:$AG$24),"")</f>
        <v/>
      </c>
      <c r="U253" s="78" t="s">
        <v>1362</v>
      </c>
      <c r="V253" s="14" t="str" cm="1">
        <f t="array" ref="V253">IF(U253&lt;&gt;"",SUMPRODUCT($X253:$AG253,$X$24:$AG$24)/SUMPRODUCT(--($X253:$AG253&lt;&gt;""),$X$24:$AG$24),"")</f>
        <v/>
      </c>
      <c r="W253" s="12">
        <v>100</v>
      </c>
      <c r="X253" s="15">
        <v>1</v>
      </c>
      <c r="Y253" s="15">
        <v>0</v>
      </c>
      <c r="Z253" s="15">
        <v>0</v>
      </c>
      <c r="AA253" s="15">
        <v>0</v>
      </c>
      <c r="AB253" s="15">
        <v>0</v>
      </c>
      <c r="AC253" s="15">
        <v>0</v>
      </c>
      <c r="AD253" s="15">
        <v>0</v>
      </c>
      <c r="AE253" s="15">
        <v>0</v>
      </c>
      <c r="AF253" s="15">
        <v>0</v>
      </c>
      <c r="AG253" s="15">
        <v>0</v>
      </c>
    </row>
    <row r="254" spans="1:33" outlineLevel="1" x14ac:dyDescent="0.25">
      <c r="A254" s="118">
        <v>71</v>
      </c>
      <c r="B254" s="119" t="s">
        <v>182</v>
      </c>
      <c r="C254" s="120" t="s">
        <v>84</v>
      </c>
      <c r="D254" s="120" t="s">
        <v>1619</v>
      </c>
      <c r="E254" s="125" t="s">
        <v>204</v>
      </c>
      <c r="F254" s="123" t="s">
        <v>21</v>
      </c>
      <c r="G254" s="123" t="s">
        <v>1362</v>
      </c>
      <c r="H254" s="143" t="s">
        <v>1952</v>
      </c>
      <c r="I254" s="123" t="s">
        <v>1362</v>
      </c>
      <c r="J254" s="123" t="s">
        <v>1362</v>
      </c>
      <c r="K254" s="80">
        <v>1</v>
      </c>
      <c r="L254" s="105"/>
      <c r="M254" s="78">
        <v>11</v>
      </c>
      <c r="N254" s="14" cm="1">
        <f t="array" ref="N254">IF(M254&lt;&gt;"",SUMPRODUCT($X254:$AG254,$X$24:$AG$24)/SUMPRODUCT(--($X254:$AG254&lt;&gt;""),$X$24:$AG$24),"")</f>
        <v>6.2111801242236017E-2</v>
      </c>
      <c r="O254" s="78"/>
      <c r="P254" s="14" t="str" cm="1">
        <f t="array" ref="P254">IF(O254&lt;&gt;"",SUMPRODUCT($X254:$AG254,$X$24:$AG$24)/SUMPRODUCT(--($X254:$AG254&lt;&gt;""),$X$24:$AG$24),"")</f>
        <v/>
      </c>
      <c r="Q254" s="78" t="s">
        <v>1362</v>
      </c>
      <c r="R254" s="14" t="str" cm="1">
        <f t="array" ref="R254">IF(Q254&lt;&gt;"",SUMPRODUCT($X254:$AG254,$X$24:$AG$24)/SUMPRODUCT(--($X254:$AG254&lt;&gt;""),$X$24:$AG$24),"")</f>
        <v/>
      </c>
      <c r="S254" s="78" t="s">
        <v>1362</v>
      </c>
      <c r="T254" s="14" t="str" cm="1">
        <f t="array" ref="T254">IF(S254&lt;&gt;"",SUMPRODUCT($X254:$AG254,$X$24:$AG$24)/SUMPRODUCT(--($X254:$AG254&lt;&gt;""),$X$24:$AG$24),"")</f>
        <v/>
      </c>
      <c r="U254" s="78" t="s">
        <v>1362</v>
      </c>
      <c r="V254" s="14" t="str" cm="1">
        <f t="array" ref="V254">IF(U254&lt;&gt;"",SUMPRODUCT($X254:$AG254,$X$24:$AG$24)/SUMPRODUCT(--($X254:$AG254&lt;&gt;""),$X$24:$AG$24),"")</f>
        <v/>
      </c>
      <c r="W254" s="12">
        <v>100</v>
      </c>
      <c r="X254" s="15">
        <v>1</v>
      </c>
      <c r="Y254" s="15">
        <v>0</v>
      </c>
      <c r="Z254" s="15">
        <v>0</v>
      </c>
      <c r="AA254" s="15">
        <v>0</v>
      </c>
      <c r="AB254" s="15">
        <v>0</v>
      </c>
      <c r="AC254" s="15">
        <v>0</v>
      </c>
      <c r="AD254" s="15">
        <v>0</v>
      </c>
      <c r="AE254" s="15">
        <v>0</v>
      </c>
      <c r="AF254" s="15">
        <v>0</v>
      </c>
      <c r="AG254" s="15" t="s">
        <v>1362</v>
      </c>
    </row>
    <row r="255" spans="1:33" outlineLevel="1" x14ac:dyDescent="0.25">
      <c r="A255" s="118">
        <v>2086</v>
      </c>
      <c r="B255" s="119" t="s">
        <v>182</v>
      </c>
      <c r="C255" s="120" t="s">
        <v>84</v>
      </c>
      <c r="D255" s="120" t="s">
        <v>1619</v>
      </c>
      <c r="E255" s="125" t="s">
        <v>204</v>
      </c>
      <c r="F255" s="123" t="s">
        <v>201</v>
      </c>
      <c r="G255" s="123"/>
      <c r="H255" s="143" t="s">
        <v>1952</v>
      </c>
      <c r="I255" s="123" t="s">
        <v>1362</v>
      </c>
      <c r="J255" s="123" t="s">
        <v>1362</v>
      </c>
      <c r="K255" s="80" t="s">
        <v>1587</v>
      </c>
      <c r="L255" s="105"/>
      <c r="M255" s="78">
        <v>11</v>
      </c>
      <c r="N255" s="14" cm="1">
        <f t="array" ref="N255">IF(M255&lt;&gt;"",SUMPRODUCT($X255:$AG255,$X$24:$AG$24)/SUMPRODUCT(--($X255:$AG255&lt;&gt;""),$X$24:$AG$24),"")</f>
        <v>4.7393364928909949E-2</v>
      </c>
      <c r="O255" s="78"/>
      <c r="P255" s="14" t="str" cm="1">
        <f t="array" ref="P255">IF(O255&lt;&gt;"",SUMPRODUCT($X255:$AG255,$X$24:$AG$24)/SUMPRODUCT(--($X255:$AG255&lt;&gt;""),$X$24:$AG$24),"")</f>
        <v/>
      </c>
      <c r="Q255" s="78" t="s">
        <v>1362</v>
      </c>
      <c r="R255" s="14" t="str" cm="1">
        <f t="array" ref="R255">IF(Q255&lt;&gt;"",SUMPRODUCT($X255:$AG255,$X$24:$AG$24)/SUMPRODUCT(--($X255:$AG255&lt;&gt;""),$X$24:$AG$24),"")</f>
        <v/>
      </c>
      <c r="S255" s="78" t="s">
        <v>1362</v>
      </c>
      <c r="T255" s="14" t="str" cm="1">
        <f t="array" ref="T255">IF(S255&lt;&gt;"",SUMPRODUCT($X255:$AG255,$X$24:$AG$24)/SUMPRODUCT(--($X255:$AG255&lt;&gt;""),$X$24:$AG$24),"")</f>
        <v/>
      </c>
      <c r="U255" s="78" t="s">
        <v>1362</v>
      </c>
      <c r="V255" s="14" t="str" cm="1">
        <f t="array" ref="V255">IF(U255&lt;&gt;"",SUMPRODUCT($X255:$AG255,$X$24:$AG$24)/SUMPRODUCT(--($X255:$AG255&lt;&gt;""),$X$24:$AG$24),"")</f>
        <v/>
      </c>
      <c r="W255" s="12">
        <v>100</v>
      </c>
      <c r="X255" s="15">
        <v>1</v>
      </c>
      <c r="Y255" s="15">
        <v>0</v>
      </c>
      <c r="Z255" s="15">
        <v>0</v>
      </c>
      <c r="AA255" s="15">
        <v>0</v>
      </c>
      <c r="AB255" s="15">
        <v>0</v>
      </c>
      <c r="AC255" s="15">
        <v>0</v>
      </c>
      <c r="AD255" s="15">
        <v>0</v>
      </c>
      <c r="AE255" s="15">
        <v>0</v>
      </c>
      <c r="AF255" s="15">
        <v>0</v>
      </c>
      <c r="AG255" s="15">
        <v>0</v>
      </c>
    </row>
    <row r="256" spans="1:33" outlineLevel="1" x14ac:dyDescent="0.25">
      <c r="A256" s="118">
        <v>72</v>
      </c>
      <c r="B256" s="119" t="s">
        <v>182</v>
      </c>
      <c r="C256" s="120" t="s">
        <v>84</v>
      </c>
      <c r="D256" s="120" t="s">
        <v>1619</v>
      </c>
      <c r="E256" s="125" t="s">
        <v>205</v>
      </c>
      <c r="F256" s="123" t="s">
        <v>21</v>
      </c>
      <c r="G256" s="123" t="s">
        <v>1362</v>
      </c>
      <c r="H256" s="143" t="s">
        <v>1952</v>
      </c>
      <c r="I256" s="123" t="s">
        <v>1362</v>
      </c>
      <c r="J256" s="123" t="s">
        <v>1362</v>
      </c>
      <c r="K256" s="80">
        <v>1</v>
      </c>
      <c r="L256" s="105"/>
      <c r="M256" s="78">
        <v>11</v>
      </c>
      <c r="N256" s="14" cm="1">
        <f t="array" ref="N256">IF(M256&lt;&gt;"",SUMPRODUCT($X256:$AG256,$X$24:$AG$24)/SUMPRODUCT(--($X256:$AG256&lt;&gt;""),$X$24:$AG$24),"")</f>
        <v>6.2111801242236017E-2</v>
      </c>
      <c r="O256" s="78"/>
      <c r="P256" s="14" t="str" cm="1">
        <f t="array" ref="P256">IF(O256&lt;&gt;"",SUMPRODUCT($X256:$AG256,$X$24:$AG$24)/SUMPRODUCT(--($X256:$AG256&lt;&gt;""),$X$24:$AG$24),"")</f>
        <v/>
      </c>
      <c r="Q256" s="78" t="s">
        <v>1362</v>
      </c>
      <c r="R256" s="14" t="str" cm="1">
        <f t="array" ref="R256">IF(Q256&lt;&gt;"",SUMPRODUCT($X256:$AG256,$X$24:$AG$24)/SUMPRODUCT(--($X256:$AG256&lt;&gt;""),$X$24:$AG$24),"")</f>
        <v/>
      </c>
      <c r="S256" s="78" t="s">
        <v>1362</v>
      </c>
      <c r="T256" s="14" t="str" cm="1">
        <f t="array" ref="T256">IF(S256&lt;&gt;"",SUMPRODUCT($X256:$AG256,$X$24:$AG$24)/SUMPRODUCT(--($X256:$AG256&lt;&gt;""),$X$24:$AG$24),"")</f>
        <v/>
      </c>
      <c r="U256" s="78" t="s">
        <v>1362</v>
      </c>
      <c r="V256" s="14" t="str" cm="1">
        <f t="array" ref="V256">IF(U256&lt;&gt;"",SUMPRODUCT($X256:$AG256,$X$24:$AG$24)/SUMPRODUCT(--($X256:$AG256&lt;&gt;""),$X$24:$AG$24),"")</f>
        <v/>
      </c>
      <c r="W256" s="12">
        <v>100</v>
      </c>
      <c r="X256" s="15">
        <v>1</v>
      </c>
      <c r="Y256" s="15">
        <v>0</v>
      </c>
      <c r="Z256" s="15">
        <v>0</v>
      </c>
      <c r="AA256" s="15">
        <v>0</v>
      </c>
      <c r="AB256" s="15">
        <v>0</v>
      </c>
      <c r="AC256" s="15">
        <v>0</v>
      </c>
      <c r="AD256" s="15">
        <v>0</v>
      </c>
      <c r="AE256" s="15">
        <v>0</v>
      </c>
      <c r="AF256" s="15">
        <v>0</v>
      </c>
      <c r="AG256" s="15" t="s">
        <v>1362</v>
      </c>
    </row>
    <row r="257" spans="1:33" outlineLevel="1" x14ac:dyDescent="0.25">
      <c r="A257" s="118">
        <v>2087</v>
      </c>
      <c r="B257" s="119" t="s">
        <v>182</v>
      </c>
      <c r="C257" s="120" t="s">
        <v>84</v>
      </c>
      <c r="D257" s="120" t="s">
        <v>1619</v>
      </c>
      <c r="E257" s="125" t="s">
        <v>205</v>
      </c>
      <c r="F257" s="123" t="s">
        <v>201</v>
      </c>
      <c r="G257" s="123"/>
      <c r="H257" s="143" t="s">
        <v>1952</v>
      </c>
      <c r="I257" s="123" t="s">
        <v>1362</v>
      </c>
      <c r="J257" s="123" t="s">
        <v>1362</v>
      </c>
      <c r="K257" s="80" t="s">
        <v>1587</v>
      </c>
      <c r="L257" s="105"/>
      <c r="M257" s="78">
        <v>11</v>
      </c>
      <c r="N257" s="14" cm="1">
        <f t="array" ref="N257">IF(M257&lt;&gt;"",SUMPRODUCT($X257:$AG257,$X$24:$AG$24)/SUMPRODUCT(--($X257:$AG257&lt;&gt;""),$X$24:$AG$24),"")</f>
        <v>4.7393364928909949E-2</v>
      </c>
      <c r="O257" s="78"/>
      <c r="P257" s="14" t="str" cm="1">
        <f t="array" ref="P257">IF(O257&lt;&gt;"",SUMPRODUCT($X257:$AG257,$X$24:$AG$24)/SUMPRODUCT(--($X257:$AG257&lt;&gt;""),$X$24:$AG$24),"")</f>
        <v/>
      </c>
      <c r="Q257" s="78" t="s">
        <v>1362</v>
      </c>
      <c r="R257" s="14" t="str" cm="1">
        <f t="array" ref="R257">IF(Q257&lt;&gt;"",SUMPRODUCT($X257:$AG257,$X$24:$AG$24)/SUMPRODUCT(--($X257:$AG257&lt;&gt;""),$X$24:$AG$24),"")</f>
        <v/>
      </c>
      <c r="S257" s="78" t="s">
        <v>1362</v>
      </c>
      <c r="T257" s="14" t="str" cm="1">
        <f t="array" ref="T257">IF(S257&lt;&gt;"",SUMPRODUCT($X257:$AG257,$X$24:$AG$24)/SUMPRODUCT(--($X257:$AG257&lt;&gt;""),$X$24:$AG$24),"")</f>
        <v/>
      </c>
      <c r="U257" s="78" t="s">
        <v>1362</v>
      </c>
      <c r="V257" s="14" t="str" cm="1">
        <f t="array" ref="V257">IF(U257&lt;&gt;"",SUMPRODUCT($X257:$AG257,$X$24:$AG$24)/SUMPRODUCT(--($X257:$AG257&lt;&gt;""),$X$24:$AG$24),"")</f>
        <v/>
      </c>
      <c r="W257" s="12">
        <v>100</v>
      </c>
      <c r="X257" s="15">
        <v>1</v>
      </c>
      <c r="Y257" s="15">
        <v>0</v>
      </c>
      <c r="Z257" s="15">
        <v>0</v>
      </c>
      <c r="AA257" s="15">
        <v>0</v>
      </c>
      <c r="AB257" s="15">
        <v>0</v>
      </c>
      <c r="AC257" s="15">
        <v>0</v>
      </c>
      <c r="AD257" s="15">
        <v>0</v>
      </c>
      <c r="AE257" s="15">
        <v>0</v>
      </c>
      <c r="AF257" s="15">
        <v>0</v>
      </c>
      <c r="AG257" s="15">
        <v>0</v>
      </c>
    </row>
    <row r="258" spans="1:33" outlineLevel="1" x14ac:dyDescent="0.25">
      <c r="A258" s="118">
        <v>73</v>
      </c>
      <c r="B258" s="119" t="s">
        <v>182</v>
      </c>
      <c r="C258" s="120" t="s">
        <v>84</v>
      </c>
      <c r="D258" s="120" t="s">
        <v>1619</v>
      </c>
      <c r="E258" s="125" t="s">
        <v>206</v>
      </c>
      <c r="F258" s="123" t="s">
        <v>21</v>
      </c>
      <c r="G258" s="123" t="s">
        <v>1362</v>
      </c>
      <c r="H258" s="143" t="s">
        <v>1952</v>
      </c>
      <c r="I258" s="123" t="s">
        <v>1362</v>
      </c>
      <c r="J258" s="123" t="s">
        <v>1362</v>
      </c>
      <c r="K258" s="80">
        <v>1</v>
      </c>
      <c r="L258" s="105"/>
      <c r="M258" s="78">
        <v>11</v>
      </c>
      <c r="N258" s="14" cm="1">
        <f t="array" ref="N258">IF(M258&lt;&gt;"",SUMPRODUCT($X258:$AG258,$X$24:$AG$24)/SUMPRODUCT(--($X258:$AG258&lt;&gt;""),$X$24:$AG$24),"")</f>
        <v>6.2111801242236017E-2</v>
      </c>
      <c r="O258" s="78"/>
      <c r="P258" s="14" t="str" cm="1">
        <f t="array" ref="P258">IF(O258&lt;&gt;"",SUMPRODUCT($X258:$AG258,$X$24:$AG$24)/SUMPRODUCT(--($X258:$AG258&lt;&gt;""),$X$24:$AG$24),"")</f>
        <v/>
      </c>
      <c r="Q258" s="78" t="s">
        <v>1362</v>
      </c>
      <c r="R258" s="14" t="str" cm="1">
        <f t="array" ref="R258">IF(Q258&lt;&gt;"",SUMPRODUCT($X258:$AG258,$X$24:$AG$24)/SUMPRODUCT(--($X258:$AG258&lt;&gt;""),$X$24:$AG$24),"")</f>
        <v/>
      </c>
      <c r="S258" s="78" t="s">
        <v>1362</v>
      </c>
      <c r="T258" s="14" t="str" cm="1">
        <f t="array" ref="T258">IF(S258&lt;&gt;"",SUMPRODUCT($X258:$AG258,$X$24:$AG$24)/SUMPRODUCT(--($X258:$AG258&lt;&gt;""),$X$24:$AG$24),"")</f>
        <v/>
      </c>
      <c r="U258" s="78" t="s">
        <v>1362</v>
      </c>
      <c r="V258" s="14" t="str" cm="1">
        <f t="array" ref="V258">IF(U258&lt;&gt;"",SUMPRODUCT($X258:$AG258,$X$24:$AG$24)/SUMPRODUCT(--($X258:$AG258&lt;&gt;""),$X$24:$AG$24),"")</f>
        <v/>
      </c>
      <c r="W258" s="12">
        <v>100</v>
      </c>
      <c r="X258" s="15">
        <v>1</v>
      </c>
      <c r="Y258" s="15">
        <v>0</v>
      </c>
      <c r="Z258" s="15">
        <v>0</v>
      </c>
      <c r="AA258" s="15">
        <v>0</v>
      </c>
      <c r="AB258" s="15">
        <v>0</v>
      </c>
      <c r="AC258" s="15">
        <v>0</v>
      </c>
      <c r="AD258" s="15">
        <v>0</v>
      </c>
      <c r="AE258" s="15">
        <v>0</v>
      </c>
      <c r="AF258" s="15">
        <v>0</v>
      </c>
      <c r="AG258" s="15" t="s">
        <v>1362</v>
      </c>
    </row>
    <row r="259" spans="1:33" outlineLevel="1" x14ac:dyDescent="0.25">
      <c r="A259" s="118">
        <v>2088</v>
      </c>
      <c r="B259" s="119" t="s">
        <v>182</v>
      </c>
      <c r="C259" s="120" t="s">
        <v>84</v>
      </c>
      <c r="D259" s="120" t="s">
        <v>1619</v>
      </c>
      <c r="E259" s="125" t="s">
        <v>206</v>
      </c>
      <c r="F259" s="123" t="s">
        <v>201</v>
      </c>
      <c r="G259" s="123"/>
      <c r="H259" s="143" t="s">
        <v>1952</v>
      </c>
      <c r="I259" s="123" t="s">
        <v>1362</v>
      </c>
      <c r="J259" s="123" t="s">
        <v>1362</v>
      </c>
      <c r="K259" s="80" t="s">
        <v>1587</v>
      </c>
      <c r="L259" s="105"/>
      <c r="M259" s="78">
        <v>11</v>
      </c>
      <c r="N259" s="14" cm="1">
        <f t="array" ref="N259">IF(M259&lt;&gt;"",SUMPRODUCT($X259:$AG259,$X$24:$AG$24)/SUMPRODUCT(--($X259:$AG259&lt;&gt;""),$X$24:$AG$24),"")</f>
        <v>4.7393364928909949E-2</v>
      </c>
      <c r="O259" s="78"/>
      <c r="P259" s="14" t="str" cm="1">
        <f t="array" ref="P259">IF(O259&lt;&gt;"",SUMPRODUCT($X259:$AG259,$X$24:$AG$24)/SUMPRODUCT(--($X259:$AG259&lt;&gt;""),$X$24:$AG$24),"")</f>
        <v/>
      </c>
      <c r="Q259" s="78" t="s">
        <v>1362</v>
      </c>
      <c r="R259" s="14" t="str" cm="1">
        <f t="array" ref="R259">IF(Q259&lt;&gt;"",SUMPRODUCT($X259:$AG259,$X$24:$AG$24)/SUMPRODUCT(--($X259:$AG259&lt;&gt;""),$X$24:$AG$24),"")</f>
        <v/>
      </c>
      <c r="S259" s="78" t="s">
        <v>1362</v>
      </c>
      <c r="T259" s="14" t="str" cm="1">
        <f t="array" ref="T259">IF(S259&lt;&gt;"",SUMPRODUCT($X259:$AG259,$X$24:$AG$24)/SUMPRODUCT(--($X259:$AG259&lt;&gt;""),$X$24:$AG$24),"")</f>
        <v/>
      </c>
      <c r="U259" s="78" t="s">
        <v>1362</v>
      </c>
      <c r="V259" s="14" t="str" cm="1">
        <f t="array" ref="V259">IF(U259&lt;&gt;"",SUMPRODUCT($X259:$AG259,$X$24:$AG$24)/SUMPRODUCT(--($X259:$AG259&lt;&gt;""),$X$24:$AG$24),"")</f>
        <v/>
      </c>
      <c r="W259" s="12">
        <v>100</v>
      </c>
      <c r="X259" s="15">
        <v>1</v>
      </c>
      <c r="Y259" s="15">
        <v>0</v>
      </c>
      <c r="Z259" s="15">
        <v>0</v>
      </c>
      <c r="AA259" s="15">
        <v>0</v>
      </c>
      <c r="AB259" s="15">
        <v>0</v>
      </c>
      <c r="AC259" s="15">
        <v>0</v>
      </c>
      <c r="AD259" s="15">
        <v>0</v>
      </c>
      <c r="AE259" s="15">
        <v>0</v>
      </c>
      <c r="AF259" s="15">
        <v>0</v>
      </c>
      <c r="AG259" s="15">
        <v>0</v>
      </c>
    </row>
    <row r="260" spans="1:33" outlineLevel="1" x14ac:dyDescent="0.25">
      <c r="A260" s="118">
        <v>74</v>
      </c>
      <c r="B260" s="119" t="s">
        <v>182</v>
      </c>
      <c r="C260" s="120" t="s">
        <v>84</v>
      </c>
      <c r="D260" s="120" t="s">
        <v>1619</v>
      </c>
      <c r="E260" s="125" t="s">
        <v>207</v>
      </c>
      <c r="F260" s="123" t="s">
        <v>21</v>
      </c>
      <c r="G260" s="123" t="s">
        <v>1362</v>
      </c>
      <c r="H260" s="143" t="s">
        <v>1952</v>
      </c>
      <c r="I260" s="123" t="s">
        <v>1362</v>
      </c>
      <c r="J260" s="123" t="s">
        <v>1362</v>
      </c>
      <c r="K260" s="80">
        <v>1</v>
      </c>
      <c r="L260" s="105"/>
      <c r="M260" s="78">
        <v>11</v>
      </c>
      <c r="N260" s="14" cm="1">
        <f t="array" ref="N260">IF(M260&lt;&gt;"",SUMPRODUCT($X260:$AG260,$X$24:$AG$24)/SUMPRODUCT(--($X260:$AG260&lt;&gt;""),$X$24:$AG$24),"")</f>
        <v>6.2111801242236017E-2</v>
      </c>
      <c r="O260" s="78"/>
      <c r="P260" s="14" t="str" cm="1">
        <f t="array" ref="P260">IF(O260&lt;&gt;"",SUMPRODUCT($X260:$AG260,$X$24:$AG$24)/SUMPRODUCT(--($X260:$AG260&lt;&gt;""),$X$24:$AG$24),"")</f>
        <v/>
      </c>
      <c r="Q260" s="78" t="s">
        <v>1362</v>
      </c>
      <c r="R260" s="14" t="str" cm="1">
        <f t="array" ref="R260">IF(Q260&lt;&gt;"",SUMPRODUCT($X260:$AG260,$X$24:$AG$24)/SUMPRODUCT(--($X260:$AG260&lt;&gt;""),$X$24:$AG$24),"")</f>
        <v/>
      </c>
      <c r="S260" s="78" t="s">
        <v>1362</v>
      </c>
      <c r="T260" s="14" t="str" cm="1">
        <f t="array" ref="T260">IF(S260&lt;&gt;"",SUMPRODUCT($X260:$AG260,$X$24:$AG$24)/SUMPRODUCT(--($X260:$AG260&lt;&gt;""),$X$24:$AG$24),"")</f>
        <v/>
      </c>
      <c r="U260" s="78" t="s">
        <v>1362</v>
      </c>
      <c r="V260" s="14" t="str" cm="1">
        <f t="array" ref="V260">IF(U260&lt;&gt;"",SUMPRODUCT($X260:$AG260,$X$24:$AG$24)/SUMPRODUCT(--($X260:$AG260&lt;&gt;""),$X$24:$AG$24),"")</f>
        <v/>
      </c>
      <c r="W260" s="12">
        <v>100</v>
      </c>
      <c r="X260" s="15">
        <v>1</v>
      </c>
      <c r="Y260" s="15">
        <v>0</v>
      </c>
      <c r="Z260" s="15">
        <v>0</v>
      </c>
      <c r="AA260" s="15">
        <v>0</v>
      </c>
      <c r="AB260" s="15">
        <v>0</v>
      </c>
      <c r="AC260" s="15">
        <v>0</v>
      </c>
      <c r="AD260" s="15">
        <v>0</v>
      </c>
      <c r="AE260" s="15">
        <v>0</v>
      </c>
      <c r="AF260" s="15">
        <v>0</v>
      </c>
      <c r="AG260" s="15" t="s">
        <v>1362</v>
      </c>
    </row>
    <row r="261" spans="1:33" outlineLevel="1" x14ac:dyDescent="0.25">
      <c r="A261" s="118">
        <v>2089</v>
      </c>
      <c r="B261" s="119" t="s">
        <v>182</v>
      </c>
      <c r="C261" s="120" t="s">
        <v>84</v>
      </c>
      <c r="D261" s="120" t="s">
        <v>1619</v>
      </c>
      <c r="E261" s="125" t="s">
        <v>207</v>
      </c>
      <c r="F261" s="123" t="s">
        <v>201</v>
      </c>
      <c r="G261" s="123"/>
      <c r="H261" s="143" t="s">
        <v>1952</v>
      </c>
      <c r="I261" s="123" t="s">
        <v>1362</v>
      </c>
      <c r="J261" s="123" t="s">
        <v>1362</v>
      </c>
      <c r="K261" s="80" t="s">
        <v>1587</v>
      </c>
      <c r="L261" s="105"/>
      <c r="M261" s="78">
        <v>11</v>
      </c>
      <c r="N261" s="14" cm="1">
        <f t="array" ref="N261">IF(M261&lt;&gt;"",SUMPRODUCT($X261:$AG261,$X$24:$AG$24)/SUMPRODUCT(--($X261:$AG261&lt;&gt;""),$X$24:$AG$24),"")</f>
        <v>4.7393364928909949E-2</v>
      </c>
      <c r="O261" s="78"/>
      <c r="P261" s="14" t="str" cm="1">
        <f t="array" ref="P261">IF(O261&lt;&gt;"",SUMPRODUCT($X261:$AG261,$X$24:$AG$24)/SUMPRODUCT(--($X261:$AG261&lt;&gt;""),$X$24:$AG$24),"")</f>
        <v/>
      </c>
      <c r="Q261" s="78" t="s">
        <v>1362</v>
      </c>
      <c r="R261" s="14" t="str" cm="1">
        <f t="array" ref="R261">IF(Q261&lt;&gt;"",SUMPRODUCT($X261:$AG261,$X$24:$AG$24)/SUMPRODUCT(--($X261:$AG261&lt;&gt;""),$X$24:$AG$24),"")</f>
        <v/>
      </c>
      <c r="S261" s="78" t="s">
        <v>1362</v>
      </c>
      <c r="T261" s="14" t="str" cm="1">
        <f t="array" ref="T261">IF(S261&lt;&gt;"",SUMPRODUCT($X261:$AG261,$X$24:$AG$24)/SUMPRODUCT(--($X261:$AG261&lt;&gt;""),$X$24:$AG$24),"")</f>
        <v/>
      </c>
      <c r="U261" s="78" t="s">
        <v>1362</v>
      </c>
      <c r="V261" s="14" t="str" cm="1">
        <f t="array" ref="V261">IF(U261&lt;&gt;"",SUMPRODUCT($X261:$AG261,$X$24:$AG$24)/SUMPRODUCT(--($X261:$AG261&lt;&gt;""),$X$24:$AG$24),"")</f>
        <v/>
      </c>
      <c r="W261" s="12">
        <v>100</v>
      </c>
      <c r="X261" s="15">
        <v>1</v>
      </c>
      <c r="Y261" s="15">
        <v>0</v>
      </c>
      <c r="Z261" s="15">
        <v>0</v>
      </c>
      <c r="AA261" s="15">
        <v>0</v>
      </c>
      <c r="AB261" s="15">
        <v>0</v>
      </c>
      <c r="AC261" s="15">
        <v>0</v>
      </c>
      <c r="AD261" s="15">
        <v>0</v>
      </c>
      <c r="AE261" s="15">
        <v>0</v>
      </c>
      <c r="AF261" s="15">
        <v>0</v>
      </c>
      <c r="AG261" s="15">
        <v>0</v>
      </c>
    </row>
    <row r="262" spans="1:33" outlineLevel="1" x14ac:dyDescent="0.25">
      <c r="A262" s="118">
        <v>75</v>
      </c>
      <c r="B262" s="119" t="s">
        <v>182</v>
      </c>
      <c r="C262" s="120" t="s">
        <v>84</v>
      </c>
      <c r="D262" s="120" t="s">
        <v>1619</v>
      </c>
      <c r="E262" s="125" t="s">
        <v>208</v>
      </c>
      <c r="F262" s="123" t="s">
        <v>21</v>
      </c>
      <c r="G262" s="123" t="s">
        <v>1362</v>
      </c>
      <c r="H262" s="143" t="s">
        <v>1952</v>
      </c>
      <c r="I262" s="123" t="s">
        <v>1362</v>
      </c>
      <c r="J262" s="123" t="s">
        <v>1362</v>
      </c>
      <c r="K262" s="80">
        <v>1</v>
      </c>
      <c r="L262" s="105"/>
      <c r="M262" s="78">
        <v>11</v>
      </c>
      <c r="N262" s="14" cm="1">
        <f t="array" ref="N262">IF(M262&lt;&gt;"",SUMPRODUCT($X262:$AG262,$X$24:$AG$24)/SUMPRODUCT(--($X262:$AG262&lt;&gt;""),$X$24:$AG$24),"")</f>
        <v>6.2111801242236017E-2</v>
      </c>
      <c r="O262" s="78"/>
      <c r="P262" s="14" t="str" cm="1">
        <f t="array" ref="P262">IF(O262&lt;&gt;"",SUMPRODUCT($X262:$AG262,$X$24:$AG$24)/SUMPRODUCT(--($X262:$AG262&lt;&gt;""),$X$24:$AG$24),"")</f>
        <v/>
      </c>
      <c r="Q262" s="78" t="s">
        <v>1362</v>
      </c>
      <c r="R262" s="14" t="str" cm="1">
        <f t="array" ref="R262">IF(Q262&lt;&gt;"",SUMPRODUCT($X262:$AG262,$X$24:$AG$24)/SUMPRODUCT(--($X262:$AG262&lt;&gt;""),$X$24:$AG$24),"")</f>
        <v/>
      </c>
      <c r="S262" s="78" t="s">
        <v>1362</v>
      </c>
      <c r="T262" s="14" t="str" cm="1">
        <f t="array" ref="T262">IF(S262&lt;&gt;"",SUMPRODUCT($X262:$AG262,$X$24:$AG$24)/SUMPRODUCT(--($X262:$AG262&lt;&gt;""),$X$24:$AG$24),"")</f>
        <v/>
      </c>
      <c r="U262" s="78" t="s">
        <v>1362</v>
      </c>
      <c r="V262" s="14" t="str" cm="1">
        <f t="array" ref="V262">IF(U262&lt;&gt;"",SUMPRODUCT($X262:$AG262,$X$24:$AG$24)/SUMPRODUCT(--($X262:$AG262&lt;&gt;""),$X$24:$AG$24),"")</f>
        <v/>
      </c>
      <c r="W262" s="12">
        <v>100</v>
      </c>
      <c r="X262" s="15">
        <v>1</v>
      </c>
      <c r="Y262" s="15">
        <v>0</v>
      </c>
      <c r="Z262" s="15">
        <v>0</v>
      </c>
      <c r="AA262" s="15">
        <v>0</v>
      </c>
      <c r="AB262" s="15">
        <v>0</v>
      </c>
      <c r="AC262" s="15">
        <v>0</v>
      </c>
      <c r="AD262" s="15">
        <v>0</v>
      </c>
      <c r="AE262" s="15">
        <v>0</v>
      </c>
      <c r="AF262" s="15">
        <v>0</v>
      </c>
      <c r="AG262" s="15" t="s">
        <v>1362</v>
      </c>
    </row>
    <row r="263" spans="1:33" outlineLevel="1" x14ac:dyDescent="0.25">
      <c r="A263" s="118">
        <v>2090</v>
      </c>
      <c r="B263" s="119" t="s">
        <v>182</v>
      </c>
      <c r="C263" s="120" t="s">
        <v>84</v>
      </c>
      <c r="D263" s="120" t="s">
        <v>1619</v>
      </c>
      <c r="E263" s="125" t="s">
        <v>208</v>
      </c>
      <c r="F263" s="123" t="s">
        <v>201</v>
      </c>
      <c r="G263" s="123"/>
      <c r="H263" s="143" t="s">
        <v>1952</v>
      </c>
      <c r="I263" s="123" t="s">
        <v>1362</v>
      </c>
      <c r="J263" s="123" t="s">
        <v>1362</v>
      </c>
      <c r="K263" s="80" t="s">
        <v>1587</v>
      </c>
      <c r="L263" s="105"/>
      <c r="M263" s="78">
        <v>11</v>
      </c>
      <c r="N263" s="14" cm="1">
        <f t="array" ref="N263">IF(M263&lt;&gt;"",SUMPRODUCT($X263:$AG263,$X$24:$AG$24)/SUMPRODUCT(--($X263:$AG263&lt;&gt;""),$X$24:$AG$24),"")</f>
        <v>4.7393364928909949E-2</v>
      </c>
      <c r="O263" s="78"/>
      <c r="P263" s="14" t="str" cm="1">
        <f t="array" ref="P263">IF(O263&lt;&gt;"",SUMPRODUCT($X263:$AG263,$X$24:$AG$24)/SUMPRODUCT(--($X263:$AG263&lt;&gt;""),$X$24:$AG$24),"")</f>
        <v/>
      </c>
      <c r="Q263" s="78" t="s">
        <v>1362</v>
      </c>
      <c r="R263" s="14" t="str" cm="1">
        <f t="array" ref="R263">IF(Q263&lt;&gt;"",SUMPRODUCT($X263:$AG263,$X$24:$AG$24)/SUMPRODUCT(--($X263:$AG263&lt;&gt;""),$X$24:$AG$24),"")</f>
        <v/>
      </c>
      <c r="S263" s="78" t="s">
        <v>1362</v>
      </c>
      <c r="T263" s="14" t="str" cm="1">
        <f t="array" ref="T263">IF(S263&lt;&gt;"",SUMPRODUCT($X263:$AG263,$X$24:$AG$24)/SUMPRODUCT(--($X263:$AG263&lt;&gt;""),$X$24:$AG$24),"")</f>
        <v/>
      </c>
      <c r="U263" s="78" t="s">
        <v>1362</v>
      </c>
      <c r="V263" s="14" t="str" cm="1">
        <f t="array" ref="V263">IF(U263&lt;&gt;"",SUMPRODUCT($X263:$AG263,$X$24:$AG$24)/SUMPRODUCT(--($X263:$AG263&lt;&gt;""),$X$24:$AG$24),"")</f>
        <v/>
      </c>
      <c r="W263" s="12">
        <v>100</v>
      </c>
      <c r="X263" s="15">
        <v>1</v>
      </c>
      <c r="Y263" s="15">
        <v>0</v>
      </c>
      <c r="Z263" s="15">
        <v>0</v>
      </c>
      <c r="AA263" s="15">
        <v>0</v>
      </c>
      <c r="AB263" s="15">
        <v>0</v>
      </c>
      <c r="AC263" s="15">
        <v>0</v>
      </c>
      <c r="AD263" s="15">
        <v>0</v>
      </c>
      <c r="AE263" s="15">
        <v>0</v>
      </c>
      <c r="AF263" s="15">
        <v>0</v>
      </c>
      <c r="AG263" s="15">
        <v>0</v>
      </c>
    </row>
    <row r="264" spans="1:33" outlineLevel="1" x14ac:dyDescent="0.25">
      <c r="A264" s="118">
        <v>76</v>
      </c>
      <c r="B264" s="119" t="s">
        <v>182</v>
      </c>
      <c r="C264" s="120" t="s">
        <v>84</v>
      </c>
      <c r="D264" s="120" t="s">
        <v>1619</v>
      </c>
      <c r="E264" s="125" t="s">
        <v>209</v>
      </c>
      <c r="F264" s="123" t="s">
        <v>21</v>
      </c>
      <c r="G264" s="123" t="s">
        <v>1362</v>
      </c>
      <c r="H264" s="143" t="s">
        <v>1952</v>
      </c>
      <c r="I264" s="123" t="s">
        <v>1362</v>
      </c>
      <c r="J264" s="123" t="s">
        <v>1362</v>
      </c>
      <c r="K264" s="80">
        <v>1</v>
      </c>
      <c r="L264" s="105"/>
      <c r="M264" s="78">
        <v>11</v>
      </c>
      <c r="N264" s="14" cm="1">
        <f t="array" ref="N264">IF(M264&lt;&gt;"",SUMPRODUCT($X264:$AG264,$X$24:$AG$24)/SUMPRODUCT(--($X264:$AG264&lt;&gt;""),$X$24:$AG$24),"")</f>
        <v>6.2111801242236017E-2</v>
      </c>
      <c r="O264" s="78"/>
      <c r="P264" s="14" t="str" cm="1">
        <f t="array" ref="P264">IF(O264&lt;&gt;"",SUMPRODUCT($X264:$AG264,$X$24:$AG$24)/SUMPRODUCT(--($X264:$AG264&lt;&gt;""),$X$24:$AG$24),"")</f>
        <v/>
      </c>
      <c r="Q264" s="78" t="s">
        <v>1362</v>
      </c>
      <c r="R264" s="14" t="str" cm="1">
        <f t="array" ref="R264">IF(Q264&lt;&gt;"",SUMPRODUCT($X264:$AG264,$X$24:$AG$24)/SUMPRODUCT(--($X264:$AG264&lt;&gt;""),$X$24:$AG$24),"")</f>
        <v/>
      </c>
      <c r="S264" s="78" t="s">
        <v>1362</v>
      </c>
      <c r="T264" s="14" t="str" cm="1">
        <f t="array" ref="T264">IF(S264&lt;&gt;"",SUMPRODUCT($X264:$AG264,$X$24:$AG$24)/SUMPRODUCT(--($X264:$AG264&lt;&gt;""),$X$24:$AG$24),"")</f>
        <v/>
      </c>
      <c r="U264" s="78" t="s">
        <v>1362</v>
      </c>
      <c r="V264" s="14" t="str" cm="1">
        <f t="array" ref="V264">IF(U264&lt;&gt;"",SUMPRODUCT($X264:$AG264,$X$24:$AG$24)/SUMPRODUCT(--($X264:$AG264&lt;&gt;""),$X$24:$AG$24),"")</f>
        <v/>
      </c>
      <c r="W264" s="12">
        <v>100</v>
      </c>
      <c r="X264" s="15">
        <v>1</v>
      </c>
      <c r="Y264" s="15">
        <v>0</v>
      </c>
      <c r="Z264" s="15">
        <v>0</v>
      </c>
      <c r="AA264" s="15">
        <v>0</v>
      </c>
      <c r="AB264" s="15">
        <v>0</v>
      </c>
      <c r="AC264" s="15">
        <v>0</v>
      </c>
      <c r="AD264" s="15">
        <v>0</v>
      </c>
      <c r="AE264" s="15">
        <v>0</v>
      </c>
      <c r="AF264" s="15">
        <v>0</v>
      </c>
      <c r="AG264" s="15" t="s">
        <v>1362</v>
      </c>
    </row>
    <row r="265" spans="1:33" outlineLevel="1" x14ac:dyDescent="0.25">
      <c r="A265" s="118">
        <v>2091</v>
      </c>
      <c r="B265" s="119" t="s">
        <v>182</v>
      </c>
      <c r="C265" s="120" t="s">
        <v>84</v>
      </c>
      <c r="D265" s="120" t="s">
        <v>1619</v>
      </c>
      <c r="E265" s="125" t="s">
        <v>209</v>
      </c>
      <c r="F265" s="123" t="s">
        <v>209</v>
      </c>
      <c r="G265" s="123"/>
      <c r="H265" s="143" t="s">
        <v>1952</v>
      </c>
      <c r="I265" s="123" t="s">
        <v>1362</v>
      </c>
      <c r="J265" s="123" t="s">
        <v>1362</v>
      </c>
      <c r="K265" s="80" t="s">
        <v>1587</v>
      </c>
      <c r="L265" s="105"/>
      <c r="M265" s="78">
        <v>11</v>
      </c>
      <c r="N265" s="14" cm="1">
        <f t="array" ref="N265">IF(M265&lt;&gt;"",SUMPRODUCT($X265:$AG265,$X$24:$AG$24)/SUMPRODUCT(--($X265:$AG265&lt;&gt;""),$X$24:$AG$24),"")</f>
        <v>4.7393364928909949E-2</v>
      </c>
      <c r="O265" s="78"/>
      <c r="P265" s="14" t="str" cm="1">
        <f t="array" ref="P265">IF(O265&lt;&gt;"",SUMPRODUCT($X265:$AG265,$X$24:$AG$24)/SUMPRODUCT(--($X265:$AG265&lt;&gt;""),$X$24:$AG$24),"")</f>
        <v/>
      </c>
      <c r="Q265" s="78" t="s">
        <v>1362</v>
      </c>
      <c r="R265" s="14" t="str" cm="1">
        <f t="array" ref="R265">IF(Q265&lt;&gt;"",SUMPRODUCT($X265:$AG265,$X$24:$AG$24)/SUMPRODUCT(--($X265:$AG265&lt;&gt;""),$X$24:$AG$24),"")</f>
        <v/>
      </c>
      <c r="S265" s="78" t="s">
        <v>1362</v>
      </c>
      <c r="T265" s="14" t="str" cm="1">
        <f t="array" ref="T265">IF(S265&lt;&gt;"",SUMPRODUCT($X265:$AG265,$X$24:$AG$24)/SUMPRODUCT(--($X265:$AG265&lt;&gt;""),$X$24:$AG$24),"")</f>
        <v/>
      </c>
      <c r="U265" s="78" t="s">
        <v>1362</v>
      </c>
      <c r="V265" s="14" t="str" cm="1">
        <f t="array" ref="V265">IF(U265&lt;&gt;"",SUMPRODUCT($X265:$AG265,$X$24:$AG$24)/SUMPRODUCT(--($X265:$AG265&lt;&gt;""),$X$24:$AG$24),"")</f>
        <v/>
      </c>
      <c r="W265" s="12">
        <v>100</v>
      </c>
      <c r="X265" s="15">
        <v>1</v>
      </c>
      <c r="Y265" s="15">
        <v>0</v>
      </c>
      <c r="Z265" s="15">
        <v>0</v>
      </c>
      <c r="AA265" s="15">
        <v>0</v>
      </c>
      <c r="AB265" s="15">
        <v>0</v>
      </c>
      <c r="AC265" s="15">
        <v>0</v>
      </c>
      <c r="AD265" s="15">
        <v>0</v>
      </c>
      <c r="AE265" s="15">
        <v>0</v>
      </c>
      <c r="AF265" s="15">
        <v>0</v>
      </c>
      <c r="AG265" s="15">
        <v>0</v>
      </c>
    </row>
    <row r="266" spans="1:33" outlineLevel="1" x14ac:dyDescent="0.25">
      <c r="A266" s="118">
        <v>77</v>
      </c>
      <c r="B266" s="119" t="s">
        <v>182</v>
      </c>
      <c r="C266" s="120" t="s">
        <v>84</v>
      </c>
      <c r="D266" s="120" t="s">
        <v>1619</v>
      </c>
      <c r="E266" s="125" t="s">
        <v>210</v>
      </c>
      <c r="F266" s="123" t="s">
        <v>21</v>
      </c>
      <c r="G266" s="123" t="s">
        <v>1362</v>
      </c>
      <c r="H266" s="143" t="s">
        <v>1952</v>
      </c>
      <c r="I266" s="123" t="s">
        <v>1362</v>
      </c>
      <c r="J266" s="123" t="s">
        <v>1362</v>
      </c>
      <c r="K266" s="80">
        <v>1</v>
      </c>
      <c r="L266" s="105"/>
      <c r="M266" s="78">
        <v>11</v>
      </c>
      <c r="N266" s="14" cm="1">
        <f t="array" ref="N266">IF(M266&lt;&gt;"",SUMPRODUCT($X266:$AG266,$X$24:$AG$24)/SUMPRODUCT(--($X266:$AG266&lt;&gt;""),$X$24:$AG$24),"")</f>
        <v>6.2111801242236017E-2</v>
      </c>
      <c r="O266" s="78"/>
      <c r="P266" s="14" t="str" cm="1">
        <f t="array" ref="P266">IF(O266&lt;&gt;"",SUMPRODUCT($X266:$AG266,$X$24:$AG$24)/SUMPRODUCT(--($X266:$AG266&lt;&gt;""),$X$24:$AG$24),"")</f>
        <v/>
      </c>
      <c r="Q266" s="78" t="s">
        <v>1362</v>
      </c>
      <c r="R266" s="14" t="str" cm="1">
        <f t="array" ref="R266">IF(Q266&lt;&gt;"",SUMPRODUCT($X266:$AG266,$X$24:$AG$24)/SUMPRODUCT(--($X266:$AG266&lt;&gt;""),$X$24:$AG$24),"")</f>
        <v/>
      </c>
      <c r="S266" s="78" t="s">
        <v>1362</v>
      </c>
      <c r="T266" s="14" t="str" cm="1">
        <f t="array" ref="T266">IF(S266&lt;&gt;"",SUMPRODUCT($X266:$AG266,$X$24:$AG$24)/SUMPRODUCT(--($X266:$AG266&lt;&gt;""),$X$24:$AG$24),"")</f>
        <v/>
      </c>
      <c r="U266" s="78" t="s">
        <v>1362</v>
      </c>
      <c r="V266" s="14" t="str" cm="1">
        <f t="array" ref="V266">IF(U266&lt;&gt;"",SUMPRODUCT($X266:$AG266,$X$24:$AG$24)/SUMPRODUCT(--($X266:$AG266&lt;&gt;""),$X$24:$AG$24),"")</f>
        <v/>
      </c>
      <c r="W266" s="12">
        <v>100</v>
      </c>
      <c r="X266" s="15">
        <v>1</v>
      </c>
      <c r="Y266" s="15">
        <v>0</v>
      </c>
      <c r="Z266" s="15">
        <v>0</v>
      </c>
      <c r="AA266" s="15">
        <v>0</v>
      </c>
      <c r="AB266" s="15">
        <v>0</v>
      </c>
      <c r="AC266" s="15">
        <v>0</v>
      </c>
      <c r="AD266" s="15">
        <v>0</v>
      </c>
      <c r="AE266" s="15">
        <v>0</v>
      </c>
      <c r="AF266" s="15">
        <v>0</v>
      </c>
      <c r="AG266" s="15" t="s">
        <v>1362</v>
      </c>
    </row>
    <row r="267" spans="1:33" outlineLevel="1" x14ac:dyDescent="0.25">
      <c r="A267" s="118">
        <v>2092</v>
      </c>
      <c r="B267" s="119" t="s">
        <v>182</v>
      </c>
      <c r="C267" s="120" t="s">
        <v>84</v>
      </c>
      <c r="D267" s="120" t="s">
        <v>1619</v>
      </c>
      <c r="E267" s="125" t="s">
        <v>210</v>
      </c>
      <c r="F267" s="123" t="s">
        <v>209</v>
      </c>
      <c r="G267" s="123"/>
      <c r="H267" s="143" t="s">
        <v>1952</v>
      </c>
      <c r="I267" s="123" t="s">
        <v>1362</v>
      </c>
      <c r="J267" s="123" t="s">
        <v>1362</v>
      </c>
      <c r="K267" s="80" t="s">
        <v>1587</v>
      </c>
      <c r="L267" s="105"/>
      <c r="M267" s="78">
        <v>11</v>
      </c>
      <c r="N267" s="14" cm="1">
        <f t="array" ref="N267">IF(M267&lt;&gt;"",SUMPRODUCT($X267:$AG267,$X$24:$AG$24)/SUMPRODUCT(--($X267:$AG267&lt;&gt;""),$X$24:$AG$24),"")</f>
        <v>4.7393364928909949E-2</v>
      </c>
      <c r="O267" s="78"/>
      <c r="P267" s="14" t="str" cm="1">
        <f t="array" ref="P267">IF(O267&lt;&gt;"",SUMPRODUCT($X267:$AG267,$X$24:$AG$24)/SUMPRODUCT(--($X267:$AG267&lt;&gt;""),$X$24:$AG$24),"")</f>
        <v/>
      </c>
      <c r="Q267" s="78" t="s">
        <v>1362</v>
      </c>
      <c r="R267" s="14" t="str" cm="1">
        <f t="array" ref="R267">IF(Q267&lt;&gt;"",SUMPRODUCT($X267:$AG267,$X$24:$AG$24)/SUMPRODUCT(--($X267:$AG267&lt;&gt;""),$X$24:$AG$24),"")</f>
        <v/>
      </c>
      <c r="S267" s="78" t="s">
        <v>1362</v>
      </c>
      <c r="T267" s="14" t="str" cm="1">
        <f t="array" ref="T267">IF(S267&lt;&gt;"",SUMPRODUCT($X267:$AG267,$X$24:$AG$24)/SUMPRODUCT(--($X267:$AG267&lt;&gt;""),$X$24:$AG$24),"")</f>
        <v/>
      </c>
      <c r="U267" s="78" t="s">
        <v>1362</v>
      </c>
      <c r="V267" s="14" t="str" cm="1">
        <f t="array" ref="V267">IF(U267&lt;&gt;"",SUMPRODUCT($X267:$AG267,$X$24:$AG$24)/SUMPRODUCT(--($X267:$AG267&lt;&gt;""),$X$24:$AG$24),"")</f>
        <v/>
      </c>
      <c r="W267" s="12">
        <v>100</v>
      </c>
      <c r="X267" s="15">
        <v>1</v>
      </c>
      <c r="Y267" s="15">
        <v>0</v>
      </c>
      <c r="Z267" s="15">
        <v>0</v>
      </c>
      <c r="AA267" s="15">
        <v>0</v>
      </c>
      <c r="AB267" s="15">
        <v>0</v>
      </c>
      <c r="AC267" s="15">
        <v>0</v>
      </c>
      <c r="AD267" s="15">
        <v>0</v>
      </c>
      <c r="AE267" s="15">
        <v>0</v>
      </c>
      <c r="AF267" s="15">
        <v>0</v>
      </c>
      <c r="AG267" s="15">
        <v>0</v>
      </c>
    </row>
    <row r="268" spans="1:33" outlineLevel="1" x14ac:dyDescent="0.25">
      <c r="A268" s="118">
        <v>78</v>
      </c>
      <c r="B268" s="119" t="s">
        <v>182</v>
      </c>
      <c r="C268" s="120" t="s">
        <v>84</v>
      </c>
      <c r="D268" s="120" t="s">
        <v>1619</v>
      </c>
      <c r="E268" s="125" t="s">
        <v>211</v>
      </c>
      <c r="F268" s="123" t="s">
        <v>21</v>
      </c>
      <c r="G268" s="123" t="s">
        <v>1362</v>
      </c>
      <c r="H268" s="143" t="s">
        <v>1952</v>
      </c>
      <c r="I268" s="123" t="s">
        <v>1362</v>
      </c>
      <c r="J268" s="123" t="s">
        <v>1362</v>
      </c>
      <c r="K268" s="80">
        <v>1</v>
      </c>
      <c r="L268" s="105"/>
      <c r="M268" s="78">
        <v>11</v>
      </c>
      <c r="N268" s="14" cm="1">
        <f t="array" ref="N268">IF(M268&lt;&gt;"",SUMPRODUCT($X268:$AG268,$X$24:$AG$24)/SUMPRODUCT(--($X268:$AG268&lt;&gt;""),$X$24:$AG$24),"")</f>
        <v>6.2111801242236017E-2</v>
      </c>
      <c r="O268" s="78"/>
      <c r="P268" s="14" t="str" cm="1">
        <f t="array" ref="P268">IF(O268&lt;&gt;"",SUMPRODUCT($X268:$AG268,$X$24:$AG$24)/SUMPRODUCT(--($X268:$AG268&lt;&gt;""),$X$24:$AG$24),"")</f>
        <v/>
      </c>
      <c r="Q268" s="78" t="s">
        <v>1362</v>
      </c>
      <c r="R268" s="14" t="str" cm="1">
        <f t="array" ref="R268">IF(Q268&lt;&gt;"",SUMPRODUCT($X268:$AG268,$X$24:$AG$24)/SUMPRODUCT(--($X268:$AG268&lt;&gt;""),$X$24:$AG$24),"")</f>
        <v/>
      </c>
      <c r="S268" s="78" t="s">
        <v>1362</v>
      </c>
      <c r="T268" s="14" t="str" cm="1">
        <f t="array" ref="T268">IF(S268&lt;&gt;"",SUMPRODUCT($X268:$AG268,$X$24:$AG$24)/SUMPRODUCT(--($X268:$AG268&lt;&gt;""),$X$24:$AG$24),"")</f>
        <v/>
      </c>
      <c r="U268" s="78" t="s">
        <v>1362</v>
      </c>
      <c r="V268" s="14" t="str" cm="1">
        <f t="array" ref="V268">IF(U268&lt;&gt;"",SUMPRODUCT($X268:$AG268,$X$24:$AG$24)/SUMPRODUCT(--($X268:$AG268&lt;&gt;""),$X$24:$AG$24),"")</f>
        <v/>
      </c>
      <c r="W268" s="12">
        <v>100</v>
      </c>
      <c r="X268" s="15">
        <v>1</v>
      </c>
      <c r="Y268" s="15">
        <v>0</v>
      </c>
      <c r="Z268" s="15">
        <v>0</v>
      </c>
      <c r="AA268" s="15">
        <v>0</v>
      </c>
      <c r="AB268" s="15">
        <v>0</v>
      </c>
      <c r="AC268" s="15">
        <v>0</v>
      </c>
      <c r="AD268" s="15">
        <v>0</v>
      </c>
      <c r="AE268" s="15">
        <v>0</v>
      </c>
      <c r="AF268" s="15">
        <v>0</v>
      </c>
      <c r="AG268" s="15" t="s">
        <v>1362</v>
      </c>
    </row>
    <row r="269" spans="1:33" outlineLevel="1" x14ac:dyDescent="0.25">
      <c r="A269" s="118">
        <v>2093</v>
      </c>
      <c r="B269" s="119" t="s">
        <v>182</v>
      </c>
      <c r="C269" s="120" t="s">
        <v>84</v>
      </c>
      <c r="D269" s="120" t="s">
        <v>1619</v>
      </c>
      <c r="E269" s="125" t="s">
        <v>211</v>
      </c>
      <c r="F269" s="123" t="s">
        <v>209</v>
      </c>
      <c r="G269" s="123"/>
      <c r="H269" s="143" t="s">
        <v>1952</v>
      </c>
      <c r="I269" s="123" t="s">
        <v>1362</v>
      </c>
      <c r="J269" s="123" t="s">
        <v>1362</v>
      </c>
      <c r="K269" s="80" t="s">
        <v>1587</v>
      </c>
      <c r="L269" s="105"/>
      <c r="M269" s="78">
        <v>11</v>
      </c>
      <c r="N269" s="14" cm="1">
        <f t="array" ref="N269">IF(M269&lt;&gt;"",SUMPRODUCT($X269:$AG269,$X$24:$AG$24)/SUMPRODUCT(--($X269:$AG269&lt;&gt;""),$X$24:$AG$24),"")</f>
        <v>4.7393364928909949E-2</v>
      </c>
      <c r="O269" s="78"/>
      <c r="P269" s="14" t="str" cm="1">
        <f t="array" ref="P269">IF(O269&lt;&gt;"",SUMPRODUCT($X269:$AG269,$X$24:$AG$24)/SUMPRODUCT(--($X269:$AG269&lt;&gt;""),$X$24:$AG$24),"")</f>
        <v/>
      </c>
      <c r="Q269" s="78" t="s">
        <v>1362</v>
      </c>
      <c r="R269" s="14" t="str" cm="1">
        <f t="array" ref="R269">IF(Q269&lt;&gt;"",SUMPRODUCT($X269:$AG269,$X$24:$AG$24)/SUMPRODUCT(--($X269:$AG269&lt;&gt;""),$X$24:$AG$24),"")</f>
        <v/>
      </c>
      <c r="S269" s="78" t="s">
        <v>1362</v>
      </c>
      <c r="T269" s="14" t="str" cm="1">
        <f t="array" ref="T269">IF(S269&lt;&gt;"",SUMPRODUCT($X269:$AG269,$X$24:$AG$24)/SUMPRODUCT(--($X269:$AG269&lt;&gt;""),$X$24:$AG$24),"")</f>
        <v/>
      </c>
      <c r="U269" s="78" t="s">
        <v>1362</v>
      </c>
      <c r="V269" s="14" t="str" cm="1">
        <f t="array" ref="V269">IF(U269&lt;&gt;"",SUMPRODUCT($X269:$AG269,$X$24:$AG$24)/SUMPRODUCT(--($X269:$AG269&lt;&gt;""),$X$24:$AG$24),"")</f>
        <v/>
      </c>
      <c r="W269" s="12">
        <v>100</v>
      </c>
      <c r="X269" s="15">
        <v>1</v>
      </c>
      <c r="Y269" s="15">
        <v>0</v>
      </c>
      <c r="Z269" s="15">
        <v>0</v>
      </c>
      <c r="AA269" s="15">
        <v>0</v>
      </c>
      <c r="AB269" s="15">
        <v>0</v>
      </c>
      <c r="AC269" s="15">
        <v>0</v>
      </c>
      <c r="AD269" s="15">
        <v>0</v>
      </c>
      <c r="AE269" s="15">
        <v>0</v>
      </c>
      <c r="AF269" s="15">
        <v>0</v>
      </c>
      <c r="AG269" s="15">
        <v>0</v>
      </c>
    </row>
    <row r="270" spans="1:33" outlineLevel="1" x14ac:dyDescent="0.25">
      <c r="A270" s="118">
        <v>79</v>
      </c>
      <c r="B270" s="119" t="s">
        <v>182</v>
      </c>
      <c r="C270" s="120" t="s">
        <v>84</v>
      </c>
      <c r="D270" s="120" t="s">
        <v>1619</v>
      </c>
      <c r="E270" s="125" t="s">
        <v>212</v>
      </c>
      <c r="F270" s="123" t="s">
        <v>21</v>
      </c>
      <c r="G270" s="123" t="s">
        <v>1362</v>
      </c>
      <c r="H270" s="143" t="s">
        <v>1952</v>
      </c>
      <c r="I270" s="123" t="s">
        <v>1362</v>
      </c>
      <c r="J270" s="123" t="s">
        <v>1362</v>
      </c>
      <c r="K270" s="80">
        <v>1</v>
      </c>
      <c r="L270" s="105"/>
      <c r="M270" s="78">
        <v>11</v>
      </c>
      <c r="N270" s="14" cm="1">
        <f t="array" ref="N270">IF(M270&lt;&gt;"",SUMPRODUCT($X270:$AG270,$X$24:$AG$24)/SUMPRODUCT(--($X270:$AG270&lt;&gt;""),$X$24:$AG$24),"")</f>
        <v>6.2111801242236017E-2</v>
      </c>
      <c r="O270" s="78"/>
      <c r="P270" s="14" t="str" cm="1">
        <f t="array" ref="P270">IF(O270&lt;&gt;"",SUMPRODUCT($X270:$AG270,$X$24:$AG$24)/SUMPRODUCT(--($X270:$AG270&lt;&gt;""),$X$24:$AG$24),"")</f>
        <v/>
      </c>
      <c r="Q270" s="78" t="s">
        <v>1362</v>
      </c>
      <c r="R270" s="14" t="str" cm="1">
        <f t="array" ref="R270">IF(Q270&lt;&gt;"",SUMPRODUCT($X270:$AG270,$X$24:$AG$24)/SUMPRODUCT(--($X270:$AG270&lt;&gt;""),$X$24:$AG$24),"")</f>
        <v/>
      </c>
      <c r="S270" s="78" t="s">
        <v>1362</v>
      </c>
      <c r="T270" s="14" t="str" cm="1">
        <f t="array" ref="T270">IF(S270&lt;&gt;"",SUMPRODUCT($X270:$AG270,$X$24:$AG$24)/SUMPRODUCT(--($X270:$AG270&lt;&gt;""),$X$24:$AG$24),"")</f>
        <v/>
      </c>
      <c r="U270" s="78" t="s">
        <v>1362</v>
      </c>
      <c r="V270" s="14" t="str" cm="1">
        <f t="array" ref="V270">IF(U270&lt;&gt;"",SUMPRODUCT($X270:$AG270,$X$24:$AG$24)/SUMPRODUCT(--($X270:$AG270&lt;&gt;""),$X$24:$AG$24),"")</f>
        <v/>
      </c>
      <c r="W270" s="12">
        <v>100</v>
      </c>
      <c r="X270" s="15">
        <v>1</v>
      </c>
      <c r="Y270" s="15">
        <v>0</v>
      </c>
      <c r="Z270" s="15">
        <v>0</v>
      </c>
      <c r="AA270" s="15">
        <v>0</v>
      </c>
      <c r="AB270" s="15">
        <v>0</v>
      </c>
      <c r="AC270" s="15">
        <v>0</v>
      </c>
      <c r="AD270" s="15">
        <v>0</v>
      </c>
      <c r="AE270" s="15">
        <v>0</v>
      </c>
      <c r="AF270" s="15">
        <v>0</v>
      </c>
      <c r="AG270" s="15" t="s">
        <v>1362</v>
      </c>
    </row>
    <row r="271" spans="1:33" outlineLevel="1" x14ac:dyDescent="0.25">
      <c r="A271" s="118">
        <v>2094</v>
      </c>
      <c r="B271" s="119" t="s">
        <v>182</v>
      </c>
      <c r="C271" s="120" t="s">
        <v>84</v>
      </c>
      <c r="D271" s="120" t="s">
        <v>1619</v>
      </c>
      <c r="E271" s="125" t="s">
        <v>212</v>
      </c>
      <c r="F271" s="123" t="s">
        <v>209</v>
      </c>
      <c r="G271" s="123"/>
      <c r="H271" s="143" t="s">
        <v>1952</v>
      </c>
      <c r="I271" s="123" t="s">
        <v>1362</v>
      </c>
      <c r="J271" s="123" t="s">
        <v>1362</v>
      </c>
      <c r="K271" s="80" t="s">
        <v>1587</v>
      </c>
      <c r="L271" s="105"/>
      <c r="M271" s="78">
        <v>11</v>
      </c>
      <c r="N271" s="14" cm="1">
        <f t="array" ref="N271">IF(M271&lt;&gt;"",SUMPRODUCT($X271:$AG271,$X$24:$AG$24)/SUMPRODUCT(--($X271:$AG271&lt;&gt;""),$X$24:$AG$24),"")</f>
        <v>4.7393364928909949E-2</v>
      </c>
      <c r="O271" s="78"/>
      <c r="P271" s="14" t="str" cm="1">
        <f t="array" ref="P271">IF(O271&lt;&gt;"",SUMPRODUCT($X271:$AG271,$X$24:$AG$24)/SUMPRODUCT(--($X271:$AG271&lt;&gt;""),$X$24:$AG$24),"")</f>
        <v/>
      </c>
      <c r="Q271" s="78" t="s">
        <v>1362</v>
      </c>
      <c r="R271" s="14" t="str" cm="1">
        <f t="array" ref="R271">IF(Q271&lt;&gt;"",SUMPRODUCT($X271:$AG271,$X$24:$AG$24)/SUMPRODUCT(--($X271:$AG271&lt;&gt;""),$X$24:$AG$24),"")</f>
        <v/>
      </c>
      <c r="S271" s="78" t="s">
        <v>1362</v>
      </c>
      <c r="T271" s="14" t="str" cm="1">
        <f t="array" ref="T271">IF(S271&lt;&gt;"",SUMPRODUCT($X271:$AG271,$X$24:$AG$24)/SUMPRODUCT(--($X271:$AG271&lt;&gt;""),$X$24:$AG$24),"")</f>
        <v/>
      </c>
      <c r="U271" s="78" t="s">
        <v>1362</v>
      </c>
      <c r="V271" s="14" t="str" cm="1">
        <f t="array" ref="V271">IF(U271&lt;&gt;"",SUMPRODUCT($X271:$AG271,$X$24:$AG$24)/SUMPRODUCT(--($X271:$AG271&lt;&gt;""),$X$24:$AG$24),"")</f>
        <v/>
      </c>
      <c r="W271" s="12">
        <v>100</v>
      </c>
      <c r="X271" s="15">
        <v>1</v>
      </c>
      <c r="Y271" s="15">
        <v>0</v>
      </c>
      <c r="Z271" s="15">
        <v>0</v>
      </c>
      <c r="AA271" s="15">
        <v>0</v>
      </c>
      <c r="AB271" s="15">
        <v>0</v>
      </c>
      <c r="AC271" s="15">
        <v>0</v>
      </c>
      <c r="AD271" s="15">
        <v>0</v>
      </c>
      <c r="AE271" s="15">
        <v>0</v>
      </c>
      <c r="AF271" s="15">
        <v>0</v>
      </c>
      <c r="AG271" s="15">
        <v>0</v>
      </c>
    </row>
    <row r="272" spans="1:33" outlineLevel="1" x14ac:dyDescent="0.25">
      <c r="A272" s="118">
        <v>80</v>
      </c>
      <c r="B272" s="119" t="s">
        <v>182</v>
      </c>
      <c r="C272" s="120" t="s">
        <v>84</v>
      </c>
      <c r="D272" s="120" t="s">
        <v>1619</v>
      </c>
      <c r="E272" s="125" t="s">
        <v>213</v>
      </c>
      <c r="F272" s="123" t="s">
        <v>21</v>
      </c>
      <c r="G272" s="123" t="s">
        <v>1362</v>
      </c>
      <c r="H272" s="143" t="s">
        <v>1952</v>
      </c>
      <c r="I272" s="123" t="s">
        <v>1362</v>
      </c>
      <c r="J272" s="123" t="s">
        <v>1362</v>
      </c>
      <c r="K272" s="80">
        <v>1</v>
      </c>
      <c r="L272" s="105"/>
      <c r="M272" s="78">
        <v>11</v>
      </c>
      <c r="N272" s="14" cm="1">
        <f t="array" ref="N272">IF(M272&lt;&gt;"",SUMPRODUCT($X272:$AG272,$X$24:$AG$24)/SUMPRODUCT(--($X272:$AG272&lt;&gt;""),$X$24:$AG$24),"")</f>
        <v>6.2111801242236017E-2</v>
      </c>
      <c r="O272" s="78"/>
      <c r="P272" s="14" t="str" cm="1">
        <f t="array" ref="P272">IF(O272&lt;&gt;"",SUMPRODUCT($X272:$AG272,$X$24:$AG$24)/SUMPRODUCT(--($X272:$AG272&lt;&gt;""),$X$24:$AG$24),"")</f>
        <v/>
      </c>
      <c r="Q272" s="78" t="s">
        <v>1362</v>
      </c>
      <c r="R272" s="14" t="str" cm="1">
        <f t="array" ref="R272">IF(Q272&lt;&gt;"",SUMPRODUCT($X272:$AG272,$X$24:$AG$24)/SUMPRODUCT(--($X272:$AG272&lt;&gt;""),$X$24:$AG$24),"")</f>
        <v/>
      </c>
      <c r="S272" s="78" t="s">
        <v>1362</v>
      </c>
      <c r="T272" s="14" t="str" cm="1">
        <f t="array" ref="T272">IF(S272&lt;&gt;"",SUMPRODUCT($X272:$AG272,$X$24:$AG$24)/SUMPRODUCT(--($X272:$AG272&lt;&gt;""),$X$24:$AG$24),"")</f>
        <v/>
      </c>
      <c r="U272" s="78" t="s">
        <v>1362</v>
      </c>
      <c r="V272" s="14" t="str" cm="1">
        <f t="array" ref="V272">IF(U272&lt;&gt;"",SUMPRODUCT($X272:$AG272,$X$24:$AG$24)/SUMPRODUCT(--($X272:$AG272&lt;&gt;""),$X$24:$AG$24),"")</f>
        <v/>
      </c>
      <c r="W272" s="12">
        <v>100</v>
      </c>
      <c r="X272" s="15">
        <v>1</v>
      </c>
      <c r="Y272" s="15">
        <v>0</v>
      </c>
      <c r="Z272" s="15">
        <v>0</v>
      </c>
      <c r="AA272" s="15">
        <v>0</v>
      </c>
      <c r="AB272" s="15">
        <v>0</v>
      </c>
      <c r="AC272" s="15">
        <v>0</v>
      </c>
      <c r="AD272" s="15">
        <v>0</v>
      </c>
      <c r="AE272" s="15">
        <v>0</v>
      </c>
      <c r="AF272" s="15">
        <v>0</v>
      </c>
      <c r="AG272" s="15" t="s">
        <v>1362</v>
      </c>
    </row>
    <row r="273" spans="1:33" outlineLevel="1" x14ac:dyDescent="0.25">
      <c r="A273" s="118">
        <v>2095</v>
      </c>
      <c r="B273" s="119" t="s">
        <v>182</v>
      </c>
      <c r="C273" s="120" t="s">
        <v>84</v>
      </c>
      <c r="D273" s="120" t="s">
        <v>1619</v>
      </c>
      <c r="E273" s="125" t="s">
        <v>213</v>
      </c>
      <c r="F273" s="123" t="s">
        <v>209</v>
      </c>
      <c r="G273" s="123"/>
      <c r="H273" s="143" t="s">
        <v>1952</v>
      </c>
      <c r="I273" s="123" t="s">
        <v>1362</v>
      </c>
      <c r="J273" s="123" t="s">
        <v>1362</v>
      </c>
      <c r="K273" s="80" t="s">
        <v>1587</v>
      </c>
      <c r="L273" s="105"/>
      <c r="M273" s="78">
        <v>11</v>
      </c>
      <c r="N273" s="14" cm="1">
        <f t="array" ref="N273">IF(M273&lt;&gt;"",SUMPRODUCT($X273:$AG273,$X$24:$AG$24)/SUMPRODUCT(--($X273:$AG273&lt;&gt;""),$X$24:$AG$24),"")</f>
        <v>4.7393364928909949E-2</v>
      </c>
      <c r="O273" s="78"/>
      <c r="P273" s="14" t="str" cm="1">
        <f t="array" ref="P273">IF(O273&lt;&gt;"",SUMPRODUCT($X273:$AG273,$X$24:$AG$24)/SUMPRODUCT(--($X273:$AG273&lt;&gt;""),$X$24:$AG$24),"")</f>
        <v/>
      </c>
      <c r="Q273" s="78" t="s">
        <v>1362</v>
      </c>
      <c r="R273" s="14" t="str" cm="1">
        <f t="array" ref="R273">IF(Q273&lt;&gt;"",SUMPRODUCT($X273:$AG273,$X$24:$AG$24)/SUMPRODUCT(--($X273:$AG273&lt;&gt;""),$X$24:$AG$24),"")</f>
        <v/>
      </c>
      <c r="S273" s="78" t="s">
        <v>1362</v>
      </c>
      <c r="T273" s="14" t="str" cm="1">
        <f t="array" ref="T273">IF(S273&lt;&gt;"",SUMPRODUCT($X273:$AG273,$X$24:$AG$24)/SUMPRODUCT(--($X273:$AG273&lt;&gt;""),$X$24:$AG$24),"")</f>
        <v/>
      </c>
      <c r="U273" s="78" t="s">
        <v>1362</v>
      </c>
      <c r="V273" s="14" t="str" cm="1">
        <f t="array" ref="V273">IF(U273&lt;&gt;"",SUMPRODUCT($X273:$AG273,$X$24:$AG$24)/SUMPRODUCT(--($X273:$AG273&lt;&gt;""),$X$24:$AG$24),"")</f>
        <v/>
      </c>
      <c r="W273" s="12">
        <v>100</v>
      </c>
      <c r="X273" s="15">
        <v>1</v>
      </c>
      <c r="Y273" s="15">
        <v>0</v>
      </c>
      <c r="Z273" s="15">
        <v>0</v>
      </c>
      <c r="AA273" s="15">
        <v>0</v>
      </c>
      <c r="AB273" s="15">
        <v>0</v>
      </c>
      <c r="AC273" s="15">
        <v>0</v>
      </c>
      <c r="AD273" s="15">
        <v>0</v>
      </c>
      <c r="AE273" s="15">
        <v>0</v>
      </c>
      <c r="AF273" s="15">
        <v>0</v>
      </c>
      <c r="AG273" s="15">
        <v>0</v>
      </c>
    </row>
    <row r="274" spans="1:33" outlineLevel="1" x14ac:dyDescent="0.25">
      <c r="A274" s="118">
        <v>81</v>
      </c>
      <c r="B274" s="119" t="s">
        <v>182</v>
      </c>
      <c r="C274" s="120" t="s">
        <v>84</v>
      </c>
      <c r="D274" s="120" t="s">
        <v>1619</v>
      </c>
      <c r="E274" s="125" t="s">
        <v>214</v>
      </c>
      <c r="F274" s="123" t="s">
        <v>21</v>
      </c>
      <c r="G274" s="123" t="s">
        <v>1362</v>
      </c>
      <c r="H274" s="143" t="s">
        <v>1952</v>
      </c>
      <c r="I274" s="123" t="s">
        <v>1362</v>
      </c>
      <c r="J274" s="123" t="s">
        <v>1362</v>
      </c>
      <c r="K274" s="80">
        <v>1</v>
      </c>
      <c r="L274" s="105"/>
      <c r="M274" s="78">
        <v>11</v>
      </c>
      <c r="N274" s="14" cm="1">
        <f t="array" ref="N274">IF(M274&lt;&gt;"",SUMPRODUCT($X274:$AG274,$X$24:$AG$24)/SUMPRODUCT(--($X274:$AG274&lt;&gt;""),$X$24:$AG$24),"")</f>
        <v>6.2111801242236017E-2</v>
      </c>
      <c r="O274" s="78"/>
      <c r="P274" s="14" t="str" cm="1">
        <f t="array" ref="P274">IF(O274&lt;&gt;"",SUMPRODUCT($X274:$AG274,$X$24:$AG$24)/SUMPRODUCT(--($X274:$AG274&lt;&gt;""),$X$24:$AG$24),"")</f>
        <v/>
      </c>
      <c r="Q274" s="78" t="s">
        <v>1362</v>
      </c>
      <c r="R274" s="14" t="str" cm="1">
        <f t="array" ref="R274">IF(Q274&lt;&gt;"",SUMPRODUCT($X274:$AG274,$X$24:$AG$24)/SUMPRODUCT(--($X274:$AG274&lt;&gt;""),$X$24:$AG$24),"")</f>
        <v/>
      </c>
      <c r="S274" s="78" t="s">
        <v>1362</v>
      </c>
      <c r="T274" s="14" t="str" cm="1">
        <f t="array" ref="T274">IF(S274&lt;&gt;"",SUMPRODUCT($X274:$AG274,$X$24:$AG$24)/SUMPRODUCT(--($X274:$AG274&lt;&gt;""),$X$24:$AG$24),"")</f>
        <v/>
      </c>
      <c r="U274" s="78" t="s">
        <v>1362</v>
      </c>
      <c r="V274" s="14" t="str" cm="1">
        <f t="array" ref="V274">IF(U274&lt;&gt;"",SUMPRODUCT($X274:$AG274,$X$24:$AG$24)/SUMPRODUCT(--($X274:$AG274&lt;&gt;""),$X$24:$AG$24),"")</f>
        <v/>
      </c>
      <c r="W274" s="12">
        <v>100</v>
      </c>
      <c r="X274" s="15">
        <v>1</v>
      </c>
      <c r="Y274" s="15">
        <v>0</v>
      </c>
      <c r="Z274" s="15">
        <v>0</v>
      </c>
      <c r="AA274" s="15">
        <v>0</v>
      </c>
      <c r="AB274" s="15">
        <v>0</v>
      </c>
      <c r="AC274" s="15">
        <v>0</v>
      </c>
      <c r="AD274" s="15">
        <v>0</v>
      </c>
      <c r="AE274" s="15">
        <v>0</v>
      </c>
      <c r="AF274" s="15">
        <v>0</v>
      </c>
      <c r="AG274" s="15" t="s">
        <v>1362</v>
      </c>
    </row>
    <row r="275" spans="1:33" outlineLevel="1" x14ac:dyDescent="0.25">
      <c r="A275" s="118">
        <v>2096</v>
      </c>
      <c r="B275" s="119" t="s">
        <v>182</v>
      </c>
      <c r="C275" s="120" t="s">
        <v>84</v>
      </c>
      <c r="D275" s="120" t="s">
        <v>1619</v>
      </c>
      <c r="E275" s="125" t="s">
        <v>214</v>
      </c>
      <c r="F275" s="123" t="s">
        <v>209</v>
      </c>
      <c r="G275" s="123"/>
      <c r="H275" s="143" t="s">
        <v>1952</v>
      </c>
      <c r="I275" s="123" t="s">
        <v>1362</v>
      </c>
      <c r="J275" s="123" t="s">
        <v>1362</v>
      </c>
      <c r="K275" s="80" t="s">
        <v>1587</v>
      </c>
      <c r="L275" s="105"/>
      <c r="M275" s="78">
        <v>11</v>
      </c>
      <c r="N275" s="14" cm="1">
        <f t="array" ref="N275">IF(M275&lt;&gt;"",SUMPRODUCT($X275:$AG275,$X$24:$AG$24)/SUMPRODUCT(--($X275:$AG275&lt;&gt;""),$X$24:$AG$24),"")</f>
        <v>4.7393364928909949E-2</v>
      </c>
      <c r="O275" s="78"/>
      <c r="P275" s="14" t="str" cm="1">
        <f t="array" ref="P275">IF(O275&lt;&gt;"",SUMPRODUCT($X275:$AG275,$X$24:$AG$24)/SUMPRODUCT(--($X275:$AG275&lt;&gt;""),$X$24:$AG$24),"")</f>
        <v/>
      </c>
      <c r="Q275" s="78" t="s">
        <v>1362</v>
      </c>
      <c r="R275" s="14" t="str" cm="1">
        <f t="array" ref="R275">IF(Q275&lt;&gt;"",SUMPRODUCT($X275:$AG275,$X$24:$AG$24)/SUMPRODUCT(--($X275:$AG275&lt;&gt;""),$X$24:$AG$24),"")</f>
        <v/>
      </c>
      <c r="S275" s="78" t="s">
        <v>1362</v>
      </c>
      <c r="T275" s="14" t="str" cm="1">
        <f t="array" ref="T275">IF(S275&lt;&gt;"",SUMPRODUCT($X275:$AG275,$X$24:$AG$24)/SUMPRODUCT(--($X275:$AG275&lt;&gt;""),$X$24:$AG$24),"")</f>
        <v/>
      </c>
      <c r="U275" s="78" t="s">
        <v>1362</v>
      </c>
      <c r="V275" s="14" t="str" cm="1">
        <f t="array" ref="V275">IF(U275&lt;&gt;"",SUMPRODUCT($X275:$AG275,$X$24:$AG$24)/SUMPRODUCT(--($X275:$AG275&lt;&gt;""),$X$24:$AG$24),"")</f>
        <v/>
      </c>
      <c r="W275" s="12">
        <v>100</v>
      </c>
      <c r="X275" s="15">
        <v>1</v>
      </c>
      <c r="Y275" s="15">
        <v>0</v>
      </c>
      <c r="Z275" s="15">
        <v>0</v>
      </c>
      <c r="AA275" s="15">
        <v>0</v>
      </c>
      <c r="AB275" s="15">
        <v>0</v>
      </c>
      <c r="AC275" s="15">
        <v>0</v>
      </c>
      <c r="AD275" s="15">
        <v>0</v>
      </c>
      <c r="AE275" s="15">
        <v>0</v>
      </c>
      <c r="AF275" s="15">
        <v>0</v>
      </c>
      <c r="AG275" s="15">
        <v>0</v>
      </c>
    </row>
    <row r="276" spans="1:33" outlineLevel="1" x14ac:dyDescent="0.25">
      <c r="A276" s="118">
        <v>82</v>
      </c>
      <c r="B276" s="119" t="s">
        <v>182</v>
      </c>
      <c r="C276" s="120" t="s">
        <v>84</v>
      </c>
      <c r="D276" s="120" t="s">
        <v>1619</v>
      </c>
      <c r="E276" s="125" t="s">
        <v>215</v>
      </c>
      <c r="F276" s="123" t="s">
        <v>21</v>
      </c>
      <c r="G276" s="123" t="s">
        <v>1362</v>
      </c>
      <c r="H276" s="143" t="s">
        <v>1952</v>
      </c>
      <c r="I276" s="123" t="s">
        <v>1362</v>
      </c>
      <c r="J276" s="123" t="s">
        <v>1362</v>
      </c>
      <c r="K276" s="80">
        <v>1</v>
      </c>
      <c r="L276" s="105"/>
      <c r="M276" s="78">
        <v>11</v>
      </c>
      <c r="N276" s="14" cm="1">
        <f t="array" ref="N276">IF(M276&lt;&gt;"",SUMPRODUCT($X276:$AG276,$X$24:$AG$24)/SUMPRODUCT(--($X276:$AG276&lt;&gt;""),$X$24:$AG$24),"")</f>
        <v>6.2111801242236017E-2</v>
      </c>
      <c r="O276" s="78"/>
      <c r="P276" s="14" t="str" cm="1">
        <f t="array" ref="P276">IF(O276&lt;&gt;"",SUMPRODUCT($X276:$AG276,$X$24:$AG$24)/SUMPRODUCT(--($X276:$AG276&lt;&gt;""),$X$24:$AG$24),"")</f>
        <v/>
      </c>
      <c r="Q276" s="78" t="s">
        <v>1362</v>
      </c>
      <c r="R276" s="14" t="str" cm="1">
        <f t="array" ref="R276">IF(Q276&lt;&gt;"",SUMPRODUCT($X276:$AG276,$X$24:$AG$24)/SUMPRODUCT(--($X276:$AG276&lt;&gt;""),$X$24:$AG$24),"")</f>
        <v/>
      </c>
      <c r="S276" s="78" t="s">
        <v>1362</v>
      </c>
      <c r="T276" s="14" t="str" cm="1">
        <f t="array" ref="T276">IF(S276&lt;&gt;"",SUMPRODUCT($X276:$AG276,$X$24:$AG$24)/SUMPRODUCT(--($X276:$AG276&lt;&gt;""),$X$24:$AG$24),"")</f>
        <v/>
      </c>
      <c r="U276" s="78" t="s">
        <v>1362</v>
      </c>
      <c r="V276" s="14" t="str" cm="1">
        <f t="array" ref="V276">IF(U276&lt;&gt;"",SUMPRODUCT($X276:$AG276,$X$24:$AG$24)/SUMPRODUCT(--($X276:$AG276&lt;&gt;""),$X$24:$AG$24),"")</f>
        <v/>
      </c>
      <c r="W276" s="12">
        <v>100</v>
      </c>
      <c r="X276" s="15">
        <v>1</v>
      </c>
      <c r="Y276" s="15">
        <v>0</v>
      </c>
      <c r="Z276" s="15">
        <v>0</v>
      </c>
      <c r="AA276" s="15">
        <v>0</v>
      </c>
      <c r="AB276" s="15">
        <v>0</v>
      </c>
      <c r="AC276" s="15">
        <v>0</v>
      </c>
      <c r="AD276" s="15">
        <v>0</v>
      </c>
      <c r="AE276" s="15">
        <v>0</v>
      </c>
      <c r="AF276" s="15">
        <v>0</v>
      </c>
      <c r="AG276" s="15" t="s">
        <v>1362</v>
      </c>
    </row>
    <row r="277" spans="1:33" outlineLevel="1" x14ac:dyDescent="0.25">
      <c r="A277" s="118">
        <v>2097</v>
      </c>
      <c r="B277" s="119" t="s">
        <v>182</v>
      </c>
      <c r="C277" s="120" t="s">
        <v>84</v>
      </c>
      <c r="D277" s="120" t="s">
        <v>1619</v>
      </c>
      <c r="E277" s="125" t="s">
        <v>215</v>
      </c>
      <c r="F277" s="123" t="s">
        <v>209</v>
      </c>
      <c r="G277" s="123"/>
      <c r="H277" s="143" t="s">
        <v>1952</v>
      </c>
      <c r="I277" s="123" t="s">
        <v>1362</v>
      </c>
      <c r="J277" s="123" t="s">
        <v>1362</v>
      </c>
      <c r="K277" s="80" t="s">
        <v>1587</v>
      </c>
      <c r="L277" s="105"/>
      <c r="M277" s="78">
        <v>11</v>
      </c>
      <c r="N277" s="14" cm="1">
        <f t="array" ref="N277">IF(M277&lt;&gt;"",SUMPRODUCT($X277:$AG277,$X$24:$AG$24)/SUMPRODUCT(--($X277:$AG277&lt;&gt;""),$X$24:$AG$24),"")</f>
        <v>4.7393364928909949E-2</v>
      </c>
      <c r="O277" s="78"/>
      <c r="P277" s="14" t="str" cm="1">
        <f t="array" ref="P277">IF(O277&lt;&gt;"",SUMPRODUCT($X277:$AG277,$X$24:$AG$24)/SUMPRODUCT(--($X277:$AG277&lt;&gt;""),$X$24:$AG$24),"")</f>
        <v/>
      </c>
      <c r="Q277" s="78" t="s">
        <v>1362</v>
      </c>
      <c r="R277" s="14" t="str" cm="1">
        <f t="array" ref="R277">IF(Q277&lt;&gt;"",SUMPRODUCT($X277:$AG277,$X$24:$AG$24)/SUMPRODUCT(--($X277:$AG277&lt;&gt;""),$X$24:$AG$24),"")</f>
        <v/>
      </c>
      <c r="S277" s="78" t="s">
        <v>1362</v>
      </c>
      <c r="T277" s="14" t="str" cm="1">
        <f t="array" ref="T277">IF(S277&lt;&gt;"",SUMPRODUCT($X277:$AG277,$X$24:$AG$24)/SUMPRODUCT(--($X277:$AG277&lt;&gt;""),$X$24:$AG$24),"")</f>
        <v/>
      </c>
      <c r="U277" s="78" t="s">
        <v>1362</v>
      </c>
      <c r="V277" s="14" t="str" cm="1">
        <f t="array" ref="V277">IF(U277&lt;&gt;"",SUMPRODUCT($X277:$AG277,$X$24:$AG$24)/SUMPRODUCT(--($X277:$AG277&lt;&gt;""),$X$24:$AG$24),"")</f>
        <v/>
      </c>
      <c r="W277" s="12">
        <v>100</v>
      </c>
      <c r="X277" s="15">
        <v>1</v>
      </c>
      <c r="Y277" s="15">
        <v>0</v>
      </c>
      <c r="Z277" s="15">
        <v>0</v>
      </c>
      <c r="AA277" s="15">
        <v>0</v>
      </c>
      <c r="AB277" s="15">
        <v>0</v>
      </c>
      <c r="AC277" s="15">
        <v>0</v>
      </c>
      <c r="AD277" s="15">
        <v>0</v>
      </c>
      <c r="AE277" s="15">
        <v>0</v>
      </c>
      <c r="AF277" s="15">
        <v>0</v>
      </c>
      <c r="AG277" s="15">
        <v>0</v>
      </c>
    </row>
    <row r="278" spans="1:33" outlineLevel="1" x14ac:dyDescent="0.25">
      <c r="A278" s="118">
        <v>83</v>
      </c>
      <c r="B278" s="119" t="s">
        <v>182</v>
      </c>
      <c r="C278" s="120" t="s">
        <v>84</v>
      </c>
      <c r="D278" s="120" t="s">
        <v>1619</v>
      </c>
      <c r="E278" s="125" t="s">
        <v>216</v>
      </c>
      <c r="F278" s="123" t="s">
        <v>21</v>
      </c>
      <c r="G278" s="123" t="s">
        <v>1362</v>
      </c>
      <c r="H278" s="143" t="s">
        <v>1952</v>
      </c>
      <c r="I278" s="123" t="s">
        <v>1362</v>
      </c>
      <c r="J278" s="123" t="s">
        <v>1362</v>
      </c>
      <c r="K278" s="80">
        <v>1</v>
      </c>
      <c r="L278" s="105"/>
      <c r="M278" s="78">
        <v>11</v>
      </c>
      <c r="N278" s="14" cm="1">
        <f t="array" ref="N278">IF(M278&lt;&gt;"",SUMPRODUCT($X278:$AG278,$X$24:$AG$24)/SUMPRODUCT(--($X278:$AG278&lt;&gt;""),$X$24:$AG$24),"")</f>
        <v>6.2111801242236017E-2</v>
      </c>
      <c r="O278" s="78"/>
      <c r="P278" s="14" t="str" cm="1">
        <f t="array" ref="P278">IF(O278&lt;&gt;"",SUMPRODUCT($X278:$AG278,$X$24:$AG$24)/SUMPRODUCT(--($X278:$AG278&lt;&gt;""),$X$24:$AG$24),"")</f>
        <v/>
      </c>
      <c r="Q278" s="78" t="s">
        <v>1362</v>
      </c>
      <c r="R278" s="14" t="str" cm="1">
        <f t="array" ref="R278">IF(Q278&lt;&gt;"",SUMPRODUCT($X278:$AG278,$X$24:$AG$24)/SUMPRODUCT(--($X278:$AG278&lt;&gt;""),$X$24:$AG$24),"")</f>
        <v/>
      </c>
      <c r="S278" s="78" t="s">
        <v>1362</v>
      </c>
      <c r="T278" s="14" t="str" cm="1">
        <f t="array" ref="T278">IF(S278&lt;&gt;"",SUMPRODUCT($X278:$AG278,$X$24:$AG$24)/SUMPRODUCT(--($X278:$AG278&lt;&gt;""),$X$24:$AG$24),"")</f>
        <v/>
      </c>
      <c r="U278" s="78" t="s">
        <v>1362</v>
      </c>
      <c r="V278" s="14" t="str" cm="1">
        <f t="array" ref="V278">IF(U278&lt;&gt;"",SUMPRODUCT($X278:$AG278,$X$24:$AG$24)/SUMPRODUCT(--($X278:$AG278&lt;&gt;""),$X$24:$AG$24),"")</f>
        <v/>
      </c>
      <c r="W278" s="12">
        <v>100</v>
      </c>
      <c r="X278" s="15">
        <v>1</v>
      </c>
      <c r="Y278" s="15">
        <v>0</v>
      </c>
      <c r="Z278" s="15">
        <v>0</v>
      </c>
      <c r="AA278" s="15">
        <v>0</v>
      </c>
      <c r="AB278" s="15">
        <v>0</v>
      </c>
      <c r="AC278" s="15">
        <v>0</v>
      </c>
      <c r="AD278" s="15">
        <v>0</v>
      </c>
      <c r="AE278" s="15">
        <v>0</v>
      </c>
      <c r="AF278" s="15">
        <v>0</v>
      </c>
      <c r="AG278" s="15" t="s">
        <v>1362</v>
      </c>
    </row>
    <row r="279" spans="1:33" outlineLevel="1" x14ac:dyDescent="0.25">
      <c r="A279" s="118">
        <v>2098</v>
      </c>
      <c r="B279" s="119" t="s">
        <v>182</v>
      </c>
      <c r="C279" s="120" t="s">
        <v>84</v>
      </c>
      <c r="D279" s="120" t="s">
        <v>1619</v>
      </c>
      <c r="E279" s="125" t="s">
        <v>216</v>
      </c>
      <c r="F279" s="123" t="s">
        <v>209</v>
      </c>
      <c r="G279" s="123"/>
      <c r="H279" s="143" t="s">
        <v>1952</v>
      </c>
      <c r="I279" s="123" t="s">
        <v>1362</v>
      </c>
      <c r="J279" s="123" t="s">
        <v>1362</v>
      </c>
      <c r="K279" s="80" t="s">
        <v>1587</v>
      </c>
      <c r="L279" s="105"/>
      <c r="M279" s="78">
        <v>11</v>
      </c>
      <c r="N279" s="14" cm="1">
        <f t="array" ref="N279">IF(M279&lt;&gt;"",SUMPRODUCT($X279:$AG279,$X$24:$AG$24)/SUMPRODUCT(--($X279:$AG279&lt;&gt;""),$X$24:$AG$24),"")</f>
        <v>4.7393364928909949E-2</v>
      </c>
      <c r="O279" s="78"/>
      <c r="P279" s="14" t="str" cm="1">
        <f t="array" ref="P279">IF(O279&lt;&gt;"",SUMPRODUCT($X279:$AG279,$X$24:$AG$24)/SUMPRODUCT(--($X279:$AG279&lt;&gt;""),$X$24:$AG$24),"")</f>
        <v/>
      </c>
      <c r="Q279" s="78" t="s">
        <v>1362</v>
      </c>
      <c r="R279" s="14" t="str" cm="1">
        <f t="array" ref="R279">IF(Q279&lt;&gt;"",SUMPRODUCT($X279:$AG279,$X$24:$AG$24)/SUMPRODUCT(--($X279:$AG279&lt;&gt;""),$X$24:$AG$24),"")</f>
        <v/>
      </c>
      <c r="S279" s="78" t="s">
        <v>1362</v>
      </c>
      <c r="T279" s="14" t="str" cm="1">
        <f t="array" ref="T279">IF(S279&lt;&gt;"",SUMPRODUCT($X279:$AG279,$X$24:$AG$24)/SUMPRODUCT(--($X279:$AG279&lt;&gt;""),$X$24:$AG$24),"")</f>
        <v/>
      </c>
      <c r="U279" s="78" t="s">
        <v>1362</v>
      </c>
      <c r="V279" s="14" t="str" cm="1">
        <f t="array" ref="V279">IF(U279&lt;&gt;"",SUMPRODUCT($X279:$AG279,$X$24:$AG$24)/SUMPRODUCT(--($X279:$AG279&lt;&gt;""),$X$24:$AG$24),"")</f>
        <v/>
      </c>
      <c r="W279" s="12">
        <v>100</v>
      </c>
      <c r="X279" s="15">
        <v>1</v>
      </c>
      <c r="Y279" s="15">
        <v>0</v>
      </c>
      <c r="Z279" s="15">
        <v>0</v>
      </c>
      <c r="AA279" s="15">
        <v>0</v>
      </c>
      <c r="AB279" s="15">
        <v>0</v>
      </c>
      <c r="AC279" s="15">
        <v>0</v>
      </c>
      <c r="AD279" s="15">
        <v>0</v>
      </c>
      <c r="AE279" s="15">
        <v>0</v>
      </c>
      <c r="AF279" s="15">
        <v>0</v>
      </c>
      <c r="AG279" s="15">
        <v>0</v>
      </c>
    </row>
    <row r="280" spans="1:33" outlineLevel="1" x14ac:dyDescent="0.25">
      <c r="A280" s="118">
        <v>84</v>
      </c>
      <c r="B280" s="119" t="s">
        <v>182</v>
      </c>
      <c r="C280" s="120" t="s">
        <v>84</v>
      </c>
      <c r="D280" s="120" t="s">
        <v>1619</v>
      </c>
      <c r="E280" s="125" t="s">
        <v>217</v>
      </c>
      <c r="F280" s="123" t="s">
        <v>21</v>
      </c>
      <c r="G280" s="123" t="s">
        <v>1362</v>
      </c>
      <c r="H280" s="143" t="s">
        <v>1952</v>
      </c>
      <c r="I280" s="123" t="s">
        <v>1362</v>
      </c>
      <c r="J280" s="123" t="s">
        <v>1362</v>
      </c>
      <c r="K280" s="80">
        <v>1</v>
      </c>
      <c r="L280" s="105"/>
      <c r="M280" s="78">
        <v>11</v>
      </c>
      <c r="N280" s="14" cm="1">
        <f t="array" ref="N280">IF(M280&lt;&gt;"",SUMPRODUCT($X280:$AG280,$X$24:$AG$24)/SUMPRODUCT(--($X280:$AG280&lt;&gt;""),$X$24:$AG$24),"")</f>
        <v>6.2111801242236017E-2</v>
      </c>
      <c r="O280" s="78"/>
      <c r="P280" s="14" t="str" cm="1">
        <f t="array" ref="P280">IF(O280&lt;&gt;"",SUMPRODUCT($X280:$AG280,$X$24:$AG$24)/SUMPRODUCT(--($X280:$AG280&lt;&gt;""),$X$24:$AG$24),"")</f>
        <v/>
      </c>
      <c r="Q280" s="78" t="s">
        <v>1362</v>
      </c>
      <c r="R280" s="14" t="str" cm="1">
        <f t="array" ref="R280">IF(Q280&lt;&gt;"",SUMPRODUCT($X280:$AG280,$X$24:$AG$24)/SUMPRODUCT(--($X280:$AG280&lt;&gt;""),$X$24:$AG$24),"")</f>
        <v/>
      </c>
      <c r="S280" s="78" t="s">
        <v>1362</v>
      </c>
      <c r="T280" s="14" t="str" cm="1">
        <f t="array" ref="T280">IF(S280&lt;&gt;"",SUMPRODUCT($X280:$AG280,$X$24:$AG$24)/SUMPRODUCT(--($X280:$AG280&lt;&gt;""),$X$24:$AG$24),"")</f>
        <v/>
      </c>
      <c r="U280" s="78" t="s">
        <v>1362</v>
      </c>
      <c r="V280" s="14" t="str" cm="1">
        <f t="array" ref="V280">IF(U280&lt;&gt;"",SUMPRODUCT($X280:$AG280,$X$24:$AG$24)/SUMPRODUCT(--($X280:$AG280&lt;&gt;""),$X$24:$AG$24),"")</f>
        <v/>
      </c>
      <c r="W280" s="12">
        <v>100</v>
      </c>
      <c r="X280" s="15">
        <v>1</v>
      </c>
      <c r="Y280" s="15">
        <v>0</v>
      </c>
      <c r="Z280" s="15">
        <v>0</v>
      </c>
      <c r="AA280" s="15">
        <v>0</v>
      </c>
      <c r="AB280" s="15">
        <v>0</v>
      </c>
      <c r="AC280" s="15">
        <v>0</v>
      </c>
      <c r="AD280" s="15">
        <v>0</v>
      </c>
      <c r="AE280" s="15">
        <v>0</v>
      </c>
      <c r="AF280" s="15">
        <v>0</v>
      </c>
      <c r="AG280" s="15" t="s">
        <v>1362</v>
      </c>
    </row>
    <row r="281" spans="1:33" outlineLevel="1" x14ac:dyDescent="0.25">
      <c r="A281" s="118">
        <v>2099</v>
      </c>
      <c r="B281" s="119" t="s">
        <v>182</v>
      </c>
      <c r="C281" s="120" t="s">
        <v>84</v>
      </c>
      <c r="D281" s="120" t="s">
        <v>1619</v>
      </c>
      <c r="E281" s="125" t="s">
        <v>217</v>
      </c>
      <c r="F281" s="123" t="s">
        <v>217</v>
      </c>
      <c r="G281" s="123"/>
      <c r="H281" s="143" t="s">
        <v>1952</v>
      </c>
      <c r="I281" s="123" t="s">
        <v>1362</v>
      </c>
      <c r="J281" s="123" t="s">
        <v>1362</v>
      </c>
      <c r="K281" s="80" t="s">
        <v>1587</v>
      </c>
      <c r="L281" s="105"/>
      <c r="M281" s="78">
        <v>11</v>
      </c>
      <c r="N281" s="14" cm="1">
        <f t="array" ref="N281">IF(M281&lt;&gt;"",SUMPRODUCT($X281:$AG281,$X$24:$AG$24)/SUMPRODUCT(--($X281:$AG281&lt;&gt;""),$X$24:$AG$24),"")</f>
        <v>4.7393364928909949E-2</v>
      </c>
      <c r="O281" s="78"/>
      <c r="P281" s="14" t="str" cm="1">
        <f t="array" ref="P281">IF(O281&lt;&gt;"",SUMPRODUCT($X281:$AG281,$X$24:$AG$24)/SUMPRODUCT(--($X281:$AG281&lt;&gt;""),$X$24:$AG$24),"")</f>
        <v/>
      </c>
      <c r="Q281" s="78" t="s">
        <v>1362</v>
      </c>
      <c r="R281" s="14" t="str" cm="1">
        <f t="array" ref="R281">IF(Q281&lt;&gt;"",SUMPRODUCT($X281:$AG281,$X$24:$AG$24)/SUMPRODUCT(--($X281:$AG281&lt;&gt;""),$X$24:$AG$24),"")</f>
        <v/>
      </c>
      <c r="S281" s="78" t="s">
        <v>1362</v>
      </c>
      <c r="T281" s="14" t="str" cm="1">
        <f t="array" ref="T281">IF(S281&lt;&gt;"",SUMPRODUCT($X281:$AG281,$X$24:$AG$24)/SUMPRODUCT(--($X281:$AG281&lt;&gt;""),$X$24:$AG$24),"")</f>
        <v/>
      </c>
      <c r="U281" s="78" t="s">
        <v>1362</v>
      </c>
      <c r="V281" s="14" t="str" cm="1">
        <f t="array" ref="V281">IF(U281&lt;&gt;"",SUMPRODUCT($X281:$AG281,$X$24:$AG$24)/SUMPRODUCT(--($X281:$AG281&lt;&gt;""),$X$24:$AG$24),"")</f>
        <v/>
      </c>
      <c r="W281" s="12">
        <v>100</v>
      </c>
      <c r="X281" s="15">
        <v>1</v>
      </c>
      <c r="Y281" s="15">
        <v>0</v>
      </c>
      <c r="Z281" s="15">
        <v>0</v>
      </c>
      <c r="AA281" s="15">
        <v>0</v>
      </c>
      <c r="AB281" s="15">
        <v>0</v>
      </c>
      <c r="AC281" s="15">
        <v>0</v>
      </c>
      <c r="AD281" s="15">
        <v>0</v>
      </c>
      <c r="AE281" s="15">
        <v>0</v>
      </c>
      <c r="AF281" s="15">
        <v>0</v>
      </c>
      <c r="AG281" s="15">
        <v>0</v>
      </c>
    </row>
    <row r="282" spans="1:33" outlineLevel="1" x14ac:dyDescent="0.25">
      <c r="A282" s="118">
        <v>85</v>
      </c>
      <c r="B282" s="119" t="s">
        <v>182</v>
      </c>
      <c r="C282" s="120" t="s">
        <v>84</v>
      </c>
      <c r="D282" s="120" t="s">
        <v>1619</v>
      </c>
      <c r="E282" s="125" t="s">
        <v>218</v>
      </c>
      <c r="F282" s="123" t="s">
        <v>21</v>
      </c>
      <c r="G282" s="123" t="s">
        <v>1362</v>
      </c>
      <c r="H282" s="143" t="s">
        <v>1952</v>
      </c>
      <c r="I282" s="123" t="s">
        <v>1362</v>
      </c>
      <c r="J282" s="123" t="s">
        <v>1362</v>
      </c>
      <c r="K282" s="80">
        <v>1</v>
      </c>
      <c r="L282" s="105"/>
      <c r="M282" s="78">
        <v>11</v>
      </c>
      <c r="N282" s="14" cm="1">
        <f t="array" ref="N282">IF(M282&lt;&gt;"",SUMPRODUCT($X282:$AG282,$X$24:$AG$24)/SUMPRODUCT(--($X282:$AG282&lt;&gt;""),$X$24:$AG$24),"")</f>
        <v>6.2111801242236017E-2</v>
      </c>
      <c r="O282" s="78"/>
      <c r="P282" s="14" t="str" cm="1">
        <f t="array" ref="P282">IF(O282&lt;&gt;"",SUMPRODUCT($X282:$AG282,$X$24:$AG$24)/SUMPRODUCT(--($X282:$AG282&lt;&gt;""),$X$24:$AG$24),"")</f>
        <v/>
      </c>
      <c r="Q282" s="78" t="s">
        <v>1362</v>
      </c>
      <c r="R282" s="14" t="str" cm="1">
        <f t="array" ref="R282">IF(Q282&lt;&gt;"",SUMPRODUCT($X282:$AG282,$X$24:$AG$24)/SUMPRODUCT(--($X282:$AG282&lt;&gt;""),$X$24:$AG$24),"")</f>
        <v/>
      </c>
      <c r="S282" s="78" t="s">
        <v>1362</v>
      </c>
      <c r="T282" s="14" t="str" cm="1">
        <f t="array" ref="T282">IF(S282&lt;&gt;"",SUMPRODUCT($X282:$AG282,$X$24:$AG$24)/SUMPRODUCT(--($X282:$AG282&lt;&gt;""),$X$24:$AG$24),"")</f>
        <v/>
      </c>
      <c r="U282" s="78" t="s">
        <v>1362</v>
      </c>
      <c r="V282" s="14" t="str" cm="1">
        <f t="array" ref="V282">IF(U282&lt;&gt;"",SUMPRODUCT($X282:$AG282,$X$24:$AG$24)/SUMPRODUCT(--($X282:$AG282&lt;&gt;""),$X$24:$AG$24),"")</f>
        <v/>
      </c>
      <c r="W282" s="12">
        <v>100</v>
      </c>
      <c r="X282" s="15">
        <v>1</v>
      </c>
      <c r="Y282" s="15">
        <v>0</v>
      </c>
      <c r="Z282" s="15">
        <v>0</v>
      </c>
      <c r="AA282" s="15">
        <v>0</v>
      </c>
      <c r="AB282" s="15">
        <v>0</v>
      </c>
      <c r="AC282" s="15">
        <v>0</v>
      </c>
      <c r="AD282" s="15">
        <v>0</v>
      </c>
      <c r="AE282" s="15">
        <v>0</v>
      </c>
      <c r="AF282" s="15">
        <v>0</v>
      </c>
      <c r="AG282" s="15" t="s">
        <v>1362</v>
      </c>
    </row>
    <row r="283" spans="1:33" outlineLevel="1" x14ac:dyDescent="0.25">
      <c r="A283" s="118">
        <v>2100</v>
      </c>
      <c r="B283" s="119" t="s">
        <v>182</v>
      </c>
      <c r="C283" s="120" t="s">
        <v>84</v>
      </c>
      <c r="D283" s="120" t="s">
        <v>1619</v>
      </c>
      <c r="E283" s="125" t="s">
        <v>218</v>
      </c>
      <c r="F283" s="123" t="s">
        <v>217</v>
      </c>
      <c r="G283" s="123"/>
      <c r="H283" s="143" t="s">
        <v>1952</v>
      </c>
      <c r="I283" s="123" t="s">
        <v>1362</v>
      </c>
      <c r="J283" s="123" t="s">
        <v>1362</v>
      </c>
      <c r="K283" s="80" t="s">
        <v>1587</v>
      </c>
      <c r="L283" s="105"/>
      <c r="M283" s="78">
        <v>11</v>
      </c>
      <c r="N283" s="14" cm="1">
        <f t="array" ref="N283">IF(M283&lt;&gt;"",SUMPRODUCT($X283:$AG283,$X$24:$AG$24)/SUMPRODUCT(--($X283:$AG283&lt;&gt;""),$X$24:$AG$24),"")</f>
        <v>4.7393364928909949E-2</v>
      </c>
      <c r="O283" s="78"/>
      <c r="P283" s="14" t="str" cm="1">
        <f t="array" ref="P283">IF(O283&lt;&gt;"",SUMPRODUCT($X283:$AG283,$X$24:$AG$24)/SUMPRODUCT(--($X283:$AG283&lt;&gt;""),$X$24:$AG$24),"")</f>
        <v/>
      </c>
      <c r="Q283" s="78" t="s">
        <v>1362</v>
      </c>
      <c r="R283" s="14" t="str" cm="1">
        <f t="array" ref="R283">IF(Q283&lt;&gt;"",SUMPRODUCT($X283:$AG283,$X$24:$AG$24)/SUMPRODUCT(--($X283:$AG283&lt;&gt;""),$X$24:$AG$24),"")</f>
        <v/>
      </c>
      <c r="S283" s="78" t="s">
        <v>1362</v>
      </c>
      <c r="T283" s="14" t="str" cm="1">
        <f t="array" ref="T283">IF(S283&lt;&gt;"",SUMPRODUCT($X283:$AG283,$X$24:$AG$24)/SUMPRODUCT(--($X283:$AG283&lt;&gt;""),$X$24:$AG$24),"")</f>
        <v/>
      </c>
      <c r="U283" s="78" t="s">
        <v>1362</v>
      </c>
      <c r="V283" s="14" t="str" cm="1">
        <f t="array" ref="V283">IF(U283&lt;&gt;"",SUMPRODUCT($X283:$AG283,$X$24:$AG$24)/SUMPRODUCT(--($X283:$AG283&lt;&gt;""),$X$24:$AG$24),"")</f>
        <v/>
      </c>
      <c r="W283" s="12">
        <v>100</v>
      </c>
      <c r="X283" s="15">
        <v>1</v>
      </c>
      <c r="Y283" s="15">
        <v>0</v>
      </c>
      <c r="Z283" s="15">
        <v>0</v>
      </c>
      <c r="AA283" s="15">
        <v>0</v>
      </c>
      <c r="AB283" s="15">
        <v>0</v>
      </c>
      <c r="AC283" s="15">
        <v>0</v>
      </c>
      <c r="AD283" s="15">
        <v>0</v>
      </c>
      <c r="AE283" s="15">
        <v>0</v>
      </c>
      <c r="AF283" s="15">
        <v>0</v>
      </c>
      <c r="AG283" s="15">
        <v>0</v>
      </c>
    </row>
    <row r="284" spans="1:33" outlineLevel="1" x14ac:dyDescent="0.25">
      <c r="A284" s="118">
        <v>86</v>
      </c>
      <c r="B284" s="119" t="s">
        <v>182</v>
      </c>
      <c r="C284" s="120" t="s">
        <v>84</v>
      </c>
      <c r="D284" s="120" t="s">
        <v>1619</v>
      </c>
      <c r="E284" s="125" t="s">
        <v>219</v>
      </c>
      <c r="F284" s="123" t="s">
        <v>21</v>
      </c>
      <c r="G284" s="123" t="s">
        <v>1362</v>
      </c>
      <c r="H284" s="143" t="s">
        <v>1952</v>
      </c>
      <c r="I284" s="123" t="s">
        <v>1362</v>
      </c>
      <c r="J284" s="123" t="s">
        <v>1362</v>
      </c>
      <c r="K284" s="80">
        <v>1</v>
      </c>
      <c r="L284" s="105"/>
      <c r="M284" s="78">
        <v>11</v>
      </c>
      <c r="N284" s="14" cm="1">
        <f t="array" ref="N284">IF(M284&lt;&gt;"",SUMPRODUCT($X284:$AG284,$X$24:$AG$24)/SUMPRODUCT(--($X284:$AG284&lt;&gt;""),$X$24:$AG$24),"")</f>
        <v>6.2111801242236017E-2</v>
      </c>
      <c r="O284" s="78"/>
      <c r="P284" s="14" t="str" cm="1">
        <f t="array" ref="P284">IF(O284&lt;&gt;"",SUMPRODUCT($X284:$AG284,$X$24:$AG$24)/SUMPRODUCT(--($X284:$AG284&lt;&gt;""),$X$24:$AG$24),"")</f>
        <v/>
      </c>
      <c r="Q284" s="78" t="s">
        <v>1362</v>
      </c>
      <c r="R284" s="14" t="str" cm="1">
        <f t="array" ref="R284">IF(Q284&lt;&gt;"",SUMPRODUCT($X284:$AG284,$X$24:$AG$24)/SUMPRODUCT(--($X284:$AG284&lt;&gt;""),$X$24:$AG$24),"")</f>
        <v/>
      </c>
      <c r="S284" s="78" t="s">
        <v>1362</v>
      </c>
      <c r="T284" s="14" t="str" cm="1">
        <f t="array" ref="T284">IF(S284&lt;&gt;"",SUMPRODUCT($X284:$AG284,$X$24:$AG$24)/SUMPRODUCT(--($X284:$AG284&lt;&gt;""),$X$24:$AG$24),"")</f>
        <v/>
      </c>
      <c r="U284" s="78" t="s">
        <v>1362</v>
      </c>
      <c r="V284" s="14" t="str" cm="1">
        <f t="array" ref="V284">IF(U284&lt;&gt;"",SUMPRODUCT($X284:$AG284,$X$24:$AG$24)/SUMPRODUCT(--($X284:$AG284&lt;&gt;""),$X$24:$AG$24),"")</f>
        <v/>
      </c>
      <c r="W284" s="12">
        <v>100</v>
      </c>
      <c r="X284" s="15">
        <v>1</v>
      </c>
      <c r="Y284" s="15">
        <v>0</v>
      </c>
      <c r="Z284" s="15">
        <v>0</v>
      </c>
      <c r="AA284" s="15">
        <v>0</v>
      </c>
      <c r="AB284" s="15">
        <v>0</v>
      </c>
      <c r="AC284" s="15">
        <v>0</v>
      </c>
      <c r="AD284" s="15">
        <v>0</v>
      </c>
      <c r="AE284" s="15">
        <v>0</v>
      </c>
      <c r="AF284" s="15">
        <v>0</v>
      </c>
      <c r="AG284" s="15" t="s">
        <v>1362</v>
      </c>
    </row>
    <row r="285" spans="1:33" outlineLevel="1" x14ac:dyDescent="0.25">
      <c r="A285" s="118">
        <v>2101</v>
      </c>
      <c r="B285" s="119" t="s">
        <v>182</v>
      </c>
      <c r="C285" s="120" t="s">
        <v>84</v>
      </c>
      <c r="D285" s="120" t="s">
        <v>1619</v>
      </c>
      <c r="E285" s="125" t="s">
        <v>219</v>
      </c>
      <c r="F285" s="123" t="s">
        <v>217</v>
      </c>
      <c r="G285" s="123"/>
      <c r="H285" s="143" t="s">
        <v>1952</v>
      </c>
      <c r="I285" s="123" t="s">
        <v>1362</v>
      </c>
      <c r="J285" s="123" t="s">
        <v>1362</v>
      </c>
      <c r="K285" s="80" t="s">
        <v>1587</v>
      </c>
      <c r="L285" s="105"/>
      <c r="M285" s="78">
        <v>11</v>
      </c>
      <c r="N285" s="14" cm="1">
        <f t="array" ref="N285">IF(M285&lt;&gt;"",SUMPRODUCT($X285:$AG285,$X$24:$AG$24)/SUMPRODUCT(--($X285:$AG285&lt;&gt;""),$X$24:$AG$24),"")</f>
        <v>4.7393364928909949E-2</v>
      </c>
      <c r="O285" s="78"/>
      <c r="P285" s="14" t="str" cm="1">
        <f t="array" ref="P285">IF(O285&lt;&gt;"",SUMPRODUCT($X285:$AG285,$X$24:$AG$24)/SUMPRODUCT(--($X285:$AG285&lt;&gt;""),$X$24:$AG$24),"")</f>
        <v/>
      </c>
      <c r="Q285" s="78" t="s">
        <v>1362</v>
      </c>
      <c r="R285" s="14" t="str" cm="1">
        <f t="array" ref="R285">IF(Q285&lt;&gt;"",SUMPRODUCT($X285:$AG285,$X$24:$AG$24)/SUMPRODUCT(--($X285:$AG285&lt;&gt;""),$X$24:$AG$24),"")</f>
        <v/>
      </c>
      <c r="S285" s="78" t="s">
        <v>1362</v>
      </c>
      <c r="T285" s="14" t="str" cm="1">
        <f t="array" ref="T285">IF(S285&lt;&gt;"",SUMPRODUCT($X285:$AG285,$X$24:$AG$24)/SUMPRODUCT(--($X285:$AG285&lt;&gt;""),$X$24:$AG$24),"")</f>
        <v/>
      </c>
      <c r="U285" s="78" t="s">
        <v>1362</v>
      </c>
      <c r="V285" s="14" t="str" cm="1">
        <f t="array" ref="V285">IF(U285&lt;&gt;"",SUMPRODUCT($X285:$AG285,$X$24:$AG$24)/SUMPRODUCT(--($X285:$AG285&lt;&gt;""),$X$24:$AG$24),"")</f>
        <v/>
      </c>
      <c r="W285" s="12">
        <v>100</v>
      </c>
      <c r="X285" s="15">
        <v>1</v>
      </c>
      <c r="Y285" s="15">
        <v>0</v>
      </c>
      <c r="Z285" s="15">
        <v>0</v>
      </c>
      <c r="AA285" s="15">
        <v>0</v>
      </c>
      <c r="AB285" s="15">
        <v>0</v>
      </c>
      <c r="AC285" s="15">
        <v>0</v>
      </c>
      <c r="AD285" s="15">
        <v>0</v>
      </c>
      <c r="AE285" s="15">
        <v>0</v>
      </c>
      <c r="AF285" s="15">
        <v>0</v>
      </c>
      <c r="AG285" s="15">
        <v>0</v>
      </c>
    </row>
    <row r="286" spans="1:33" outlineLevel="1" x14ac:dyDescent="0.25">
      <c r="A286" s="118">
        <v>87</v>
      </c>
      <c r="B286" s="119" t="s">
        <v>182</v>
      </c>
      <c r="C286" s="120" t="s">
        <v>84</v>
      </c>
      <c r="D286" s="120" t="s">
        <v>1619</v>
      </c>
      <c r="E286" s="125" t="s">
        <v>220</v>
      </c>
      <c r="F286" s="123" t="s">
        <v>21</v>
      </c>
      <c r="G286" s="123" t="s">
        <v>1362</v>
      </c>
      <c r="H286" s="143" t="s">
        <v>1952</v>
      </c>
      <c r="I286" s="123" t="s">
        <v>1362</v>
      </c>
      <c r="J286" s="123" t="s">
        <v>1362</v>
      </c>
      <c r="K286" s="80">
        <v>1</v>
      </c>
      <c r="L286" s="105"/>
      <c r="M286" s="78">
        <v>11</v>
      </c>
      <c r="N286" s="14" cm="1">
        <f t="array" ref="N286">IF(M286&lt;&gt;"",SUMPRODUCT($X286:$AG286,$X$24:$AG$24)/SUMPRODUCT(--($X286:$AG286&lt;&gt;""),$X$24:$AG$24),"")</f>
        <v>6.2111801242236017E-2</v>
      </c>
      <c r="O286" s="78"/>
      <c r="P286" s="14" t="str" cm="1">
        <f t="array" ref="P286">IF(O286&lt;&gt;"",SUMPRODUCT($X286:$AG286,$X$24:$AG$24)/SUMPRODUCT(--($X286:$AG286&lt;&gt;""),$X$24:$AG$24),"")</f>
        <v/>
      </c>
      <c r="Q286" s="78" t="s">
        <v>1362</v>
      </c>
      <c r="R286" s="14" t="str" cm="1">
        <f t="array" ref="R286">IF(Q286&lt;&gt;"",SUMPRODUCT($X286:$AG286,$X$24:$AG$24)/SUMPRODUCT(--($X286:$AG286&lt;&gt;""),$X$24:$AG$24),"")</f>
        <v/>
      </c>
      <c r="S286" s="78" t="s">
        <v>1362</v>
      </c>
      <c r="T286" s="14" t="str" cm="1">
        <f t="array" ref="T286">IF(S286&lt;&gt;"",SUMPRODUCT($X286:$AG286,$X$24:$AG$24)/SUMPRODUCT(--($X286:$AG286&lt;&gt;""),$X$24:$AG$24),"")</f>
        <v/>
      </c>
      <c r="U286" s="78" t="s">
        <v>1362</v>
      </c>
      <c r="V286" s="14" t="str" cm="1">
        <f t="array" ref="V286">IF(U286&lt;&gt;"",SUMPRODUCT($X286:$AG286,$X$24:$AG$24)/SUMPRODUCT(--($X286:$AG286&lt;&gt;""),$X$24:$AG$24),"")</f>
        <v/>
      </c>
      <c r="W286" s="12">
        <v>100</v>
      </c>
      <c r="X286" s="15">
        <v>1</v>
      </c>
      <c r="Y286" s="15">
        <v>0</v>
      </c>
      <c r="Z286" s="15">
        <v>0</v>
      </c>
      <c r="AA286" s="15">
        <v>0</v>
      </c>
      <c r="AB286" s="15">
        <v>0</v>
      </c>
      <c r="AC286" s="15">
        <v>0</v>
      </c>
      <c r="AD286" s="15">
        <v>0</v>
      </c>
      <c r="AE286" s="15">
        <v>0</v>
      </c>
      <c r="AF286" s="15">
        <v>0</v>
      </c>
      <c r="AG286" s="15" t="s">
        <v>1362</v>
      </c>
    </row>
    <row r="287" spans="1:33" outlineLevel="1" x14ac:dyDescent="0.25">
      <c r="A287" s="118">
        <v>2102</v>
      </c>
      <c r="B287" s="119" t="s">
        <v>182</v>
      </c>
      <c r="C287" s="120" t="s">
        <v>84</v>
      </c>
      <c r="D287" s="120" t="s">
        <v>1619</v>
      </c>
      <c r="E287" s="125" t="s">
        <v>220</v>
      </c>
      <c r="F287" s="123" t="s">
        <v>217</v>
      </c>
      <c r="G287" s="123"/>
      <c r="H287" s="143" t="s">
        <v>1952</v>
      </c>
      <c r="I287" s="123" t="s">
        <v>1362</v>
      </c>
      <c r="J287" s="123" t="s">
        <v>1362</v>
      </c>
      <c r="K287" s="80" t="s">
        <v>1587</v>
      </c>
      <c r="L287" s="105"/>
      <c r="M287" s="78">
        <v>11</v>
      </c>
      <c r="N287" s="14" cm="1">
        <f t="array" ref="N287">IF(M287&lt;&gt;"",SUMPRODUCT($X287:$AG287,$X$24:$AG$24)/SUMPRODUCT(--($X287:$AG287&lt;&gt;""),$X$24:$AG$24),"")</f>
        <v>0</v>
      </c>
      <c r="O287" s="78"/>
      <c r="P287" s="14" t="str" cm="1">
        <f t="array" ref="P287">IF(O287&lt;&gt;"",SUMPRODUCT($X287:$AG287,$X$24:$AG$24)/SUMPRODUCT(--($X287:$AG287&lt;&gt;""),$X$24:$AG$24),"")</f>
        <v/>
      </c>
      <c r="Q287" s="78" t="s">
        <v>1362</v>
      </c>
      <c r="R287" s="14" t="str" cm="1">
        <f t="array" ref="R287">IF(Q287&lt;&gt;"",SUMPRODUCT($X287:$AG287,$X$24:$AG$24)/SUMPRODUCT(--($X287:$AG287&lt;&gt;""),$X$24:$AG$24),"")</f>
        <v/>
      </c>
      <c r="S287" s="78" t="s">
        <v>1362</v>
      </c>
      <c r="T287" s="14" t="str" cm="1">
        <f t="array" ref="T287">IF(S287&lt;&gt;"",SUMPRODUCT($X287:$AG287,$X$24:$AG$24)/SUMPRODUCT(--($X287:$AG287&lt;&gt;""),$X$24:$AG$24),"")</f>
        <v/>
      </c>
      <c r="U287" s="78" t="s">
        <v>1362</v>
      </c>
      <c r="V287" s="14" t="str" cm="1">
        <f t="array" ref="V287">IF(U287&lt;&gt;"",SUMPRODUCT($X287:$AG287,$X$24:$AG$24)/SUMPRODUCT(--($X287:$AG287&lt;&gt;""),$X$24:$AG$24),"")</f>
        <v/>
      </c>
      <c r="W287" s="12">
        <v>100</v>
      </c>
      <c r="X287" s="15">
        <v>0</v>
      </c>
      <c r="Y287" s="15">
        <v>0</v>
      </c>
      <c r="Z287" s="15">
        <v>0</v>
      </c>
      <c r="AA287" s="15">
        <v>0</v>
      </c>
      <c r="AB287" s="15">
        <v>0</v>
      </c>
      <c r="AC287" s="15">
        <v>0</v>
      </c>
      <c r="AD287" s="15">
        <v>0</v>
      </c>
      <c r="AE287" s="15">
        <v>0</v>
      </c>
      <c r="AF287" s="15">
        <v>0</v>
      </c>
      <c r="AG287" s="15">
        <v>0</v>
      </c>
    </row>
    <row r="288" spans="1:33" outlineLevel="1" x14ac:dyDescent="0.25">
      <c r="A288" s="118">
        <v>88</v>
      </c>
      <c r="B288" s="119" t="s">
        <v>182</v>
      </c>
      <c r="C288" s="120" t="s">
        <v>84</v>
      </c>
      <c r="D288" s="120" t="s">
        <v>1619</v>
      </c>
      <c r="E288" s="125" t="s">
        <v>221</v>
      </c>
      <c r="F288" s="123" t="s">
        <v>21</v>
      </c>
      <c r="G288" s="123" t="s">
        <v>1362</v>
      </c>
      <c r="H288" s="143" t="s">
        <v>1952</v>
      </c>
      <c r="I288" s="123" t="s">
        <v>1362</v>
      </c>
      <c r="J288" s="123" t="s">
        <v>1362</v>
      </c>
      <c r="K288" s="80">
        <v>1</v>
      </c>
      <c r="L288" s="105"/>
      <c r="M288" s="78">
        <v>11</v>
      </c>
      <c r="N288" s="14" cm="1">
        <f t="array" ref="N288">IF(M288&lt;&gt;"",SUMPRODUCT($X288:$AG288,$X$24:$AG$24)/SUMPRODUCT(--($X288:$AG288&lt;&gt;""),$X$24:$AG$24),"")</f>
        <v>6.2111801242236017E-2</v>
      </c>
      <c r="O288" s="78"/>
      <c r="P288" s="14" t="str" cm="1">
        <f t="array" ref="P288">IF(O288&lt;&gt;"",SUMPRODUCT($X288:$AG288,$X$24:$AG$24)/SUMPRODUCT(--($X288:$AG288&lt;&gt;""),$X$24:$AG$24),"")</f>
        <v/>
      </c>
      <c r="Q288" s="78" t="s">
        <v>1362</v>
      </c>
      <c r="R288" s="14" t="str" cm="1">
        <f t="array" ref="R288">IF(Q288&lt;&gt;"",SUMPRODUCT($X288:$AG288,$X$24:$AG$24)/SUMPRODUCT(--($X288:$AG288&lt;&gt;""),$X$24:$AG$24),"")</f>
        <v/>
      </c>
      <c r="S288" s="78" t="s">
        <v>1362</v>
      </c>
      <c r="T288" s="14" t="str" cm="1">
        <f t="array" ref="T288">IF(S288&lt;&gt;"",SUMPRODUCT($X288:$AG288,$X$24:$AG$24)/SUMPRODUCT(--($X288:$AG288&lt;&gt;""),$X$24:$AG$24),"")</f>
        <v/>
      </c>
      <c r="U288" s="78" t="s">
        <v>1362</v>
      </c>
      <c r="V288" s="14" t="str" cm="1">
        <f t="array" ref="V288">IF(U288&lt;&gt;"",SUMPRODUCT($X288:$AG288,$X$24:$AG$24)/SUMPRODUCT(--($X288:$AG288&lt;&gt;""),$X$24:$AG$24),"")</f>
        <v/>
      </c>
      <c r="W288" s="12">
        <v>100</v>
      </c>
      <c r="X288" s="15">
        <v>1</v>
      </c>
      <c r="Y288" s="15">
        <v>0</v>
      </c>
      <c r="Z288" s="15">
        <v>0</v>
      </c>
      <c r="AA288" s="15">
        <v>0</v>
      </c>
      <c r="AB288" s="15">
        <v>0</v>
      </c>
      <c r="AC288" s="15">
        <v>0</v>
      </c>
      <c r="AD288" s="15">
        <v>0</v>
      </c>
      <c r="AE288" s="15">
        <v>0</v>
      </c>
      <c r="AF288" s="15">
        <v>0</v>
      </c>
      <c r="AG288" s="15" t="s">
        <v>1362</v>
      </c>
    </row>
    <row r="289" spans="1:33" outlineLevel="1" x14ac:dyDescent="0.25">
      <c r="A289" s="118">
        <v>2103</v>
      </c>
      <c r="B289" s="119" t="s">
        <v>182</v>
      </c>
      <c r="C289" s="120" t="s">
        <v>84</v>
      </c>
      <c r="D289" s="120" t="s">
        <v>1619</v>
      </c>
      <c r="E289" s="125" t="s">
        <v>221</v>
      </c>
      <c r="F289" s="123" t="s">
        <v>217</v>
      </c>
      <c r="G289" s="123"/>
      <c r="H289" s="143" t="s">
        <v>1952</v>
      </c>
      <c r="I289" s="123" t="s">
        <v>1362</v>
      </c>
      <c r="J289" s="123" t="s">
        <v>1362</v>
      </c>
      <c r="K289" s="80" t="s">
        <v>1587</v>
      </c>
      <c r="L289" s="105"/>
      <c r="M289" s="78">
        <v>11</v>
      </c>
      <c r="N289" s="14" cm="1">
        <f t="array" ref="N289">IF(M289&lt;&gt;"",SUMPRODUCT($X289:$AG289,$X$24:$AG$24)/SUMPRODUCT(--($X289:$AG289&lt;&gt;""),$X$24:$AG$24),"")</f>
        <v>0</v>
      </c>
      <c r="O289" s="78"/>
      <c r="P289" s="14" t="str" cm="1">
        <f t="array" ref="P289">IF(O289&lt;&gt;"",SUMPRODUCT($X289:$AG289,$X$24:$AG$24)/SUMPRODUCT(--($X289:$AG289&lt;&gt;""),$X$24:$AG$24),"")</f>
        <v/>
      </c>
      <c r="Q289" s="78" t="s">
        <v>1362</v>
      </c>
      <c r="R289" s="14" t="str" cm="1">
        <f t="array" ref="R289">IF(Q289&lt;&gt;"",SUMPRODUCT($X289:$AG289,$X$24:$AG$24)/SUMPRODUCT(--($X289:$AG289&lt;&gt;""),$X$24:$AG$24),"")</f>
        <v/>
      </c>
      <c r="S289" s="78" t="s">
        <v>1362</v>
      </c>
      <c r="T289" s="14" t="str" cm="1">
        <f t="array" ref="T289">IF(S289&lt;&gt;"",SUMPRODUCT($X289:$AG289,$X$24:$AG$24)/SUMPRODUCT(--($X289:$AG289&lt;&gt;""),$X$24:$AG$24),"")</f>
        <v/>
      </c>
      <c r="U289" s="78" t="s">
        <v>1362</v>
      </c>
      <c r="V289" s="14" t="str" cm="1">
        <f t="array" ref="V289">IF(U289&lt;&gt;"",SUMPRODUCT($X289:$AG289,$X$24:$AG$24)/SUMPRODUCT(--($X289:$AG289&lt;&gt;""),$X$24:$AG$24),"")</f>
        <v/>
      </c>
      <c r="W289" s="12">
        <v>100</v>
      </c>
      <c r="X289" s="15">
        <v>0</v>
      </c>
      <c r="Y289" s="15">
        <v>0</v>
      </c>
      <c r="Z289" s="15">
        <v>0</v>
      </c>
      <c r="AA289" s="15">
        <v>0</v>
      </c>
      <c r="AB289" s="15">
        <v>0</v>
      </c>
      <c r="AC289" s="15">
        <v>0</v>
      </c>
      <c r="AD289" s="15">
        <v>0</v>
      </c>
      <c r="AE289" s="15">
        <v>0</v>
      </c>
      <c r="AF289" s="15">
        <v>0</v>
      </c>
      <c r="AG289" s="15">
        <v>0</v>
      </c>
    </row>
    <row r="290" spans="1:33" outlineLevel="1" x14ac:dyDescent="0.25">
      <c r="A290" s="118">
        <v>89</v>
      </c>
      <c r="B290" s="119" t="s">
        <v>182</v>
      </c>
      <c r="C290" s="120" t="s">
        <v>84</v>
      </c>
      <c r="D290" s="120" t="s">
        <v>1619</v>
      </c>
      <c r="E290" s="125" t="s">
        <v>222</v>
      </c>
      <c r="F290" s="123" t="s">
        <v>21</v>
      </c>
      <c r="G290" s="123" t="s">
        <v>1362</v>
      </c>
      <c r="H290" s="143" t="s">
        <v>1952</v>
      </c>
      <c r="I290" s="123" t="s">
        <v>1362</v>
      </c>
      <c r="J290" s="123" t="s">
        <v>1362</v>
      </c>
      <c r="K290" s="80">
        <v>1</v>
      </c>
      <c r="L290" s="105"/>
      <c r="M290" s="78">
        <v>11</v>
      </c>
      <c r="N290" s="14" cm="1">
        <f t="array" ref="N290">IF(M290&lt;&gt;"",SUMPRODUCT($X290:$AG290,$X$24:$AG$24)/SUMPRODUCT(--($X290:$AG290&lt;&gt;""),$X$24:$AG$24),"")</f>
        <v>6.2111801242236017E-2</v>
      </c>
      <c r="O290" s="78"/>
      <c r="P290" s="14" t="str" cm="1">
        <f t="array" ref="P290">IF(O290&lt;&gt;"",SUMPRODUCT($X290:$AG290,$X$24:$AG$24)/SUMPRODUCT(--($X290:$AG290&lt;&gt;""),$X$24:$AG$24),"")</f>
        <v/>
      </c>
      <c r="Q290" s="78" t="s">
        <v>1362</v>
      </c>
      <c r="R290" s="14" t="str" cm="1">
        <f t="array" ref="R290">IF(Q290&lt;&gt;"",SUMPRODUCT($X290:$AG290,$X$24:$AG$24)/SUMPRODUCT(--($X290:$AG290&lt;&gt;""),$X$24:$AG$24),"")</f>
        <v/>
      </c>
      <c r="S290" s="78" t="s">
        <v>1362</v>
      </c>
      <c r="T290" s="14" t="str" cm="1">
        <f t="array" ref="T290">IF(S290&lt;&gt;"",SUMPRODUCT($X290:$AG290,$X$24:$AG$24)/SUMPRODUCT(--($X290:$AG290&lt;&gt;""),$X$24:$AG$24),"")</f>
        <v/>
      </c>
      <c r="U290" s="78" t="s">
        <v>1362</v>
      </c>
      <c r="V290" s="14" t="str" cm="1">
        <f t="array" ref="V290">IF(U290&lt;&gt;"",SUMPRODUCT($X290:$AG290,$X$24:$AG$24)/SUMPRODUCT(--($X290:$AG290&lt;&gt;""),$X$24:$AG$24),"")</f>
        <v/>
      </c>
      <c r="W290" s="12">
        <v>100</v>
      </c>
      <c r="X290" s="15">
        <v>1</v>
      </c>
      <c r="Y290" s="15">
        <v>0</v>
      </c>
      <c r="Z290" s="15">
        <v>0</v>
      </c>
      <c r="AA290" s="15">
        <v>0</v>
      </c>
      <c r="AB290" s="15">
        <v>0</v>
      </c>
      <c r="AC290" s="15">
        <v>0</v>
      </c>
      <c r="AD290" s="15">
        <v>0</v>
      </c>
      <c r="AE290" s="15">
        <v>0</v>
      </c>
      <c r="AF290" s="15">
        <v>0</v>
      </c>
      <c r="AG290" s="15" t="s">
        <v>1362</v>
      </c>
    </row>
    <row r="291" spans="1:33" outlineLevel="1" x14ac:dyDescent="0.25">
      <c r="A291" s="118">
        <v>2104</v>
      </c>
      <c r="B291" s="119" t="s">
        <v>182</v>
      </c>
      <c r="C291" s="120" t="s">
        <v>84</v>
      </c>
      <c r="D291" s="120" t="s">
        <v>1619</v>
      </c>
      <c r="E291" s="125" t="s">
        <v>222</v>
      </c>
      <c r="F291" s="123" t="s">
        <v>217</v>
      </c>
      <c r="G291" s="123"/>
      <c r="H291" s="143" t="s">
        <v>1952</v>
      </c>
      <c r="I291" s="123" t="s">
        <v>1362</v>
      </c>
      <c r="J291" s="123" t="s">
        <v>1362</v>
      </c>
      <c r="K291" s="80" t="s">
        <v>1587</v>
      </c>
      <c r="L291" s="105"/>
      <c r="M291" s="78">
        <v>11</v>
      </c>
      <c r="N291" s="14" cm="1">
        <f t="array" ref="N291">IF(M291&lt;&gt;"",SUMPRODUCT($X291:$AG291,$X$24:$AG$24)/SUMPRODUCT(--($X291:$AG291&lt;&gt;""),$X$24:$AG$24),"")</f>
        <v>0</v>
      </c>
      <c r="O291" s="78"/>
      <c r="P291" s="14" t="str" cm="1">
        <f t="array" ref="P291">IF(O291&lt;&gt;"",SUMPRODUCT($X291:$AG291,$X$24:$AG$24)/SUMPRODUCT(--($X291:$AG291&lt;&gt;""),$X$24:$AG$24),"")</f>
        <v/>
      </c>
      <c r="Q291" s="78" t="s">
        <v>1362</v>
      </c>
      <c r="R291" s="14" t="str" cm="1">
        <f t="array" ref="R291">IF(Q291&lt;&gt;"",SUMPRODUCT($X291:$AG291,$X$24:$AG$24)/SUMPRODUCT(--($X291:$AG291&lt;&gt;""),$X$24:$AG$24),"")</f>
        <v/>
      </c>
      <c r="S291" s="78" t="s">
        <v>1362</v>
      </c>
      <c r="T291" s="14" t="str" cm="1">
        <f t="array" ref="T291">IF(S291&lt;&gt;"",SUMPRODUCT($X291:$AG291,$X$24:$AG$24)/SUMPRODUCT(--($X291:$AG291&lt;&gt;""),$X$24:$AG$24),"")</f>
        <v/>
      </c>
      <c r="U291" s="78" t="s">
        <v>1362</v>
      </c>
      <c r="V291" s="14" t="str" cm="1">
        <f t="array" ref="V291">IF(U291&lt;&gt;"",SUMPRODUCT($X291:$AG291,$X$24:$AG$24)/SUMPRODUCT(--($X291:$AG291&lt;&gt;""),$X$24:$AG$24),"")</f>
        <v/>
      </c>
      <c r="W291" s="12">
        <v>100</v>
      </c>
      <c r="X291" s="15">
        <v>0</v>
      </c>
      <c r="Y291" s="15">
        <v>0</v>
      </c>
      <c r="Z291" s="15">
        <v>0</v>
      </c>
      <c r="AA291" s="15">
        <v>0</v>
      </c>
      <c r="AB291" s="15">
        <v>0</v>
      </c>
      <c r="AC291" s="15">
        <v>0</v>
      </c>
      <c r="AD291" s="15">
        <v>0</v>
      </c>
      <c r="AE291" s="15">
        <v>0</v>
      </c>
      <c r="AF291" s="15">
        <v>0</v>
      </c>
      <c r="AG291" s="15">
        <v>0</v>
      </c>
    </row>
    <row r="292" spans="1:33" outlineLevel="1" x14ac:dyDescent="0.25">
      <c r="A292" s="118">
        <v>90</v>
      </c>
      <c r="B292" s="119" t="s">
        <v>182</v>
      </c>
      <c r="C292" s="120" t="s">
        <v>84</v>
      </c>
      <c r="D292" s="120" t="s">
        <v>1619</v>
      </c>
      <c r="E292" s="125" t="s">
        <v>223</v>
      </c>
      <c r="F292" s="123" t="s">
        <v>21</v>
      </c>
      <c r="G292" s="123" t="s">
        <v>1362</v>
      </c>
      <c r="H292" s="143" t="s">
        <v>1952</v>
      </c>
      <c r="I292" s="123" t="s">
        <v>1362</v>
      </c>
      <c r="J292" s="123" t="s">
        <v>1362</v>
      </c>
      <c r="K292" s="80">
        <v>1</v>
      </c>
      <c r="L292" s="105"/>
      <c r="M292" s="78">
        <v>11</v>
      </c>
      <c r="N292" s="14" cm="1">
        <f t="array" ref="N292">IF(M292&lt;&gt;"",SUMPRODUCT($X292:$AG292,$X$24:$AG$24)/SUMPRODUCT(--($X292:$AG292&lt;&gt;""),$X$24:$AG$24),"")</f>
        <v>6.2111801242236017E-2</v>
      </c>
      <c r="O292" s="78"/>
      <c r="P292" s="14" t="str" cm="1">
        <f t="array" ref="P292">IF(O292&lt;&gt;"",SUMPRODUCT($X292:$AG292,$X$24:$AG$24)/SUMPRODUCT(--($X292:$AG292&lt;&gt;""),$X$24:$AG$24),"")</f>
        <v/>
      </c>
      <c r="Q292" s="78" t="s">
        <v>1362</v>
      </c>
      <c r="R292" s="14" t="str" cm="1">
        <f t="array" ref="R292">IF(Q292&lt;&gt;"",SUMPRODUCT($X292:$AG292,$X$24:$AG$24)/SUMPRODUCT(--($X292:$AG292&lt;&gt;""),$X$24:$AG$24),"")</f>
        <v/>
      </c>
      <c r="S292" s="78" t="s">
        <v>1362</v>
      </c>
      <c r="T292" s="14" t="str" cm="1">
        <f t="array" ref="T292">IF(S292&lt;&gt;"",SUMPRODUCT($X292:$AG292,$X$24:$AG$24)/SUMPRODUCT(--($X292:$AG292&lt;&gt;""),$X$24:$AG$24),"")</f>
        <v/>
      </c>
      <c r="U292" s="78" t="s">
        <v>1362</v>
      </c>
      <c r="V292" s="14" t="str" cm="1">
        <f t="array" ref="V292">IF(U292&lt;&gt;"",SUMPRODUCT($X292:$AG292,$X$24:$AG$24)/SUMPRODUCT(--($X292:$AG292&lt;&gt;""),$X$24:$AG$24),"")</f>
        <v/>
      </c>
      <c r="W292" s="12">
        <v>100</v>
      </c>
      <c r="X292" s="15">
        <v>1</v>
      </c>
      <c r="Y292" s="15">
        <v>0</v>
      </c>
      <c r="Z292" s="15">
        <v>0</v>
      </c>
      <c r="AA292" s="15">
        <v>0</v>
      </c>
      <c r="AB292" s="15">
        <v>0</v>
      </c>
      <c r="AC292" s="15">
        <v>0</v>
      </c>
      <c r="AD292" s="15">
        <v>0</v>
      </c>
      <c r="AE292" s="15">
        <v>0</v>
      </c>
      <c r="AF292" s="15">
        <v>0</v>
      </c>
      <c r="AG292" s="15" t="s">
        <v>1362</v>
      </c>
    </row>
    <row r="293" spans="1:33" outlineLevel="1" x14ac:dyDescent="0.25">
      <c r="A293" s="118">
        <v>2105</v>
      </c>
      <c r="B293" s="119" t="s">
        <v>182</v>
      </c>
      <c r="C293" s="120" t="s">
        <v>84</v>
      </c>
      <c r="D293" s="120" t="s">
        <v>1619</v>
      </c>
      <c r="E293" s="125" t="s">
        <v>223</v>
      </c>
      <c r="F293" s="123" t="s">
        <v>217</v>
      </c>
      <c r="G293" s="123"/>
      <c r="H293" s="143" t="s">
        <v>1952</v>
      </c>
      <c r="I293" s="123" t="s">
        <v>1362</v>
      </c>
      <c r="J293" s="123" t="s">
        <v>1362</v>
      </c>
      <c r="K293" s="80" t="s">
        <v>1587</v>
      </c>
      <c r="L293" s="105"/>
      <c r="M293" s="78">
        <v>11</v>
      </c>
      <c r="N293" s="14" cm="1">
        <f t="array" ref="N293">IF(M293&lt;&gt;"",SUMPRODUCT($X293:$AG293,$X$24:$AG$24)/SUMPRODUCT(--($X293:$AG293&lt;&gt;""),$X$24:$AG$24),"")</f>
        <v>0</v>
      </c>
      <c r="O293" s="78"/>
      <c r="P293" s="14" t="str" cm="1">
        <f t="array" ref="P293">IF(O293&lt;&gt;"",SUMPRODUCT($X293:$AG293,$X$24:$AG$24)/SUMPRODUCT(--($X293:$AG293&lt;&gt;""),$X$24:$AG$24),"")</f>
        <v/>
      </c>
      <c r="Q293" s="78" t="s">
        <v>1362</v>
      </c>
      <c r="R293" s="14" t="str" cm="1">
        <f t="array" ref="R293">IF(Q293&lt;&gt;"",SUMPRODUCT($X293:$AG293,$X$24:$AG$24)/SUMPRODUCT(--($X293:$AG293&lt;&gt;""),$X$24:$AG$24),"")</f>
        <v/>
      </c>
      <c r="S293" s="78" t="s">
        <v>1362</v>
      </c>
      <c r="T293" s="14" t="str" cm="1">
        <f t="array" ref="T293">IF(S293&lt;&gt;"",SUMPRODUCT($X293:$AG293,$X$24:$AG$24)/SUMPRODUCT(--($X293:$AG293&lt;&gt;""),$X$24:$AG$24),"")</f>
        <v/>
      </c>
      <c r="U293" s="78" t="s">
        <v>1362</v>
      </c>
      <c r="V293" s="14" t="str" cm="1">
        <f t="array" ref="V293">IF(U293&lt;&gt;"",SUMPRODUCT($X293:$AG293,$X$24:$AG$24)/SUMPRODUCT(--($X293:$AG293&lt;&gt;""),$X$24:$AG$24),"")</f>
        <v/>
      </c>
      <c r="W293" s="12">
        <v>100</v>
      </c>
      <c r="X293" s="15">
        <v>0</v>
      </c>
      <c r="Y293" s="15">
        <v>0</v>
      </c>
      <c r="Z293" s="15">
        <v>0</v>
      </c>
      <c r="AA293" s="15">
        <v>0</v>
      </c>
      <c r="AB293" s="15">
        <v>0</v>
      </c>
      <c r="AC293" s="15">
        <v>0</v>
      </c>
      <c r="AD293" s="15">
        <v>0</v>
      </c>
      <c r="AE293" s="15">
        <v>0</v>
      </c>
      <c r="AF293" s="15">
        <v>0</v>
      </c>
      <c r="AG293" s="15">
        <v>0</v>
      </c>
    </row>
    <row r="294" spans="1:33" outlineLevel="1" x14ac:dyDescent="0.25">
      <c r="A294" s="118">
        <v>91</v>
      </c>
      <c r="B294" s="119" t="s">
        <v>182</v>
      </c>
      <c r="C294" s="120" t="s">
        <v>84</v>
      </c>
      <c r="D294" s="120" t="s">
        <v>1619</v>
      </c>
      <c r="E294" s="125" t="s">
        <v>224</v>
      </c>
      <c r="F294" s="123" t="s">
        <v>21</v>
      </c>
      <c r="G294" s="123" t="s">
        <v>1362</v>
      </c>
      <c r="H294" s="143" t="s">
        <v>1952</v>
      </c>
      <c r="I294" s="123" t="s">
        <v>1362</v>
      </c>
      <c r="J294" s="123" t="s">
        <v>1362</v>
      </c>
      <c r="K294" s="80">
        <v>1</v>
      </c>
      <c r="L294" s="105"/>
      <c r="M294" s="78">
        <v>11</v>
      </c>
      <c r="N294" s="14" cm="1">
        <f t="array" ref="N294">IF(M294&lt;&gt;"",SUMPRODUCT($X294:$AG294,$X$24:$AG$24)/SUMPRODUCT(--($X294:$AG294&lt;&gt;""),$X$24:$AG$24),"")</f>
        <v>6.2111801242236017E-2</v>
      </c>
      <c r="O294" s="78"/>
      <c r="P294" s="14" t="str" cm="1">
        <f t="array" ref="P294">IF(O294&lt;&gt;"",SUMPRODUCT($X294:$AG294,$X$24:$AG$24)/SUMPRODUCT(--($X294:$AG294&lt;&gt;""),$X$24:$AG$24),"")</f>
        <v/>
      </c>
      <c r="Q294" s="78" t="s">
        <v>1362</v>
      </c>
      <c r="R294" s="14" t="str" cm="1">
        <f t="array" ref="R294">IF(Q294&lt;&gt;"",SUMPRODUCT($X294:$AG294,$X$24:$AG$24)/SUMPRODUCT(--($X294:$AG294&lt;&gt;""),$X$24:$AG$24),"")</f>
        <v/>
      </c>
      <c r="S294" s="78" t="s">
        <v>1362</v>
      </c>
      <c r="T294" s="14" t="str" cm="1">
        <f t="array" ref="T294">IF(S294&lt;&gt;"",SUMPRODUCT($X294:$AG294,$X$24:$AG$24)/SUMPRODUCT(--($X294:$AG294&lt;&gt;""),$X$24:$AG$24),"")</f>
        <v/>
      </c>
      <c r="U294" s="78" t="s">
        <v>1362</v>
      </c>
      <c r="V294" s="14" t="str" cm="1">
        <f t="array" ref="V294">IF(U294&lt;&gt;"",SUMPRODUCT($X294:$AG294,$X$24:$AG$24)/SUMPRODUCT(--($X294:$AG294&lt;&gt;""),$X$24:$AG$24),"")</f>
        <v/>
      </c>
      <c r="W294" s="12">
        <v>100</v>
      </c>
      <c r="X294" s="15">
        <v>1</v>
      </c>
      <c r="Y294" s="15">
        <v>0</v>
      </c>
      <c r="Z294" s="15">
        <v>0</v>
      </c>
      <c r="AA294" s="15">
        <v>0</v>
      </c>
      <c r="AB294" s="15">
        <v>0</v>
      </c>
      <c r="AC294" s="15">
        <v>0</v>
      </c>
      <c r="AD294" s="15">
        <v>0</v>
      </c>
      <c r="AE294" s="15">
        <v>0</v>
      </c>
      <c r="AF294" s="15">
        <v>0</v>
      </c>
      <c r="AG294" s="15" t="s">
        <v>1362</v>
      </c>
    </row>
    <row r="295" spans="1:33" outlineLevel="1" x14ac:dyDescent="0.25">
      <c r="A295" s="118">
        <v>2106</v>
      </c>
      <c r="B295" s="119" t="s">
        <v>182</v>
      </c>
      <c r="C295" s="120" t="s">
        <v>84</v>
      </c>
      <c r="D295" s="120" t="s">
        <v>1619</v>
      </c>
      <c r="E295" s="125" t="s">
        <v>224</v>
      </c>
      <c r="F295" s="123" t="s">
        <v>217</v>
      </c>
      <c r="G295" s="123"/>
      <c r="H295" s="143" t="s">
        <v>1952</v>
      </c>
      <c r="I295" s="123" t="s">
        <v>1362</v>
      </c>
      <c r="J295" s="123" t="s">
        <v>1362</v>
      </c>
      <c r="K295" s="80" t="s">
        <v>1587</v>
      </c>
      <c r="L295" s="105"/>
      <c r="M295" s="78">
        <v>11</v>
      </c>
      <c r="N295" s="14" cm="1">
        <f t="array" ref="N295">IF(M295&lt;&gt;"",SUMPRODUCT($X295:$AG295,$X$24:$AG$24)/SUMPRODUCT(--($X295:$AG295&lt;&gt;""),$X$24:$AG$24),"")</f>
        <v>0</v>
      </c>
      <c r="O295" s="78"/>
      <c r="P295" s="14" t="str" cm="1">
        <f t="array" ref="P295">IF(O295&lt;&gt;"",SUMPRODUCT($X295:$AG295,$X$24:$AG$24)/SUMPRODUCT(--($X295:$AG295&lt;&gt;""),$X$24:$AG$24),"")</f>
        <v/>
      </c>
      <c r="Q295" s="78" t="s">
        <v>1362</v>
      </c>
      <c r="R295" s="14" t="str" cm="1">
        <f t="array" ref="R295">IF(Q295&lt;&gt;"",SUMPRODUCT($X295:$AG295,$X$24:$AG$24)/SUMPRODUCT(--($X295:$AG295&lt;&gt;""),$X$24:$AG$24),"")</f>
        <v/>
      </c>
      <c r="S295" s="78" t="s">
        <v>1362</v>
      </c>
      <c r="T295" s="14" t="str" cm="1">
        <f t="array" ref="T295">IF(S295&lt;&gt;"",SUMPRODUCT($X295:$AG295,$X$24:$AG$24)/SUMPRODUCT(--($X295:$AG295&lt;&gt;""),$X$24:$AG$24),"")</f>
        <v/>
      </c>
      <c r="U295" s="78" t="s">
        <v>1362</v>
      </c>
      <c r="V295" s="14" t="str" cm="1">
        <f t="array" ref="V295">IF(U295&lt;&gt;"",SUMPRODUCT($X295:$AG295,$X$24:$AG$24)/SUMPRODUCT(--($X295:$AG295&lt;&gt;""),$X$24:$AG$24),"")</f>
        <v/>
      </c>
      <c r="W295" s="12">
        <v>100</v>
      </c>
      <c r="X295" s="15">
        <v>0</v>
      </c>
      <c r="Y295" s="15">
        <v>0</v>
      </c>
      <c r="Z295" s="15">
        <v>0</v>
      </c>
      <c r="AA295" s="15">
        <v>0</v>
      </c>
      <c r="AB295" s="15">
        <v>0</v>
      </c>
      <c r="AC295" s="15">
        <v>0</v>
      </c>
      <c r="AD295" s="15">
        <v>0</v>
      </c>
      <c r="AE295" s="15">
        <v>0</v>
      </c>
      <c r="AF295" s="15">
        <v>0</v>
      </c>
      <c r="AG295" s="15">
        <v>0</v>
      </c>
    </row>
    <row r="296" spans="1:33" outlineLevel="1" x14ac:dyDescent="0.25">
      <c r="A296" s="131">
        <v>2107</v>
      </c>
      <c r="B296" s="132" t="s">
        <v>182</v>
      </c>
      <c r="C296" s="133" t="s">
        <v>84</v>
      </c>
      <c r="D296" s="133" t="s">
        <v>1619</v>
      </c>
      <c r="E296" s="135" t="s">
        <v>1828</v>
      </c>
      <c r="F296" s="81"/>
      <c r="G296" s="81"/>
      <c r="H296" s="144" t="s">
        <v>1362</v>
      </c>
      <c r="I296" s="81" t="s">
        <v>1362</v>
      </c>
      <c r="J296" s="81" t="s">
        <v>1829</v>
      </c>
      <c r="K296" s="80"/>
      <c r="L296" s="105"/>
      <c r="M296" s="78" t="s">
        <v>1362</v>
      </c>
      <c r="N296" s="14" t="str" cm="1">
        <f t="array" ref="N296">IF(M296&lt;&gt;"",SUMPRODUCT($X296:$AG296,$X$24:$AG$24)/SUMPRODUCT(--($X296:$AG296&lt;&gt;""),$X$24:$AG$24),"")</f>
        <v/>
      </c>
      <c r="O296" s="78"/>
      <c r="P296" s="14" t="str" cm="1">
        <f t="array" ref="P296">IF(O296&lt;&gt;"",SUMPRODUCT($X296:$AG296,$X$24:$AG$24)/SUMPRODUCT(--($X296:$AG296&lt;&gt;""),$X$24:$AG$24),"")</f>
        <v/>
      </c>
      <c r="Q296" s="78"/>
      <c r="R296" s="14" t="str" cm="1">
        <f t="array" ref="R296">IF(Q296&lt;&gt;"",SUMPRODUCT($X296:$AG296,$X$24:$AG$24)/SUMPRODUCT(--($X296:$AG296&lt;&gt;""),$X$24:$AG$24),"")</f>
        <v/>
      </c>
      <c r="S296" s="78" t="s">
        <v>1362</v>
      </c>
      <c r="T296" s="14" t="str" cm="1">
        <f t="array" ref="T296">IF(S296&lt;&gt;"",SUMPRODUCT($X296:$AG296,$X$24:$AG$24)/SUMPRODUCT(--($X296:$AG296&lt;&gt;""),$X$24:$AG$24),"")</f>
        <v/>
      </c>
      <c r="U296" s="78" t="s">
        <v>1362</v>
      </c>
      <c r="V296" s="14" t="str" cm="1">
        <f t="array" ref="V296">IF(U296&lt;&gt;"",SUMPRODUCT($X296:$AG296,$X$24:$AG$24)/SUMPRODUCT(--($X296:$AG296&lt;&gt;""),$X$24:$AG$24),"")</f>
        <v/>
      </c>
      <c r="W296" s="12">
        <v>100</v>
      </c>
      <c r="X296" s="15"/>
      <c r="Y296" s="15"/>
      <c r="Z296" s="15"/>
      <c r="AA296" s="15"/>
      <c r="AB296" s="15"/>
      <c r="AC296" s="15"/>
      <c r="AD296" s="15"/>
      <c r="AE296" s="15"/>
      <c r="AF296" s="15"/>
      <c r="AG296" s="15"/>
    </row>
    <row r="297" spans="1:33" outlineLevel="1" x14ac:dyDescent="0.25">
      <c r="A297" s="131">
        <v>2108</v>
      </c>
      <c r="B297" s="132" t="s">
        <v>182</v>
      </c>
      <c r="C297" s="133" t="s">
        <v>84</v>
      </c>
      <c r="D297" s="133" t="s">
        <v>1619</v>
      </c>
      <c r="E297" s="135" t="s">
        <v>1828</v>
      </c>
      <c r="F297" s="81"/>
      <c r="G297" s="81"/>
      <c r="H297" s="144" t="s">
        <v>1362</v>
      </c>
      <c r="I297" s="81" t="s">
        <v>1362</v>
      </c>
      <c r="J297" s="81" t="s">
        <v>1829</v>
      </c>
      <c r="K297" s="80"/>
      <c r="L297" s="105"/>
      <c r="M297" s="78" t="s">
        <v>1362</v>
      </c>
      <c r="N297" s="14" t="str" cm="1">
        <f t="array" ref="N297">IF(M297&lt;&gt;"",SUMPRODUCT($X297:$AG297,$X$24:$AG$24)/SUMPRODUCT(--($X297:$AG297&lt;&gt;""),$X$24:$AG$24),"")</f>
        <v/>
      </c>
      <c r="O297" s="78"/>
      <c r="P297" s="14" t="str" cm="1">
        <f t="array" ref="P297">IF(O297&lt;&gt;"",SUMPRODUCT($X297:$AG297,$X$24:$AG$24)/SUMPRODUCT(--($X297:$AG297&lt;&gt;""),$X$24:$AG$24),"")</f>
        <v/>
      </c>
      <c r="Q297" s="78"/>
      <c r="R297" s="14" t="str" cm="1">
        <f t="array" ref="R297">IF(Q297&lt;&gt;"",SUMPRODUCT($X297:$AG297,$X$24:$AG$24)/SUMPRODUCT(--($X297:$AG297&lt;&gt;""),$X$24:$AG$24),"")</f>
        <v/>
      </c>
      <c r="S297" s="78" t="s">
        <v>1362</v>
      </c>
      <c r="T297" s="14" t="str" cm="1">
        <f t="array" ref="T297">IF(S297&lt;&gt;"",SUMPRODUCT($X297:$AG297,$X$24:$AG$24)/SUMPRODUCT(--($X297:$AG297&lt;&gt;""),$X$24:$AG$24),"")</f>
        <v/>
      </c>
      <c r="U297" s="78" t="s">
        <v>1362</v>
      </c>
      <c r="V297" s="14" t="str" cm="1">
        <f t="array" ref="V297">IF(U297&lt;&gt;"",SUMPRODUCT($X297:$AG297,$X$24:$AG$24)/SUMPRODUCT(--($X297:$AG297&lt;&gt;""),$X$24:$AG$24),"")</f>
        <v/>
      </c>
      <c r="W297" s="12">
        <v>100</v>
      </c>
      <c r="X297" s="15"/>
      <c r="Y297" s="15"/>
      <c r="Z297" s="15"/>
      <c r="AA297" s="15"/>
      <c r="AB297" s="15"/>
      <c r="AC297" s="15"/>
      <c r="AD297" s="15"/>
      <c r="AE297" s="15"/>
      <c r="AF297" s="15"/>
      <c r="AG297" s="15"/>
    </row>
    <row r="298" spans="1:33" outlineLevel="1" x14ac:dyDescent="0.25">
      <c r="A298" s="131">
        <v>2109</v>
      </c>
      <c r="B298" s="132" t="s">
        <v>182</v>
      </c>
      <c r="C298" s="133" t="s">
        <v>84</v>
      </c>
      <c r="D298" s="133" t="s">
        <v>1619</v>
      </c>
      <c r="E298" s="135" t="s">
        <v>1828</v>
      </c>
      <c r="F298" s="81"/>
      <c r="G298" s="81"/>
      <c r="H298" s="144" t="s">
        <v>1362</v>
      </c>
      <c r="I298" s="81" t="s">
        <v>1362</v>
      </c>
      <c r="J298" s="81" t="s">
        <v>1830</v>
      </c>
      <c r="K298" s="80"/>
      <c r="L298" s="105"/>
      <c r="M298" s="78" t="s">
        <v>1362</v>
      </c>
      <c r="N298" s="14" t="str" cm="1">
        <f t="array" ref="N298">IF(M298&lt;&gt;"",SUMPRODUCT($X298:$AG298,$X$24:$AG$24)/SUMPRODUCT(--($X298:$AG298&lt;&gt;""),$X$24:$AG$24),"")</f>
        <v/>
      </c>
      <c r="O298" s="78"/>
      <c r="P298" s="14" t="str" cm="1">
        <f t="array" ref="P298">IF(O298&lt;&gt;"",SUMPRODUCT($X298:$AG298,$X$24:$AG$24)/SUMPRODUCT(--($X298:$AG298&lt;&gt;""),$X$24:$AG$24),"")</f>
        <v/>
      </c>
      <c r="Q298" s="78"/>
      <c r="R298" s="14" t="str" cm="1">
        <f t="array" ref="R298">IF(Q298&lt;&gt;"",SUMPRODUCT($X298:$AG298,$X$24:$AG$24)/SUMPRODUCT(--($X298:$AG298&lt;&gt;""),$X$24:$AG$24),"")</f>
        <v/>
      </c>
      <c r="S298" s="78" t="s">
        <v>1362</v>
      </c>
      <c r="T298" s="14" t="str" cm="1">
        <f t="array" ref="T298">IF(S298&lt;&gt;"",SUMPRODUCT($X298:$AG298,$X$24:$AG$24)/SUMPRODUCT(--($X298:$AG298&lt;&gt;""),$X$24:$AG$24),"")</f>
        <v/>
      </c>
      <c r="U298" s="78" t="s">
        <v>1362</v>
      </c>
      <c r="V298" s="14" t="str" cm="1">
        <f t="array" ref="V298">IF(U298&lt;&gt;"",SUMPRODUCT($X298:$AG298,$X$24:$AG$24)/SUMPRODUCT(--($X298:$AG298&lt;&gt;""),$X$24:$AG$24),"")</f>
        <v/>
      </c>
      <c r="W298" s="12">
        <v>100</v>
      </c>
      <c r="X298" s="15"/>
      <c r="Y298" s="15"/>
      <c r="Z298" s="15"/>
      <c r="AA298" s="15"/>
      <c r="AB298" s="15"/>
      <c r="AC298" s="15"/>
      <c r="AD298" s="15"/>
      <c r="AE298" s="15"/>
      <c r="AF298" s="15"/>
      <c r="AG298" s="15"/>
    </row>
    <row r="299" spans="1:33" outlineLevel="1" x14ac:dyDescent="0.25">
      <c r="A299" s="131">
        <v>2110</v>
      </c>
      <c r="B299" s="132" t="s">
        <v>182</v>
      </c>
      <c r="C299" s="133" t="s">
        <v>84</v>
      </c>
      <c r="D299" s="133" t="s">
        <v>1619</v>
      </c>
      <c r="E299" s="135" t="s">
        <v>1828</v>
      </c>
      <c r="F299" s="81"/>
      <c r="G299" s="81"/>
      <c r="H299" s="144" t="s">
        <v>1362</v>
      </c>
      <c r="I299" s="81" t="s">
        <v>1362</v>
      </c>
      <c r="J299" s="81" t="s">
        <v>1830</v>
      </c>
      <c r="K299" s="80"/>
      <c r="L299" s="105"/>
      <c r="M299" s="78" t="s">
        <v>1362</v>
      </c>
      <c r="N299" s="14" t="str" cm="1">
        <f t="array" ref="N299">IF(M299&lt;&gt;"",SUMPRODUCT($X299:$AG299,$X$24:$AG$24)/SUMPRODUCT(--($X299:$AG299&lt;&gt;""),$X$24:$AG$24),"")</f>
        <v/>
      </c>
      <c r="O299" s="78"/>
      <c r="P299" s="14" t="str" cm="1">
        <f t="array" ref="P299">IF(O299&lt;&gt;"",SUMPRODUCT($X299:$AG299,$X$24:$AG$24)/SUMPRODUCT(--($X299:$AG299&lt;&gt;""),$X$24:$AG$24),"")</f>
        <v/>
      </c>
      <c r="Q299" s="78"/>
      <c r="R299" s="14" t="str" cm="1">
        <f t="array" ref="R299">IF(Q299&lt;&gt;"",SUMPRODUCT($X299:$AG299,$X$24:$AG$24)/SUMPRODUCT(--($X299:$AG299&lt;&gt;""),$X$24:$AG$24),"")</f>
        <v/>
      </c>
      <c r="S299" s="78" t="s">
        <v>1362</v>
      </c>
      <c r="T299" s="14" t="str" cm="1">
        <f t="array" ref="T299">IF(S299&lt;&gt;"",SUMPRODUCT($X299:$AG299,$X$24:$AG$24)/SUMPRODUCT(--($X299:$AG299&lt;&gt;""),$X$24:$AG$24),"")</f>
        <v/>
      </c>
      <c r="U299" s="78" t="s">
        <v>1362</v>
      </c>
      <c r="V299" s="14" t="str" cm="1">
        <f t="array" ref="V299">IF(U299&lt;&gt;"",SUMPRODUCT($X299:$AG299,$X$24:$AG$24)/SUMPRODUCT(--($X299:$AG299&lt;&gt;""),$X$24:$AG$24),"")</f>
        <v/>
      </c>
      <c r="W299" s="12">
        <v>100</v>
      </c>
      <c r="X299" s="15"/>
      <c r="Y299" s="15"/>
      <c r="Z299" s="15"/>
      <c r="AA299" s="15"/>
      <c r="AB299" s="15"/>
      <c r="AC299" s="15"/>
      <c r="AD299" s="15"/>
      <c r="AE299" s="15"/>
      <c r="AF299" s="15"/>
      <c r="AG299" s="15"/>
    </row>
    <row r="300" spans="1:33" outlineLevel="1" x14ac:dyDescent="0.25">
      <c r="A300" s="131">
        <v>2111</v>
      </c>
      <c r="B300" s="132" t="s">
        <v>182</v>
      </c>
      <c r="C300" s="133" t="s">
        <v>84</v>
      </c>
      <c r="D300" s="133" t="s">
        <v>1619</v>
      </c>
      <c r="E300" s="135" t="s">
        <v>1828</v>
      </c>
      <c r="F300" s="81"/>
      <c r="G300" s="81"/>
      <c r="H300" s="144" t="s">
        <v>1362</v>
      </c>
      <c r="I300" s="81" t="s">
        <v>1362</v>
      </c>
      <c r="J300" s="81" t="s">
        <v>1830</v>
      </c>
      <c r="K300" s="80"/>
      <c r="L300" s="105"/>
      <c r="M300" s="78" t="s">
        <v>1362</v>
      </c>
      <c r="N300" s="14" t="str" cm="1">
        <f t="array" ref="N300">IF(M300&lt;&gt;"",SUMPRODUCT($X300:$AG300,$X$24:$AG$24)/SUMPRODUCT(--($X300:$AG300&lt;&gt;""),$X$24:$AG$24),"")</f>
        <v/>
      </c>
      <c r="O300" s="78"/>
      <c r="P300" s="14" t="str" cm="1">
        <f t="array" ref="P300">IF(O300&lt;&gt;"",SUMPRODUCT($X300:$AG300,$X$24:$AG$24)/SUMPRODUCT(--($X300:$AG300&lt;&gt;""),$X$24:$AG$24),"")</f>
        <v/>
      </c>
      <c r="Q300" s="78"/>
      <c r="R300" s="14" t="str" cm="1">
        <f t="array" ref="R300">IF(Q300&lt;&gt;"",SUMPRODUCT($X300:$AG300,$X$24:$AG$24)/SUMPRODUCT(--($X300:$AG300&lt;&gt;""),$X$24:$AG$24),"")</f>
        <v/>
      </c>
      <c r="S300" s="78" t="s">
        <v>1362</v>
      </c>
      <c r="T300" s="14" t="str" cm="1">
        <f t="array" ref="T300">IF(S300&lt;&gt;"",SUMPRODUCT($X300:$AG300,$X$24:$AG$24)/SUMPRODUCT(--($X300:$AG300&lt;&gt;""),$X$24:$AG$24),"")</f>
        <v/>
      </c>
      <c r="U300" s="78" t="s">
        <v>1362</v>
      </c>
      <c r="V300" s="14" t="str" cm="1">
        <f t="array" ref="V300">IF(U300&lt;&gt;"",SUMPRODUCT($X300:$AG300,$X$24:$AG$24)/SUMPRODUCT(--($X300:$AG300&lt;&gt;""),$X$24:$AG$24),"")</f>
        <v/>
      </c>
      <c r="W300" s="12">
        <v>100</v>
      </c>
      <c r="X300" s="15"/>
      <c r="Y300" s="15"/>
      <c r="Z300" s="15"/>
      <c r="AA300" s="15"/>
      <c r="AB300" s="15"/>
      <c r="AC300" s="15"/>
      <c r="AD300" s="15"/>
      <c r="AE300" s="15"/>
      <c r="AF300" s="15"/>
      <c r="AG300" s="15"/>
    </row>
    <row r="301" spans="1:33" outlineLevel="1" x14ac:dyDescent="0.25">
      <c r="A301" s="131">
        <v>2112</v>
      </c>
      <c r="B301" s="132" t="s">
        <v>182</v>
      </c>
      <c r="C301" s="133" t="s">
        <v>84</v>
      </c>
      <c r="D301" s="133" t="s">
        <v>1619</v>
      </c>
      <c r="E301" s="135" t="s">
        <v>1828</v>
      </c>
      <c r="F301" s="81"/>
      <c r="G301" s="81"/>
      <c r="H301" s="144" t="s">
        <v>1362</v>
      </c>
      <c r="I301" s="81" t="s">
        <v>1362</v>
      </c>
      <c r="J301" s="81" t="s">
        <v>1831</v>
      </c>
      <c r="K301" s="80"/>
      <c r="L301" s="105"/>
      <c r="M301" s="78" t="s">
        <v>1362</v>
      </c>
      <c r="N301" s="14" t="str" cm="1">
        <f t="array" ref="N301">IF(M301&lt;&gt;"",SUMPRODUCT($X301:$AG301,$X$24:$AG$24)/SUMPRODUCT(--($X301:$AG301&lt;&gt;""),$X$24:$AG$24),"")</f>
        <v/>
      </c>
      <c r="O301" s="78"/>
      <c r="P301" s="14" t="str" cm="1">
        <f t="array" ref="P301">IF(O301&lt;&gt;"",SUMPRODUCT($X301:$AG301,$X$24:$AG$24)/SUMPRODUCT(--($X301:$AG301&lt;&gt;""),$X$24:$AG$24),"")</f>
        <v/>
      </c>
      <c r="Q301" s="78"/>
      <c r="R301" s="14" t="str" cm="1">
        <f t="array" ref="R301">IF(Q301&lt;&gt;"",SUMPRODUCT($X301:$AG301,$X$24:$AG$24)/SUMPRODUCT(--($X301:$AG301&lt;&gt;""),$X$24:$AG$24),"")</f>
        <v/>
      </c>
      <c r="S301" s="78" t="s">
        <v>1362</v>
      </c>
      <c r="T301" s="14" t="str" cm="1">
        <f t="array" ref="T301">IF(S301&lt;&gt;"",SUMPRODUCT($X301:$AG301,$X$24:$AG$24)/SUMPRODUCT(--($X301:$AG301&lt;&gt;""),$X$24:$AG$24),"")</f>
        <v/>
      </c>
      <c r="U301" s="78" t="s">
        <v>1362</v>
      </c>
      <c r="V301" s="14" t="str" cm="1">
        <f t="array" ref="V301">IF(U301&lt;&gt;"",SUMPRODUCT($X301:$AG301,$X$24:$AG$24)/SUMPRODUCT(--($X301:$AG301&lt;&gt;""),$X$24:$AG$24),"")</f>
        <v/>
      </c>
      <c r="W301" s="12">
        <v>100</v>
      </c>
      <c r="X301" s="15"/>
      <c r="Y301" s="15"/>
      <c r="Z301" s="15"/>
      <c r="AA301" s="15"/>
      <c r="AB301" s="15"/>
      <c r="AC301" s="15"/>
      <c r="AD301" s="15"/>
      <c r="AE301" s="15"/>
      <c r="AF301" s="15"/>
      <c r="AG301" s="15"/>
    </row>
    <row r="302" spans="1:33" outlineLevel="1" x14ac:dyDescent="0.25">
      <c r="A302" s="131">
        <v>2113</v>
      </c>
      <c r="B302" s="132" t="s">
        <v>182</v>
      </c>
      <c r="C302" s="133" t="s">
        <v>84</v>
      </c>
      <c r="D302" s="133" t="s">
        <v>1619</v>
      </c>
      <c r="E302" s="135" t="s">
        <v>1828</v>
      </c>
      <c r="F302" s="81"/>
      <c r="G302" s="81"/>
      <c r="H302" s="144" t="s">
        <v>1362</v>
      </c>
      <c r="I302" s="81" t="s">
        <v>1362</v>
      </c>
      <c r="J302" s="81" t="s">
        <v>1831</v>
      </c>
      <c r="K302" s="80"/>
      <c r="L302" s="105"/>
      <c r="M302" s="78" t="s">
        <v>1362</v>
      </c>
      <c r="N302" s="14" t="str" cm="1">
        <f t="array" ref="N302">IF(M302&lt;&gt;"",SUMPRODUCT($X302:$AG302,$X$24:$AG$24)/SUMPRODUCT(--($X302:$AG302&lt;&gt;""),$X$24:$AG$24),"")</f>
        <v/>
      </c>
      <c r="O302" s="78"/>
      <c r="P302" s="14" t="str" cm="1">
        <f t="array" ref="P302">IF(O302&lt;&gt;"",SUMPRODUCT($X302:$AG302,$X$24:$AG$24)/SUMPRODUCT(--($X302:$AG302&lt;&gt;""),$X$24:$AG$24),"")</f>
        <v/>
      </c>
      <c r="Q302" s="78"/>
      <c r="R302" s="14" t="str" cm="1">
        <f t="array" ref="R302">IF(Q302&lt;&gt;"",SUMPRODUCT($X302:$AG302,$X$24:$AG$24)/SUMPRODUCT(--($X302:$AG302&lt;&gt;""),$X$24:$AG$24),"")</f>
        <v/>
      </c>
      <c r="S302" s="78" t="s">
        <v>1362</v>
      </c>
      <c r="T302" s="14" t="str" cm="1">
        <f t="array" ref="T302">IF(S302&lt;&gt;"",SUMPRODUCT($X302:$AG302,$X$24:$AG$24)/SUMPRODUCT(--($X302:$AG302&lt;&gt;""),$X$24:$AG$24),"")</f>
        <v/>
      </c>
      <c r="U302" s="78" t="s">
        <v>1362</v>
      </c>
      <c r="V302" s="14" t="str" cm="1">
        <f t="array" ref="V302">IF(U302&lt;&gt;"",SUMPRODUCT($X302:$AG302,$X$24:$AG$24)/SUMPRODUCT(--($X302:$AG302&lt;&gt;""),$X$24:$AG$24),"")</f>
        <v/>
      </c>
      <c r="W302" s="12">
        <v>100</v>
      </c>
      <c r="X302" s="15"/>
      <c r="Y302" s="15"/>
      <c r="Z302" s="15"/>
      <c r="AA302" s="15"/>
      <c r="AB302" s="15"/>
      <c r="AC302" s="15"/>
      <c r="AD302" s="15"/>
      <c r="AE302" s="15"/>
      <c r="AF302" s="15"/>
      <c r="AG302" s="15"/>
    </row>
    <row r="303" spans="1:33" outlineLevel="1" x14ac:dyDescent="0.25">
      <c r="A303" s="131">
        <v>2114</v>
      </c>
      <c r="B303" s="132" t="s">
        <v>182</v>
      </c>
      <c r="C303" s="133" t="s">
        <v>84</v>
      </c>
      <c r="D303" s="133" t="s">
        <v>1619</v>
      </c>
      <c r="E303" s="135" t="s">
        <v>1828</v>
      </c>
      <c r="F303" s="81"/>
      <c r="G303" s="81"/>
      <c r="H303" s="144" t="s">
        <v>1362</v>
      </c>
      <c r="I303" s="81" t="s">
        <v>1362</v>
      </c>
      <c r="J303" s="81" t="s">
        <v>1831</v>
      </c>
      <c r="K303" s="80"/>
      <c r="L303" s="105"/>
      <c r="M303" s="78" t="s">
        <v>1362</v>
      </c>
      <c r="N303" s="14" t="str" cm="1">
        <f t="array" ref="N303">IF(M303&lt;&gt;"",SUMPRODUCT($X303:$AG303,$X$24:$AG$24)/SUMPRODUCT(--($X303:$AG303&lt;&gt;""),$X$24:$AG$24),"")</f>
        <v/>
      </c>
      <c r="O303" s="78"/>
      <c r="P303" s="14" t="str" cm="1">
        <f t="array" ref="P303">IF(O303&lt;&gt;"",SUMPRODUCT($X303:$AG303,$X$24:$AG$24)/SUMPRODUCT(--($X303:$AG303&lt;&gt;""),$X$24:$AG$24),"")</f>
        <v/>
      </c>
      <c r="Q303" s="78"/>
      <c r="R303" s="14" t="str" cm="1">
        <f t="array" ref="R303">IF(Q303&lt;&gt;"",SUMPRODUCT($X303:$AG303,$X$24:$AG$24)/SUMPRODUCT(--($X303:$AG303&lt;&gt;""),$X$24:$AG$24),"")</f>
        <v/>
      </c>
      <c r="S303" s="78" t="s">
        <v>1362</v>
      </c>
      <c r="T303" s="14" t="str" cm="1">
        <f t="array" ref="T303">IF(S303&lt;&gt;"",SUMPRODUCT($X303:$AG303,$X$24:$AG$24)/SUMPRODUCT(--($X303:$AG303&lt;&gt;""),$X$24:$AG$24),"")</f>
        <v/>
      </c>
      <c r="U303" s="78" t="s">
        <v>1362</v>
      </c>
      <c r="V303" s="14" t="str" cm="1">
        <f t="array" ref="V303">IF(U303&lt;&gt;"",SUMPRODUCT($X303:$AG303,$X$24:$AG$24)/SUMPRODUCT(--($X303:$AG303&lt;&gt;""),$X$24:$AG$24),"")</f>
        <v/>
      </c>
      <c r="W303" s="12">
        <v>100</v>
      </c>
      <c r="X303" s="15"/>
      <c r="Y303" s="15"/>
      <c r="Z303" s="15"/>
      <c r="AA303" s="15"/>
      <c r="AB303" s="15"/>
      <c r="AC303" s="15"/>
      <c r="AD303" s="15"/>
      <c r="AE303" s="15"/>
      <c r="AF303" s="15"/>
      <c r="AG303" s="15"/>
    </row>
    <row r="304" spans="1:33" ht="18.75" x14ac:dyDescent="0.25">
      <c r="A304" s="113"/>
      <c r="B304" s="114" t="s">
        <v>182</v>
      </c>
      <c r="C304" s="115" t="s">
        <v>1315</v>
      </c>
      <c r="D304" s="116" t="s">
        <v>1837</v>
      </c>
      <c r="E304" s="116"/>
      <c r="F304" s="145"/>
      <c r="G304" s="124"/>
      <c r="H304" s="117"/>
      <c r="I304" s="117"/>
      <c r="J304" s="117"/>
      <c r="K304" s="10"/>
      <c r="L304" s="10"/>
      <c r="M304" s="78"/>
      <c r="N304" s="14"/>
      <c r="O304" s="78"/>
      <c r="P304" s="14"/>
      <c r="Q304" s="78"/>
      <c r="R304" s="14"/>
      <c r="S304" s="78"/>
      <c r="T304" s="14"/>
      <c r="U304" s="78"/>
      <c r="V304" s="14"/>
      <c r="W304" s="12"/>
      <c r="X304" s="15"/>
      <c r="Y304" s="15"/>
      <c r="Z304" s="15"/>
      <c r="AA304" s="15"/>
      <c r="AB304" s="15"/>
      <c r="AC304" s="15"/>
      <c r="AD304" s="15"/>
      <c r="AE304" s="15"/>
      <c r="AF304" s="15"/>
      <c r="AG304" s="15"/>
    </row>
    <row r="305" spans="1:33" outlineLevel="1" x14ac:dyDescent="0.25">
      <c r="A305" s="118">
        <v>92</v>
      </c>
      <c r="B305" s="119" t="s">
        <v>182</v>
      </c>
      <c r="C305" s="120" t="s">
        <v>1315</v>
      </c>
      <c r="D305" s="120" t="s">
        <v>1680</v>
      </c>
      <c r="E305" s="125" t="s">
        <v>1316</v>
      </c>
      <c r="F305" s="123" t="s">
        <v>1316</v>
      </c>
      <c r="G305" s="123" t="s">
        <v>1362</v>
      </c>
      <c r="H305" s="143" t="s">
        <v>1952</v>
      </c>
      <c r="I305" s="123" t="s">
        <v>1362</v>
      </c>
      <c r="J305" s="123" t="s">
        <v>1362</v>
      </c>
      <c r="K305" s="80">
        <v>1</v>
      </c>
      <c r="L305" s="105"/>
      <c r="M305" s="78">
        <v>11</v>
      </c>
      <c r="N305" s="14" cm="1">
        <f t="array" ref="N305">IF(M305&lt;&gt;"",SUMPRODUCT($X305:$AG305,$X$24:$AG$24)/SUMPRODUCT(--($X305:$AG305&lt;&gt;""),$X$24:$AG$24),"")</f>
        <v>0</v>
      </c>
      <c r="O305" s="78"/>
      <c r="P305" s="14" t="str" cm="1">
        <f t="array" ref="P305">IF(O305&lt;&gt;"",SUMPRODUCT($X305:$AG305,$X$24:$AG$24)/SUMPRODUCT(--($X305:$AG305&lt;&gt;""),$X$24:$AG$24),"")</f>
        <v/>
      </c>
      <c r="Q305" s="78"/>
      <c r="R305" s="14" t="str" cm="1">
        <f t="array" ref="R305">IF(Q305&lt;&gt;"",SUMPRODUCT($X305:$AG305,$X$24:$AG$24)/SUMPRODUCT(--($X305:$AG305&lt;&gt;""),$X$24:$AG$24),"")</f>
        <v/>
      </c>
      <c r="S305" s="78" t="s">
        <v>1362</v>
      </c>
      <c r="T305" s="14" t="str" cm="1">
        <f t="array" ref="T305">IF(S305&lt;&gt;"",SUMPRODUCT($X305:$AG305,$X$24:$AG$24)/SUMPRODUCT(--($X305:$AG305&lt;&gt;""),$X$24:$AG$24),"")</f>
        <v/>
      </c>
      <c r="U305" s="78" t="s">
        <v>1362</v>
      </c>
      <c r="V305" s="14" t="str" cm="1">
        <f t="array" ref="V305">IF(U305&lt;&gt;"",SUMPRODUCT($X305:$AG305,$X$24:$AG$24)/SUMPRODUCT(--($X305:$AG305&lt;&gt;""),$X$24:$AG$24),"")</f>
        <v/>
      </c>
      <c r="W305" s="12">
        <v>100</v>
      </c>
      <c r="X305" s="15">
        <v>0</v>
      </c>
      <c r="Y305" s="15">
        <v>0</v>
      </c>
      <c r="Z305" s="15">
        <v>0</v>
      </c>
      <c r="AA305" s="15">
        <v>0</v>
      </c>
      <c r="AB305" s="15">
        <v>0</v>
      </c>
      <c r="AC305" s="15">
        <v>0</v>
      </c>
      <c r="AD305" s="15">
        <v>0</v>
      </c>
      <c r="AE305" s="15">
        <v>0</v>
      </c>
      <c r="AF305" s="15">
        <v>0</v>
      </c>
      <c r="AG305" s="15" t="s">
        <v>1362</v>
      </c>
    </row>
    <row r="306" spans="1:33" outlineLevel="1" x14ac:dyDescent="0.25">
      <c r="A306" s="118">
        <v>93</v>
      </c>
      <c r="B306" s="119" t="s">
        <v>182</v>
      </c>
      <c r="C306" s="120" t="s">
        <v>1315</v>
      </c>
      <c r="D306" s="120" t="s">
        <v>1680</v>
      </c>
      <c r="E306" s="125" t="s">
        <v>1317</v>
      </c>
      <c r="F306" s="123" t="s">
        <v>1316</v>
      </c>
      <c r="G306" s="123" t="s">
        <v>1362</v>
      </c>
      <c r="H306" s="143" t="s">
        <v>1952</v>
      </c>
      <c r="I306" s="123" t="s">
        <v>1362</v>
      </c>
      <c r="J306" s="123" t="s">
        <v>1362</v>
      </c>
      <c r="K306" s="80">
        <v>1</v>
      </c>
      <c r="L306" s="105"/>
      <c r="M306" s="78">
        <v>11</v>
      </c>
      <c r="N306" s="14" cm="1">
        <f t="array" ref="N306">IF(M306&lt;&gt;"",SUMPRODUCT($X306:$AG306,$X$24:$AG$24)/SUMPRODUCT(--($X306:$AG306&lt;&gt;""),$X$24:$AG$24),"")</f>
        <v>0</v>
      </c>
      <c r="O306" s="78"/>
      <c r="P306" s="14" t="str" cm="1">
        <f t="array" ref="P306">IF(O306&lt;&gt;"",SUMPRODUCT($X306:$AG306,$X$24:$AG$24)/SUMPRODUCT(--($X306:$AG306&lt;&gt;""),$X$24:$AG$24),"")</f>
        <v/>
      </c>
      <c r="Q306" s="78"/>
      <c r="R306" s="14" t="str" cm="1">
        <f t="array" ref="R306">IF(Q306&lt;&gt;"",SUMPRODUCT($X306:$AG306,$X$24:$AG$24)/SUMPRODUCT(--($X306:$AG306&lt;&gt;""),$X$24:$AG$24),"")</f>
        <v/>
      </c>
      <c r="S306" s="78" t="s">
        <v>1362</v>
      </c>
      <c r="T306" s="14" t="str" cm="1">
        <f t="array" ref="T306">IF(S306&lt;&gt;"",SUMPRODUCT($X306:$AG306,$X$24:$AG$24)/SUMPRODUCT(--($X306:$AG306&lt;&gt;""),$X$24:$AG$24),"")</f>
        <v/>
      </c>
      <c r="U306" s="78" t="s">
        <v>1362</v>
      </c>
      <c r="V306" s="14" t="str" cm="1">
        <f t="array" ref="V306">IF(U306&lt;&gt;"",SUMPRODUCT($X306:$AG306,$X$24:$AG$24)/SUMPRODUCT(--($X306:$AG306&lt;&gt;""),$X$24:$AG$24),"")</f>
        <v/>
      </c>
      <c r="W306" s="12">
        <v>100</v>
      </c>
      <c r="X306" s="15">
        <v>0</v>
      </c>
      <c r="Y306" s="15">
        <v>0</v>
      </c>
      <c r="Z306" s="15">
        <v>0</v>
      </c>
      <c r="AA306" s="15">
        <v>0</v>
      </c>
      <c r="AB306" s="15">
        <v>0</v>
      </c>
      <c r="AC306" s="15">
        <v>0</v>
      </c>
      <c r="AD306" s="15">
        <v>0</v>
      </c>
      <c r="AE306" s="15">
        <v>0</v>
      </c>
      <c r="AF306" s="15">
        <v>0</v>
      </c>
      <c r="AG306" s="15" t="s">
        <v>1362</v>
      </c>
    </row>
    <row r="307" spans="1:33" outlineLevel="1" x14ac:dyDescent="0.25">
      <c r="A307" s="118">
        <v>94</v>
      </c>
      <c r="B307" s="119" t="s">
        <v>182</v>
      </c>
      <c r="C307" s="120" t="s">
        <v>1315</v>
      </c>
      <c r="D307" s="120" t="s">
        <v>1680</v>
      </c>
      <c r="E307" s="125" t="s">
        <v>1318</v>
      </c>
      <c r="F307" s="123" t="s">
        <v>1316</v>
      </c>
      <c r="G307" s="123" t="s">
        <v>1362</v>
      </c>
      <c r="H307" s="143" t="s">
        <v>1952</v>
      </c>
      <c r="I307" s="123" t="s">
        <v>1362</v>
      </c>
      <c r="J307" s="123" t="s">
        <v>1362</v>
      </c>
      <c r="K307" s="80">
        <v>1</v>
      </c>
      <c r="L307" s="105"/>
      <c r="M307" s="78">
        <v>11</v>
      </c>
      <c r="N307" s="14" cm="1">
        <f t="array" ref="N307">IF(M307&lt;&gt;"",SUMPRODUCT($X307:$AG307,$X$24:$AG$24)/SUMPRODUCT(--($X307:$AG307&lt;&gt;""),$X$24:$AG$24),"")</f>
        <v>0</v>
      </c>
      <c r="O307" s="78"/>
      <c r="P307" s="14" t="str" cm="1">
        <f t="array" ref="P307">IF(O307&lt;&gt;"",SUMPRODUCT($X307:$AG307,$X$24:$AG$24)/SUMPRODUCT(--($X307:$AG307&lt;&gt;""),$X$24:$AG$24),"")</f>
        <v/>
      </c>
      <c r="Q307" s="78"/>
      <c r="R307" s="14" t="str" cm="1">
        <f t="array" ref="R307">IF(Q307&lt;&gt;"",SUMPRODUCT($X307:$AG307,$X$24:$AG$24)/SUMPRODUCT(--($X307:$AG307&lt;&gt;""),$X$24:$AG$24),"")</f>
        <v/>
      </c>
      <c r="S307" s="78" t="s">
        <v>1362</v>
      </c>
      <c r="T307" s="14" t="str" cm="1">
        <f t="array" ref="T307">IF(S307&lt;&gt;"",SUMPRODUCT($X307:$AG307,$X$24:$AG$24)/SUMPRODUCT(--($X307:$AG307&lt;&gt;""),$X$24:$AG$24),"")</f>
        <v/>
      </c>
      <c r="U307" s="78" t="s">
        <v>1362</v>
      </c>
      <c r="V307" s="14" t="str" cm="1">
        <f t="array" ref="V307">IF(U307&lt;&gt;"",SUMPRODUCT($X307:$AG307,$X$24:$AG$24)/SUMPRODUCT(--($X307:$AG307&lt;&gt;""),$X$24:$AG$24),"")</f>
        <v/>
      </c>
      <c r="W307" s="12">
        <v>100</v>
      </c>
      <c r="X307" s="15">
        <v>0</v>
      </c>
      <c r="Y307" s="15">
        <v>0</v>
      </c>
      <c r="Z307" s="15">
        <v>0</v>
      </c>
      <c r="AA307" s="15">
        <v>0</v>
      </c>
      <c r="AB307" s="15">
        <v>0</v>
      </c>
      <c r="AC307" s="15">
        <v>0</v>
      </c>
      <c r="AD307" s="15">
        <v>0</v>
      </c>
      <c r="AE307" s="15">
        <v>0</v>
      </c>
      <c r="AF307" s="15">
        <v>0</v>
      </c>
      <c r="AG307" s="15" t="s">
        <v>1362</v>
      </c>
    </row>
    <row r="308" spans="1:33" outlineLevel="1" x14ac:dyDescent="0.25">
      <c r="A308" s="118">
        <v>95</v>
      </c>
      <c r="B308" s="119" t="s">
        <v>182</v>
      </c>
      <c r="C308" s="120" t="s">
        <v>1315</v>
      </c>
      <c r="D308" s="120" t="s">
        <v>1680</v>
      </c>
      <c r="E308" s="125" t="s">
        <v>1319</v>
      </c>
      <c r="F308" s="123" t="s">
        <v>1316</v>
      </c>
      <c r="G308" s="123" t="s">
        <v>1362</v>
      </c>
      <c r="H308" s="143" t="s">
        <v>1952</v>
      </c>
      <c r="I308" s="123" t="s">
        <v>1362</v>
      </c>
      <c r="J308" s="123" t="s">
        <v>1362</v>
      </c>
      <c r="K308" s="80">
        <v>1</v>
      </c>
      <c r="L308" s="105"/>
      <c r="M308" s="78">
        <v>11</v>
      </c>
      <c r="N308" s="14" cm="1">
        <f t="array" ref="N308">IF(M308&lt;&gt;"",SUMPRODUCT($X308:$AG308,$X$24:$AG$24)/SUMPRODUCT(--($X308:$AG308&lt;&gt;""),$X$24:$AG$24),"")</f>
        <v>0</v>
      </c>
      <c r="O308" s="78"/>
      <c r="P308" s="14" t="str" cm="1">
        <f t="array" ref="P308">IF(O308&lt;&gt;"",SUMPRODUCT($X308:$AG308,$X$24:$AG$24)/SUMPRODUCT(--($X308:$AG308&lt;&gt;""),$X$24:$AG$24),"")</f>
        <v/>
      </c>
      <c r="Q308" s="78"/>
      <c r="R308" s="14" t="str" cm="1">
        <f t="array" ref="R308">IF(Q308&lt;&gt;"",SUMPRODUCT($X308:$AG308,$X$24:$AG$24)/SUMPRODUCT(--($X308:$AG308&lt;&gt;""),$X$24:$AG$24),"")</f>
        <v/>
      </c>
      <c r="S308" s="78" t="s">
        <v>1362</v>
      </c>
      <c r="T308" s="14" t="str" cm="1">
        <f t="array" ref="T308">IF(S308&lt;&gt;"",SUMPRODUCT($X308:$AG308,$X$24:$AG$24)/SUMPRODUCT(--($X308:$AG308&lt;&gt;""),$X$24:$AG$24),"")</f>
        <v/>
      </c>
      <c r="U308" s="78" t="s">
        <v>1362</v>
      </c>
      <c r="V308" s="14" t="str" cm="1">
        <f t="array" ref="V308">IF(U308&lt;&gt;"",SUMPRODUCT($X308:$AG308,$X$24:$AG$24)/SUMPRODUCT(--($X308:$AG308&lt;&gt;""),$X$24:$AG$24),"")</f>
        <v/>
      </c>
      <c r="W308" s="12">
        <v>100</v>
      </c>
      <c r="X308" s="15">
        <v>0</v>
      </c>
      <c r="Y308" s="15">
        <v>0</v>
      </c>
      <c r="Z308" s="15">
        <v>0</v>
      </c>
      <c r="AA308" s="15">
        <v>0</v>
      </c>
      <c r="AB308" s="15">
        <v>0</v>
      </c>
      <c r="AC308" s="15">
        <v>0</v>
      </c>
      <c r="AD308" s="15">
        <v>0</v>
      </c>
      <c r="AE308" s="15">
        <v>0</v>
      </c>
      <c r="AF308" s="15">
        <v>0</v>
      </c>
      <c r="AG308" s="15" t="s">
        <v>1362</v>
      </c>
    </row>
    <row r="309" spans="1:33" outlineLevel="1" x14ac:dyDescent="0.25">
      <c r="A309" s="118">
        <v>96</v>
      </c>
      <c r="B309" s="119" t="s">
        <v>182</v>
      </c>
      <c r="C309" s="120" t="s">
        <v>1315</v>
      </c>
      <c r="D309" s="120" t="s">
        <v>1680</v>
      </c>
      <c r="E309" s="125" t="s">
        <v>1320</v>
      </c>
      <c r="F309" s="123" t="s">
        <v>1316</v>
      </c>
      <c r="G309" s="123" t="s">
        <v>1362</v>
      </c>
      <c r="H309" s="143" t="s">
        <v>1952</v>
      </c>
      <c r="I309" s="123" t="s">
        <v>1362</v>
      </c>
      <c r="J309" s="123" t="s">
        <v>1362</v>
      </c>
      <c r="K309" s="80">
        <v>1</v>
      </c>
      <c r="L309" s="105"/>
      <c r="M309" s="78">
        <v>11</v>
      </c>
      <c r="N309" s="14" cm="1">
        <f t="array" ref="N309">IF(M309&lt;&gt;"",SUMPRODUCT($X309:$AG309,$X$24:$AG$24)/SUMPRODUCT(--($X309:$AG309&lt;&gt;""),$X$24:$AG$24),"")</f>
        <v>0</v>
      </c>
      <c r="O309" s="78"/>
      <c r="P309" s="14" t="str" cm="1">
        <f t="array" ref="P309">IF(O309&lt;&gt;"",SUMPRODUCT($X309:$AG309,$X$24:$AG$24)/SUMPRODUCT(--($X309:$AG309&lt;&gt;""),$X$24:$AG$24),"")</f>
        <v/>
      </c>
      <c r="Q309" s="78"/>
      <c r="R309" s="14" t="str" cm="1">
        <f t="array" ref="R309">IF(Q309&lt;&gt;"",SUMPRODUCT($X309:$AG309,$X$24:$AG$24)/SUMPRODUCT(--($X309:$AG309&lt;&gt;""),$X$24:$AG$24),"")</f>
        <v/>
      </c>
      <c r="S309" s="78" t="s">
        <v>1362</v>
      </c>
      <c r="T309" s="14" t="str" cm="1">
        <f t="array" ref="T309">IF(S309&lt;&gt;"",SUMPRODUCT($X309:$AG309,$X$24:$AG$24)/SUMPRODUCT(--($X309:$AG309&lt;&gt;""),$X$24:$AG$24),"")</f>
        <v/>
      </c>
      <c r="U309" s="78" t="s">
        <v>1362</v>
      </c>
      <c r="V309" s="14" t="str" cm="1">
        <f t="array" ref="V309">IF(U309&lt;&gt;"",SUMPRODUCT($X309:$AG309,$X$24:$AG$24)/SUMPRODUCT(--($X309:$AG309&lt;&gt;""),$X$24:$AG$24),"")</f>
        <v/>
      </c>
      <c r="W309" s="12">
        <v>100</v>
      </c>
      <c r="X309" s="15">
        <v>0</v>
      </c>
      <c r="Y309" s="15">
        <v>0</v>
      </c>
      <c r="Z309" s="15">
        <v>0</v>
      </c>
      <c r="AA309" s="15">
        <v>0</v>
      </c>
      <c r="AB309" s="15">
        <v>0</v>
      </c>
      <c r="AC309" s="15">
        <v>0</v>
      </c>
      <c r="AD309" s="15">
        <v>0</v>
      </c>
      <c r="AE309" s="15">
        <v>0</v>
      </c>
      <c r="AF309" s="15">
        <v>0</v>
      </c>
      <c r="AG309" s="15" t="s">
        <v>1362</v>
      </c>
    </row>
    <row r="310" spans="1:33" outlineLevel="1" x14ac:dyDescent="0.25">
      <c r="A310" s="118">
        <v>97</v>
      </c>
      <c r="B310" s="119" t="s">
        <v>182</v>
      </c>
      <c r="C310" s="120" t="s">
        <v>1315</v>
      </c>
      <c r="D310" s="120" t="s">
        <v>1680</v>
      </c>
      <c r="E310" s="125" t="s">
        <v>1321</v>
      </c>
      <c r="F310" s="123" t="s">
        <v>1316</v>
      </c>
      <c r="G310" s="123" t="s">
        <v>1362</v>
      </c>
      <c r="H310" s="143" t="s">
        <v>1952</v>
      </c>
      <c r="I310" s="123" t="s">
        <v>1362</v>
      </c>
      <c r="J310" s="123" t="s">
        <v>1362</v>
      </c>
      <c r="K310" s="80">
        <v>1</v>
      </c>
      <c r="L310" s="105"/>
      <c r="M310" s="78">
        <v>11</v>
      </c>
      <c r="N310" s="14" cm="1">
        <f t="array" ref="N310">IF(M310&lt;&gt;"",SUMPRODUCT($X310:$AG310,$X$24:$AG$24)/SUMPRODUCT(--($X310:$AG310&lt;&gt;""),$X$24:$AG$24),"")</f>
        <v>0</v>
      </c>
      <c r="O310" s="78"/>
      <c r="P310" s="14" t="str" cm="1">
        <f t="array" ref="P310">IF(O310&lt;&gt;"",SUMPRODUCT($X310:$AG310,$X$24:$AG$24)/SUMPRODUCT(--($X310:$AG310&lt;&gt;""),$X$24:$AG$24),"")</f>
        <v/>
      </c>
      <c r="Q310" s="78"/>
      <c r="R310" s="14" t="str" cm="1">
        <f t="array" ref="R310">IF(Q310&lt;&gt;"",SUMPRODUCT($X310:$AG310,$X$24:$AG$24)/SUMPRODUCT(--($X310:$AG310&lt;&gt;""),$X$24:$AG$24),"")</f>
        <v/>
      </c>
      <c r="S310" s="78" t="s">
        <v>1362</v>
      </c>
      <c r="T310" s="14" t="str" cm="1">
        <f t="array" ref="T310">IF(S310&lt;&gt;"",SUMPRODUCT($X310:$AG310,$X$24:$AG$24)/SUMPRODUCT(--($X310:$AG310&lt;&gt;""),$X$24:$AG$24),"")</f>
        <v/>
      </c>
      <c r="U310" s="78" t="s">
        <v>1362</v>
      </c>
      <c r="V310" s="14" t="str" cm="1">
        <f t="array" ref="V310">IF(U310&lt;&gt;"",SUMPRODUCT($X310:$AG310,$X$24:$AG$24)/SUMPRODUCT(--($X310:$AG310&lt;&gt;""),$X$24:$AG$24),"")</f>
        <v/>
      </c>
      <c r="W310" s="12">
        <v>100</v>
      </c>
      <c r="X310" s="15">
        <v>0</v>
      </c>
      <c r="Y310" s="15">
        <v>0</v>
      </c>
      <c r="Z310" s="15">
        <v>0</v>
      </c>
      <c r="AA310" s="15">
        <v>0</v>
      </c>
      <c r="AB310" s="15">
        <v>0</v>
      </c>
      <c r="AC310" s="15">
        <v>0</v>
      </c>
      <c r="AD310" s="15">
        <v>0</v>
      </c>
      <c r="AE310" s="15">
        <v>0</v>
      </c>
      <c r="AF310" s="15">
        <v>0</v>
      </c>
      <c r="AG310" s="15" t="s">
        <v>1362</v>
      </c>
    </row>
    <row r="311" spans="1:33" outlineLevel="1" x14ac:dyDescent="0.25">
      <c r="A311" s="118">
        <v>98</v>
      </c>
      <c r="B311" s="119" t="s">
        <v>182</v>
      </c>
      <c r="C311" s="120" t="s">
        <v>1315</v>
      </c>
      <c r="D311" s="120" t="s">
        <v>1680</v>
      </c>
      <c r="E311" s="125" t="s">
        <v>1322</v>
      </c>
      <c r="F311" s="123" t="s">
        <v>1316</v>
      </c>
      <c r="G311" s="123" t="s">
        <v>1362</v>
      </c>
      <c r="H311" s="143" t="s">
        <v>1952</v>
      </c>
      <c r="I311" s="123" t="s">
        <v>1362</v>
      </c>
      <c r="J311" s="123" t="s">
        <v>1362</v>
      </c>
      <c r="K311" s="80">
        <v>1</v>
      </c>
      <c r="L311" s="105"/>
      <c r="M311" s="78">
        <v>11</v>
      </c>
      <c r="N311" s="14" cm="1">
        <f t="array" ref="N311">IF(M311&lt;&gt;"",SUMPRODUCT($X311:$AG311,$X$24:$AG$24)/SUMPRODUCT(--($X311:$AG311&lt;&gt;""),$X$24:$AG$24),"")</f>
        <v>0</v>
      </c>
      <c r="O311" s="78"/>
      <c r="P311" s="14" t="str" cm="1">
        <f t="array" ref="P311">IF(O311&lt;&gt;"",SUMPRODUCT($X311:$AG311,$X$24:$AG$24)/SUMPRODUCT(--($X311:$AG311&lt;&gt;""),$X$24:$AG$24),"")</f>
        <v/>
      </c>
      <c r="Q311" s="78"/>
      <c r="R311" s="14" t="str" cm="1">
        <f t="array" ref="R311">IF(Q311&lt;&gt;"",SUMPRODUCT($X311:$AG311,$X$24:$AG$24)/SUMPRODUCT(--($X311:$AG311&lt;&gt;""),$X$24:$AG$24),"")</f>
        <v/>
      </c>
      <c r="S311" s="78" t="s">
        <v>1362</v>
      </c>
      <c r="T311" s="14" t="str" cm="1">
        <f t="array" ref="T311">IF(S311&lt;&gt;"",SUMPRODUCT($X311:$AG311,$X$24:$AG$24)/SUMPRODUCT(--($X311:$AG311&lt;&gt;""),$X$24:$AG$24),"")</f>
        <v/>
      </c>
      <c r="U311" s="78" t="s">
        <v>1362</v>
      </c>
      <c r="V311" s="14" t="str" cm="1">
        <f t="array" ref="V311">IF(U311&lt;&gt;"",SUMPRODUCT($X311:$AG311,$X$24:$AG$24)/SUMPRODUCT(--($X311:$AG311&lt;&gt;""),$X$24:$AG$24),"")</f>
        <v/>
      </c>
      <c r="W311" s="12">
        <v>100</v>
      </c>
      <c r="X311" s="15">
        <v>0</v>
      </c>
      <c r="Y311" s="15">
        <v>0</v>
      </c>
      <c r="Z311" s="15">
        <v>0</v>
      </c>
      <c r="AA311" s="15">
        <v>0</v>
      </c>
      <c r="AB311" s="15">
        <v>0</v>
      </c>
      <c r="AC311" s="15">
        <v>0</v>
      </c>
      <c r="AD311" s="15">
        <v>0</v>
      </c>
      <c r="AE311" s="15">
        <v>0</v>
      </c>
      <c r="AF311" s="15">
        <v>0</v>
      </c>
      <c r="AG311" s="15" t="s">
        <v>1362</v>
      </c>
    </row>
    <row r="312" spans="1:33" outlineLevel="1" x14ac:dyDescent="0.25">
      <c r="A312" s="118">
        <v>99</v>
      </c>
      <c r="B312" s="119" t="s">
        <v>182</v>
      </c>
      <c r="C312" s="120" t="s">
        <v>1315</v>
      </c>
      <c r="D312" s="120" t="s">
        <v>1680</v>
      </c>
      <c r="E312" s="125" t="s">
        <v>1323</v>
      </c>
      <c r="F312" s="123" t="s">
        <v>1316</v>
      </c>
      <c r="G312" s="123" t="s">
        <v>1362</v>
      </c>
      <c r="H312" s="143" t="s">
        <v>1952</v>
      </c>
      <c r="I312" s="123" t="s">
        <v>1362</v>
      </c>
      <c r="J312" s="123" t="s">
        <v>1362</v>
      </c>
      <c r="K312" s="80">
        <v>1</v>
      </c>
      <c r="L312" s="105"/>
      <c r="M312" s="78">
        <v>11</v>
      </c>
      <c r="N312" s="14" cm="1">
        <f t="array" ref="N312">IF(M312&lt;&gt;"",SUMPRODUCT($X312:$AG312,$X$24:$AG$24)/SUMPRODUCT(--($X312:$AG312&lt;&gt;""),$X$24:$AG$24),"")</f>
        <v>0</v>
      </c>
      <c r="O312" s="78"/>
      <c r="P312" s="14" t="str" cm="1">
        <f t="array" ref="P312">IF(O312&lt;&gt;"",SUMPRODUCT($X312:$AG312,$X$24:$AG$24)/SUMPRODUCT(--($X312:$AG312&lt;&gt;""),$X$24:$AG$24),"")</f>
        <v/>
      </c>
      <c r="Q312" s="78"/>
      <c r="R312" s="14" t="str" cm="1">
        <f t="array" ref="R312">IF(Q312&lt;&gt;"",SUMPRODUCT($X312:$AG312,$X$24:$AG$24)/SUMPRODUCT(--($X312:$AG312&lt;&gt;""),$X$24:$AG$24),"")</f>
        <v/>
      </c>
      <c r="S312" s="78" t="s">
        <v>1362</v>
      </c>
      <c r="T312" s="14" t="str" cm="1">
        <f t="array" ref="T312">IF(S312&lt;&gt;"",SUMPRODUCT($X312:$AG312,$X$24:$AG$24)/SUMPRODUCT(--($X312:$AG312&lt;&gt;""),$X$24:$AG$24),"")</f>
        <v/>
      </c>
      <c r="U312" s="78" t="s">
        <v>1362</v>
      </c>
      <c r="V312" s="14" t="str" cm="1">
        <f t="array" ref="V312">IF(U312&lt;&gt;"",SUMPRODUCT($X312:$AG312,$X$24:$AG$24)/SUMPRODUCT(--($X312:$AG312&lt;&gt;""),$X$24:$AG$24),"")</f>
        <v/>
      </c>
      <c r="W312" s="12">
        <v>100</v>
      </c>
      <c r="X312" s="15">
        <v>0</v>
      </c>
      <c r="Y312" s="15">
        <v>0</v>
      </c>
      <c r="Z312" s="15">
        <v>0</v>
      </c>
      <c r="AA312" s="15">
        <v>0</v>
      </c>
      <c r="AB312" s="15">
        <v>0</v>
      </c>
      <c r="AC312" s="15">
        <v>0</v>
      </c>
      <c r="AD312" s="15">
        <v>0</v>
      </c>
      <c r="AE312" s="15">
        <v>0</v>
      </c>
      <c r="AF312" s="15">
        <v>0</v>
      </c>
      <c r="AG312" s="15" t="s">
        <v>1362</v>
      </c>
    </row>
    <row r="313" spans="1:33" outlineLevel="1" x14ac:dyDescent="0.25">
      <c r="A313" s="118">
        <v>100</v>
      </c>
      <c r="B313" s="119" t="s">
        <v>182</v>
      </c>
      <c r="C313" s="120" t="s">
        <v>1315</v>
      </c>
      <c r="D313" s="120" t="s">
        <v>1680</v>
      </c>
      <c r="E313" s="125" t="s">
        <v>1324</v>
      </c>
      <c r="F313" s="123" t="s">
        <v>1316</v>
      </c>
      <c r="G313" s="123" t="s">
        <v>1362</v>
      </c>
      <c r="H313" s="143" t="s">
        <v>1952</v>
      </c>
      <c r="I313" s="123" t="s">
        <v>1362</v>
      </c>
      <c r="J313" s="123" t="s">
        <v>1362</v>
      </c>
      <c r="K313" s="80">
        <v>1</v>
      </c>
      <c r="L313" s="105"/>
      <c r="M313" s="78">
        <v>11</v>
      </c>
      <c r="N313" s="14" cm="1">
        <f t="array" ref="N313">IF(M313&lt;&gt;"",SUMPRODUCT($X313:$AG313,$X$24:$AG$24)/SUMPRODUCT(--($X313:$AG313&lt;&gt;""),$X$24:$AG$24),"")</f>
        <v>0</v>
      </c>
      <c r="O313" s="78"/>
      <c r="P313" s="14" t="str" cm="1">
        <f t="array" ref="P313">IF(O313&lt;&gt;"",SUMPRODUCT($X313:$AG313,$X$24:$AG$24)/SUMPRODUCT(--($X313:$AG313&lt;&gt;""),$X$24:$AG$24),"")</f>
        <v/>
      </c>
      <c r="Q313" s="78"/>
      <c r="R313" s="14" t="str" cm="1">
        <f t="array" ref="R313">IF(Q313&lt;&gt;"",SUMPRODUCT($X313:$AG313,$X$24:$AG$24)/SUMPRODUCT(--($X313:$AG313&lt;&gt;""),$X$24:$AG$24),"")</f>
        <v/>
      </c>
      <c r="S313" s="78" t="s">
        <v>1362</v>
      </c>
      <c r="T313" s="14" t="str" cm="1">
        <f t="array" ref="T313">IF(S313&lt;&gt;"",SUMPRODUCT($X313:$AG313,$X$24:$AG$24)/SUMPRODUCT(--($X313:$AG313&lt;&gt;""),$X$24:$AG$24),"")</f>
        <v/>
      </c>
      <c r="U313" s="78" t="s">
        <v>1362</v>
      </c>
      <c r="V313" s="14" t="str" cm="1">
        <f t="array" ref="V313">IF(U313&lt;&gt;"",SUMPRODUCT($X313:$AG313,$X$24:$AG$24)/SUMPRODUCT(--($X313:$AG313&lt;&gt;""),$X$24:$AG$24),"")</f>
        <v/>
      </c>
      <c r="W313" s="12">
        <v>100</v>
      </c>
      <c r="X313" s="15">
        <v>0</v>
      </c>
      <c r="Y313" s="15">
        <v>0</v>
      </c>
      <c r="Z313" s="15">
        <v>0</v>
      </c>
      <c r="AA313" s="15">
        <v>0</v>
      </c>
      <c r="AB313" s="15">
        <v>0</v>
      </c>
      <c r="AC313" s="15">
        <v>0</v>
      </c>
      <c r="AD313" s="15">
        <v>0</v>
      </c>
      <c r="AE313" s="15">
        <v>0</v>
      </c>
      <c r="AF313" s="15">
        <v>0</v>
      </c>
      <c r="AG313" s="15" t="s">
        <v>1362</v>
      </c>
    </row>
    <row r="314" spans="1:33" outlineLevel="1" x14ac:dyDescent="0.25">
      <c r="A314" s="118">
        <v>101</v>
      </c>
      <c r="B314" s="119" t="s">
        <v>182</v>
      </c>
      <c r="C314" s="120" t="s">
        <v>1315</v>
      </c>
      <c r="D314" s="120" t="s">
        <v>1680</v>
      </c>
      <c r="E314" s="125" t="s">
        <v>1325</v>
      </c>
      <c r="F314" s="123" t="s">
        <v>1316</v>
      </c>
      <c r="G314" s="123" t="s">
        <v>1362</v>
      </c>
      <c r="H314" s="143" t="s">
        <v>1952</v>
      </c>
      <c r="I314" s="123" t="s">
        <v>1362</v>
      </c>
      <c r="J314" s="123" t="s">
        <v>1362</v>
      </c>
      <c r="K314" s="80">
        <v>1</v>
      </c>
      <c r="L314" s="105"/>
      <c r="M314" s="78">
        <v>11</v>
      </c>
      <c r="N314" s="14" cm="1">
        <f t="array" ref="N314">IF(M314&lt;&gt;"",SUMPRODUCT($X314:$AG314,$X$24:$AG$24)/SUMPRODUCT(--($X314:$AG314&lt;&gt;""),$X$24:$AG$24),"")</f>
        <v>0</v>
      </c>
      <c r="O314" s="78"/>
      <c r="P314" s="14" t="str" cm="1">
        <f t="array" ref="P314">IF(O314&lt;&gt;"",SUMPRODUCT($X314:$AG314,$X$24:$AG$24)/SUMPRODUCT(--($X314:$AG314&lt;&gt;""),$X$24:$AG$24),"")</f>
        <v/>
      </c>
      <c r="Q314" s="78"/>
      <c r="R314" s="14" t="str" cm="1">
        <f t="array" ref="R314">IF(Q314&lt;&gt;"",SUMPRODUCT($X314:$AG314,$X$24:$AG$24)/SUMPRODUCT(--($X314:$AG314&lt;&gt;""),$X$24:$AG$24),"")</f>
        <v/>
      </c>
      <c r="S314" s="78" t="s">
        <v>1362</v>
      </c>
      <c r="T314" s="14" t="str" cm="1">
        <f t="array" ref="T314">IF(S314&lt;&gt;"",SUMPRODUCT($X314:$AG314,$X$24:$AG$24)/SUMPRODUCT(--($X314:$AG314&lt;&gt;""),$X$24:$AG$24),"")</f>
        <v/>
      </c>
      <c r="U314" s="78" t="s">
        <v>1362</v>
      </c>
      <c r="V314" s="14" t="str" cm="1">
        <f t="array" ref="V314">IF(U314&lt;&gt;"",SUMPRODUCT($X314:$AG314,$X$24:$AG$24)/SUMPRODUCT(--($X314:$AG314&lt;&gt;""),$X$24:$AG$24),"")</f>
        <v/>
      </c>
      <c r="W314" s="12">
        <v>100</v>
      </c>
      <c r="X314" s="15">
        <v>0</v>
      </c>
      <c r="Y314" s="15">
        <v>0</v>
      </c>
      <c r="Z314" s="15">
        <v>0</v>
      </c>
      <c r="AA314" s="15">
        <v>0</v>
      </c>
      <c r="AB314" s="15">
        <v>0</v>
      </c>
      <c r="AC314" s="15">
        <v>0</v>
      </c>
      <c r="AD314" s="15">
        <v>0</v>
      </c>
      <c r="AE314" s="15">
        <v>0</v>
      </c>
      <c r="AF314" s="15">
        <v>0</v>
      </c>
      <c r="AG314" s="15" t="s">
        <v>1362</v>
      </c>
    </row>
    <row r="315" spans="1:33" outlineLevel="1" x14ac:dyDescent="0.25">
      <c r="A315" s="118">
        <v>102</v>
      </c>
      <c r="B315" s="119" t="s">
        <v>182</v>
      </c>
      <c r="C315" s="120" t="s">
        <v>1315</v>
      </c>
      <c r="D315" s="120" t="s">
        <v>1680</v>
      </c>
      <c r="E315" s="125" t="s">
        <v>1326</v>
      </c>
      <c r="F315" s="123" t="s">
        <v>1316</v>
      </c>
      <c r="G315" s="123" t="s">
        <v>1362</v>
      </c>
      <c r="H315" s="143" t="s">
        <v>1952</v>
      </c>
      <c r="I315" s="123" t="s">
        <v>1362</v>
      </c>
      <c r="J315" s="123" t="s">
        <v>1362</v>
      </c>
      <c r="K315" s="80">
        <v>1</v>
      </c>
      <c r="L315" s="105"/>
      <c r="M315" s="78">
        <v>11</v>
      </c>
      <c r="N315" s="14" cm="1">
        <f t="array" ref="N315">IF(M315&lt;&gt;"",SUMPRODUCT($X315:$AG315,$X$24:$AG$24)/SUMPRODUCT(--($X315:$AG315&lt;&gt;""),$X$24:$AG$24),"")</f>
        <v>0</v>
      </c>
      <c r="O315" s="78"/>
      <c r="P315" s="14" t="str" cm="1">
        <f t="array" ref="P315">IF(O315&lt;&gt;"",SUMPRODUCT($X315:$AG315,$X$24:$AG$24)/SUMPRODUCT(--($X315:$AG315&lt;&gt;""),$X$24:$AG$24),"")</f>
        <v/>
      </c>
      <c r="Q315" s="78"/>
      <c r="R315" s="14" t="str" cm="1">
        <f t="array" ref="R315">IF(Q315&lt;&gt;"",SUMPRODUCT($X315:$AG315,$X$24:$AG$24)/SUMPRODUCT(--($X315:$AG315&lt;&gt;""),$X$24:$AG$24),"")</f>
        <v/>
      </c>
      <c r="S315" s="78" t="s">
        <v>1362</v>
      </c>
      <c r="T315" s="14" t="str" cm="1">
        <f t="array" ref="T315">IF(S315&lt;&gt;"",SUMPRODUCT($X315:$AG315,$X$24:$AG$24)/SUMPRODUCT(--($X315:$AG315&lt;&gt;""),$X$24:$AG$24),"")</f>
        <v/>
      </c>
      <c r="U315" s="78" t="s">
        <v>1362</v>
      </c>
      <c r="V315" s="14" t="str" cm="1">
        <f t="array" ref="V315">IF(U315&lt;&gt;"",SUMPRODUCT($X315:$AG315,$X$24:$AG$24)/SUMPRODUCT(--($X315:$AG315&lt;&gt;""),$X$24:$AG$24),"")</f>
        <v/>
      </c>
      <c r="W315" s="12">
        <v>100</v>
      </c>
      <c r="X315" s="15">
        <v>0</v>
      </c>
      <c r="Y315" s="15">
        <v>0</v>
      </c>
      <c r="Z315" s="15">
        <v>0</v>
      </c>
      <c r="AA315" s="15">
        <v>0</v>
      </c>
      <c r="AB315" s="15">
        <v>0</v>
      </c>
      <c r="AC315" s="15">
        <v>0</v>
      </c>
      <c r="AD315" s="15">
        <v>0</v>
      </c>
      <c r="AE315" s="15">
        <v>0</v>
      </c>
      <c r="AF315" s="15">
        <v>0</v>
      </c>
      <c r="AG315" s="15" t="s">
        <v>1362</v>
      </c>
    </row>
    <row r="316" spans="1:33" outlineLevel="1" x14ac:dyDescent="0.25">
      <c r="A316" s="118">
        <v>103</v>
      </c>
      <c r="B316" s="119" t="s">
        <v>182</v>
      </c>
      <c r="C316" s="120" t="s">
        <v>1315</v>
      </c>
      <c r="D316" s="120" t="s">
        <v>1680</v>
      </c>
      <c r="E316" s="125" t="s">
        <v>1327</v>
      </c>
      <c r="F316" s="123" t="s">
        <v>1316</v>
      </c>
      <c r="G316" s="123" t="s">
        <v>1362</v>
      </c>
      <c r="H316" s="143" t="s">
        <v>1952</v>
      </c>
      <c r="I316" s="123" t="s">
        <v>1362</v>
      </c>
      <c r="J316" s="123" t="s">
        <v>1362</v>
      </c>
      <c r="K316" s="80">
        <v>1</v>
      </c>
      <c r="L316" s="105"/>
      <c r="M316" s="78">
        <v>11</v>
      </c>
      <c r="N316" s="14" cm="1">
        <f t="array" ref="N316">IF(M316&lt;&gt;"",SUMPRODUCT($X316:$AG316,$X$24:$AG$24)/SUMPRODUCT(--($X316:$AG316&lt;&gt;""),$X$24:$AG$24),"")</f>
        <v>0</v>
      </c>
      <c r="O316" s="78"/>
      <c r="P316" s="14" t="str" cm="1">
        <f t="array" ref="P316">IF(O316&lt;&gt;"",SUMPRODUCT($X316:$AG316,$X$24:$AG$24)/SUMPRODUCT(--($X316:$AG316&lt;&gt;""),$X$24:$AG$24),"")</f>
        <v/>
      </c>
      <c r="Q316" s="78"/>
      <c r="R316" s="14" t="str" cm="1">
        <f t="array" ref="R316">IF(Q316&lt;&gt;"",SUMPRODUCT($X316:$AG316,$X$24:$AG$24)/SUMPRODUCT(--($X316:$AG316&lt;&gt;""),$X$24:$AG$24),"")</f>
        <v/>
      </c>
      <c r="S316" s="78" t="s">
        <v>1362</v>
      </c>
      <c r="T316" s="14" t="str" cm="1">
        <f t="array" ref="T316">IF(S316&lt;&gt;"",SUMPRODUCT($X316:$AG316,$X$24:$AG$24)/SUMPRODUCT(--($X316:$AG316&lt;&gt;""),$X$24:$AG$24),"")</f>
        <v/>
      </c>
      <c r="U316" s="78" t="s">
        <v>1362</v>
      </c>
      <c r="V316" s="14" t="str" cm="1">
        <f t="array" ref="V316">IF(U316&lt;&gt;"",SUMPRODUCT($X316:$AG316,$X$24:$AG$24)/SUMPRODUCT(--($X316:$AG316&lt;&gt;""),$X$24:$AG$24),"")</f>
        <v/>
      </c>
      <c r="W316" s="12">
        <v>100</v>
      </c>
      <c r="X316" s="15">
        <v>0</v>
      </c>
      <c r="Y316" s="15">
        <v>0</v>
      </c>
      <c r="Z316" s="15">
        <v>0</v>
      </c>
      <c r="AA316" s="15">
        <v>0</v>
      </c>
      <c r="AB316" s="15">
        <v>0</v>
      </c>
      <c r="AC316" s="15">
        <v>0</v>
      </c>
      <c r="AD316" s="15">
        <v>0</v>
      </c>
      <c r="AE316" s="15">
        <v>0</v>
      </c>
      <c r="AF316" s="15">
        <v>0</v>
      </c>
      <c r="AG316" s="15" t="s">
        <v>1362</v>
      </c>
    </row>
    <row r="317" spans="1:33" outlineLevel="1" x14ac:dyDescent="0.25">
      <c r="A317" s="118">
        <v>104</v>
      </c>
      <c r="B317" s="119" t="s">
        <v>182</v>
      </c>
      <c r="C317" s="120" t="s">
        <v>1315</v>
      </c>
      <c r="D317" s="120" t="s">
        <v>1680</v>
      </c>
      <c r="E317" s="125" t="s">
        <v>1328</v>
      </c>
      <c r="F317" s="123" t="s">
        <v>1316</v>
      </c>
      <c r="G317" s="123" t="s">
        <v>1362</v>
      </c>
      <c r="H317" s="143" t="s">
        <v>1952</v>
      </c>
      <c r="I317" s="123" t="s">
        <v>1362</v>
      </c>
      <c r="J317" s="123" t="s">
        <v>1362</v>
      </c>
      <c r="K317" s="80">
        <v>1</v>
      </c>
      <c r="L317" s="105"/>
      <c r="M317" s="78">
        <v>11</v>
      </c>
      <c r="N317" s="14" cm="1">
        <f t="array" ref="N317">IF(M317&lt;&gt;"",SUMPRODUCT($X317:$AG317,$X$24:$AG$24)/SUMPRODUCT(--($X317:$AG317&lt;&gt;""),$X$24:$AG$24),"")</f>
        <v>0</v>
      </c>
      <c r="O317" s="78"/>
      <c r="P317" s="14" t="str" cm="1">
        <f t="array" ref="P317">IF(O317&lt;&gt;"",SUMPRODUCT($X317:$AG317,$X$24:$AG$24)/SUMPRODUCT(--($X317:$AG317&lt;&gt;""),$X$24:$AG$24),"")</f>
        <v/>
      </c>
      <c r="Q317" s="78"/>
      <c r="R317" s="14" t="str" cm="1">
        <f t="array" ref="R317">IF(Q317&lt;&gt;"",SUMPRODUCT($X317:$AG317,$X$24:$AG$24)/SUMPRODUCT(--($X317:$AG317&lt;&gt;""),$X$24:$AG$24),"")</f>
        <v/>
      </c>
      <c r="S317" s="78" t="s">
        <v>1362</v>
      </c>
      <c r="T317" s="14" t="str" cm="1">
        <f t="array" ref="T317">IF(S317&lt;&gt;"",SUMPRODUCT($X317:$AG317,$X$24:$AG$24)/SUMPRODUCT(--($X317:$AG317&lt;&gt;""),$X$24:$AG$24),"")</f>
        <v/>
      </c>
      <c r="U317" s="78" t="s">
        <v>1362</v>
      </c>
      <c r="V317" s="14" t="str" cm="1">
        <f t="array" ref="V317">IF(U317&lt;&gt;"",SUMPRODUCT($X317:$AG317,$X$24:$AG$24)/SUMPRODUCT(--($X317:$AG317&lt;&gt;""),$X$24:$AG$24),"")</f>
        <v/>
      </c>
      <c r="W317" s="12">
        <v>100</v>
      </c>
      <c r="X317" s="15">
        <v>0</v>
      </c>
      <c r="Y317" s="15">
        <v>0</v>
      </c>
      <c r="Z317" s="15">
        <v>0</v>
      </c>
      <c r="AA317" s="15">
        <v>0</v>
      </c>
      <c r="AB317" s="15">
        <v>0</v>
      </c>
      <c r="AC317" s="15">
        <v>0</v>
      </c>
      <c r="AD317" s="15">
        <v>0</v>
      </c>
      <c r="AE317" s="15">
        <v>0</v>
      </c>
      <c r="AF317" s="15">
        <v>0</v>
      </c>
      <c r="AG317" s="15" t="s">
        <v>1362</v>
      </c>
    </row>
    <row r="318" spans="1:33" outlineLevel="1" x14ac:dyDescent="0.25">
      <c r="A318" s="118">
        <v>105</v>
      </c>
      <c r="B318" s="119" t="s">
        <v>182</v>
      </c>
      <c r="C318" s="120" t="s">
        <v>1315</v>
      </c>
      <c r="D318" s="120" t="s">
        <v>1680</v>
      </c>
      <c r="E318" s="125" t="s">
        <v>1329</v>
      </c>
      <c r="F318" s="123" t="s">
        <v>1316</v>
      </c>
      <c r="G318" s="123" t="s">
        <v>1362</v>
      </c>
      <c r="H318" s="143" t="s">
        <v>1952</v>
      </c>
      <c r="I318" s="123" t="s">
        <v>1362</v>
      </c>
      <c r="J318" s="123" t="s">
        <v>1362</v>
      </c>
      <c r="K318" s="80">
        <v>1</v>
      </c>
      <c r="L318" s="105"/>
      <c r="M318" s="78">
        <v>11</v>
      </c>
      <c r="N318" s="14" cm="1">
        <f t="array" ref="N318">IF(M318&lt;&gt;"",SUMPRODUCT($X318:$AG318,$X$24:$AG$24)/SUMPRODUCT(--($X318:$AG318&lt;&gt;""),$X$24:$AG$24),"")</f>
        <v>0</v>
      </c>
      <c r="O318" s="78"/>
      <c r="P318" s="14" t="str" cm="1">
        <f t="array" ref="P318">IF(O318&lt;&gt;"",SUMPRODUCT($X318:$AG318,$X$24:$AG$24)/SUMPRODUCT(--($X318:$AG318&lt;&gt;""),$X$24:$AG$24),"")</f>
        <v/>
      </c>
      <c r="Q318" s="78"/>
      <c r="R318" s="14" t="str" cm="1">
        <f t="array" ref="R318">IF(Q318&lt;&gt;"",SUMPRODUCT($X318:$AG318,$X$24:$AG$24)/SUMPRODUCT(--($X318:$AG318&lt;&gt;""),$X$24:$AG$24),"")</f>
        <v/>
      </c>
      <c r="S318" s="78" t="s">
        <v>1362</v>
      </c>
      <c r="T318" s="14" t="str" cm="1">
        <f t="array" ref="T318">IF(S318&lt;&gt;"",SUMPRODUCT($X318:$AG318,$X$24:$AG$24)/SUMPRODUCT(--($X318:$AG318&lt;&gt;""),$X$24:$AG$24),"")</f>
        <v/>
      </c>
      <c r="U318" s="78" t="s">
        <v>1362</v>
      </c>
      <c r="V318" s="14" t="str" cm="1">
        <f t="array" ref="V318">IF(U318&lt;&gt;"",SUMPRODUCT($X318:$AG318,$X$24:$AG$24)/SUMPRODUCT(--($X318:$AG318&lt;&gt;""),$X$24:$AG$24),"")</f>
        <v/>
      </c>
      <c r="W318" s="12">
        <v>100</v>
      </c>
      <c r="X318" s="15">
        <v>0</v>
      </c>
      <c r="Y318" s="15">
        <v>0</v>
      </c>
      <c r="Z318" s="15">
        <v>0</v>
      </c>
      <c r="AA318" s="15">
        <v>0</v>
      </c>
      <c r="AB318" s="15">
        <v>0</v>
      </c>
      <c r="AC318" s="15">
        <v>0</v>
      </c>
      <c r="AD318" s="15">
        <v>0</v>
      </c>
      <c r="AE318" s="15">
        <v>0</v>
      </c>
      <c r="AF318" s="15">
        <v>0</v>
      </c>
      <c r="AG318" s="15" t="s">
        <v>1362</v>
      </c>
    </row>
    <row r="319" spans="1:33" outlineLevel="1" x14ac:dyDescent="0.25">
      <c r="A319" s="118">
        <v>106</v>
      </c>
      <c r="B319" s="119" t="s">
        <v>182</v>
      </c>
      <c r="C319" s="120" t="s">
        <v>1315</v>
      </c>
      <c r="D319" s="120" t="s">
        <v>1680</v>
      </c>
      <c r="E319" s="125" t="s">
        <v>1330</v>
      </c>
      <c r="F319" s="123" t="s">
        <v>1316</v>
      </c>
      <c r="G319" s="123" t="s">
        <v>1362</v>
      </c>
      <c r="H319" s="143" t="s">
        <v>1952</v>
      </c>
      <c r="I319" s="123" t="s">
        <v>1362</v>
      </c>
      <c r="J319" s="123" t="s">
        <v>1362</v>
      </c>
      <c r="K319" s="80">
        <v>1</v>
      </c>
      <c r="L319" s="105"/>
      <c r="M319" s="78">
        <v>11</v>
      </c>
      <c r="N319" s="14" cm="1">
        <f t="array" ref="N319">IF(M319&lt;&gt;"",SUMPRODUCT($X319:$AG319,$X$24:$AG$24)/SUMPRODUCT(--($X319:$AG319&lt;&gt;""),$X$24:$AG$24),"")</f>
        <v>0</v>
      </c>
      <c r="O319" s="78"/>
      <c r="P319" s="14" t="str" cm="1">
        <f t="array" ref="P319">IF(O319&lt;&gt;"",SUMPRODUCT($X319:$AG319,$X$24:$AG$24)/SUMPRODUCT(--($X319:$AG319&lt;&gt;""),$X$24:$AG$24),"")</f>
        <v/>
      </c>
      <c r="Q319" s="78"/>
      <c r="R319" s="14" t="str" cm="1">
        <f t="array" ref="R319">IF(Q319&lt;&gt;"",SUMPRODUCT($X319:$AG319,$X$24:$AG$24)/SUMPRODUCT(--($X319:$AG319&lt;&gt;""),$X$24:$AG$24),"")</f>
        <v/>
      </c>
      <c r="S319" s="78" t="s">
        <v>1362</v>
      </c>
      <c r="T319" s="14" t="str" cm="1">
        <f t="array" ref="T319">IF(S319&lt;&gt;"",SUMPRODUCT($X319:$AG319,$X$24:$AG$24)/SUMPRODUCT(--($X319:$AG319&lt;&gt;""),$X$24:$AG$24),"")</f>
        <v/>
      </c>
      <c r="U319" s="78" t="s">
        <v>1362</v>
      </c>
      <c r="V319" s="14" t="str" cm="1">
        <f t="array" ref="V319">IF(U319&lt;&gt;"",SUMPRODUCT($X319:$AG319,$X$24:$AG$24)/SUMPRODUCT(--($X319:$AG319&lt;&gt;""),$X$24:$AG$24),"")</f>
        <v/>
      </c>
      <c r="W319" s="12">
        <v>100</v>
      </c>
      <c r="X319" s="15">
        <v>0</v>
      </c>
      <c r="Y319" s="15">
        <v>0</v>
      </c>
      <c r="Z319" s="15">
        <v>0</v>
      </c>
      <c r="AA319" s="15">
        <v>0</v>
      </c>
      <c r="AB319" s="15">
        <v>0</v>
      </c>
      <c r="AC319" s="15">
        <v>0</v>
      </c>
      <c r="AD319" s="15">
        <v>0</v>
      </c>
      <c r="AE319" s="15">
        <v>0</v>
      </c>
      <c r="AF319" s="15">
        <v>0</v>
      </c>
      <c r="AG319" s="15" t="s">
        <v>1362</v>
      </c>
    </row>
    <row r="320" spans="1:33" outlineLevel="1" x14ac:dyDescent="0.25">
      <c r="A320" s="118">
        <v>107</v>
      </c>
      <c r="B320" s="119" t="s">
        <v>182</v>
      </c>
      <c r="C320" s="120" t="s">
        <v>1315</v>
      </c>
      <c r="D320" s="120" t="s">
        <v>1680</v>
      </c>
      <c r="E320" s="125" t="s">
        <v>1331</v>
      </c>
      <c r="F320" s="123" t="s">
        <v>1331</v>
      </c>
      <c r="G320" s="123" t="s">
        <v>1362</v>
      </c>
      <c r="H320" s="143" t="s">
        <v>1952</v>
      </c>
      <c r="I320" s="123" t="s">
        <v>1362</v>
      </c>
      <c r="J320" s="123" t="s">
        <v>1362</v>
      </c>
      <c r="K320" s="80">
        <v>1</v>
      </c>
      <c r="L320" s="105"/>
      <c r="M320" s="78">
        <v>11</v>
      </c>
      <c r="N320" s="14" cm="1">
        <f t="array" ref="N320">IF(M320&lt;&gt;"",SUMPRODUCT($X320:$AG320,$X$24:$AG$24)/SUMPRODUCT(--($X320:$AG320&lt;&gt;""),$X$24:$AG$24),"")</f>
        <v>0</v>
      </c>
      <c r="O320" s="78"/>
      <c r="P320" s="14" t="str" cm="1">
        <f t="array" ref="P320">IF(O320&lt;&gt;"",SUMPRODUCT($X320:$AG320,$X$24:$AG$24)/SUMPRODUCT(--($X320:$AG320&lt;&gt;""),$X$24:$AG$24),"")</f>
        <v/>
      </c>
      <c r="Q320" s="78"/>
      <c r="R320" s="14" t="str" cm="1">
        <f t="array" ref="R320">IF(Q320&lt;&gt;"",SUMPRODUCT($X320:$AG320,$X$24:$AG$24)/SUMPRODUCT(--($X320:$AG320&lt;&gt;""),$X$24:$AG$24),"")</f>
        <v/>
      </c>
      <c r="S320" s="78" t="s">
        <v>1362</v>
      </c>
      <c r="T320" s="14" t="str" cm="1">
        <f t="array" ref="T320">IF(S320&lt;&gt;"",SUMPRODUCT($X320:$AG320,$X$24:$AG$24)/SUMPRODUCT(--($X320:$AG320&lt;&gt;""),$X$24:$AG$24),"")</f>
        <v/>
      </c>
      <c r="U320" s="78" t="s">
        <v>1362</v>
      </c>
      <c r="V320" s="14" t="str" cm="1">
        <f t="array" ref="V320">IF(U320&lt;&gt;"",SUMPRODUCT($X320:$AG320,$X$24:$AG$24)/SUMPRODUCT(--($X320:$AG320&lt;&gt;""),$X$24:$AG$24),"")</f>
        <v/>
      </c>
      <c r="W320" s="12">
        <v>100</v>
      </c>
      <c r="X320" s="15">
        <v>0</v>
      </c>
      <c r="Y320" s="15">
        <v>0</v>
      </c>
      <c r="Z320" s="15">
        <v>0</v>
      </c>
      <c r="AA320" s="15">
        <v>0</v>
      </c>
      <c r="AB320" s="15">
        <v>0</v>
      </c>
      <c r="AC320" s="15">
        <v>0</v>
      </c>
      <c r="AD320" s="15">
        <v>0</v>
      </c>
      <c r="AE320" s="15">
        <v>0</v>
      </c>
      <c r="AF320" s="15">
        <v>0</v>
      </c>
      <c r="AG320" s="15" t="s">
        <v>1362</v>
      </c>
    </row>
    <row r="321" spans="1:33" outlineLevel="1" x14ac:dyDescent="0.25">
      <c r="A321" s="118">
        <v>108</v>
      </c>
      <c r="B321" s="119" t="s">
        <v>182</v>
      </c>
      <c r="C321" s="120" t="s">
        <v>1315</v>
      </c>
      <c r="D321" s="120" t="s">
        <v>1680</v>
      </c>
      <c r="E321" s="125" t="s">
        <v>1332</v>
      </c>
      <c r="F321" s="123" t="s">
        <v>1331</v>
      </c>
      <c r="G321" s="123" t="s">
        <v>1362</v>
      </c>
      <c r="H321" s="143" t="s">
        <v>1952</v>
      </c>
      <c r="I321" s="123" t="s">
        <v>1362</v>
      </c>
      <c r="J321" s="123" t="s">
        <v>1362</v>
      </c>
      <c r="K321" s="80">
        <v>1</v>
      </c>
      <c r="L321" s="105"/>
      <c r="M321" s="78">
        <v>11</v>
      </c>
      <c r="N321" s="14" cm="1">
        <f t="array" ref="N321">IF(M321&lt;&gt;"",SUMPRODUCT($X321:$AG321,$X$24:$AG$24)/SUMPRODUCT(--($X321:$AG321&lt;&gt;""),$X$24:$AG$24),"")</f>
        <v>0</v>
      </c>
      <c r="O321" s="78"/>
      <c r="P321" s="14" t="str" cm="1">
        <f t="array" ref="P321">IF(O321&lt;&gt;"",SUMPRODUCT($X321:$AG321,$X$24:$AG$24)/SUMPRODUCT(--($X321:$AG321&lt;&gt;""),$X$24:$AG$24),"")</f>
        <v/>
      </c>
      <c r="Q321" s="78"/>
      <c r="R321" s="14" t="str" cm="1">
        <f t="array" ref="R321">IF(Q321&lt;&gt;"",SUMPRODUCT($X321:$AG321,$X$24:$AG$24)/SUMPRODUCT(--($X321:$AG321&lt;&gt;""),$X$24:$AG$24),"")</f>
        <v/>
      </c>
      <c r="S321" s="78" t="s">
        <v>1362</v>
      </c>
      <c r="T321" s="14" t="str" cm="1">
        <f t="array" ref="T321">IF(S321&lt;&gt;"",SUMPRODUCT($X321:$AG321,$X$24:$AG$24)/SUMPRODUCT(--($X321:$AG321&lt;&gt;""),$X$24:$AG$24),"")</f>
        <v/>
      </c>
      <c r="U321" s="78" t="s">
        <v>1362</v>
      </c>
      <c r="V321" s="14" t="str" cm="1">
        <f t="array" ref="V321">IF(U321&lt;&gt;"",SUMPRODUCT($X321:$AG321,$X$24:$AG$24)/SUMPRODUCT(--($X321:$AG321&lt;&gt;""),$X$24:$AG$24),"")</f>
        <v/>
      </c>
      <c r="W321" s="12">
        <v>100</v>
      </c>
      <c r="X321" s="15">
        <v>0</v>
      </c>
      <c r="Y321" s="15">
        <v>0</v>
      </c>
      <c r="Z321" s="15">
        <v>0</v>
      </c>
      <c r="AA321" s="15">
        <v>0</v>
      </c>
      <c r="AB321" s="15">
        <v>0</v>
      </c>
      <c r="AC321" s="15">
        <v>0</v>
      </c>
      <c r="AD321" s="15">
        <v>0</v>
      </c>
      <c r="AE321" s="15">
        <v>0</v>
      </c>
      <c r="AF321" s="15">
        <v>0</v>
      </c>
      <c r="AG321" s="15" t="s">
        <v>1362</v>
      </c>
    </row>
    <row r="322" spans="1:33" outlineLevel="1" x14ac:dyDescent="0.25">
      <c r="A322" s="118">
        <v>109</v>
      </c>
      <c r="B322" s="119" t="s">
        <v>182</v>
      </c>
      <c r="C322" s="120" t="s">
        <v>1315</v>
      </c>
      <c r="D322" s="120" t="s">
        <v>1680</v>
      </c>
      <c r="E322" s="125" t="s">
        <v>1333</v>
      </c>
      <c r="F322" s="123" t="s">
        <v>1331</v>
      </c>
      <c r="G322" s="123" t="s">
        <v>1362</v>
      </c>
      <c r="H322" s="143" t="s">
        <v>1952</v>
      </c>
      <c r="I322" s="123" t="s">
        <v>1362</v>
      </c>
      <c r="J322" s="123" t="s">
        <v>1362</v>
      </c>
      <c r="K322" s="80">
        <v>1</v>
      </c>
      <c r="L322" s="105"/>
      <c r="M322" s="78">
        <v>11</v>
      </c>
      <c r="N322" s="14" cm="1">
        <f t="array" ref="N322">IF(M322&lt;&gt;"",SUMPRODUCT($X322:$AG322,$X$24:$AG$24)/SUMPRODUCT(--($X322:$AG322&lt;&gt;""),$X$24:$AG$24),"")</f>
        <v>0</v>
      </c>
      <c r="O322" s="78"/>
      <c r="P322" s="14" t="str" cm="1">
        <f t="array" ref="P322">IF(O322&lt;&gt;"",SUMPRODUCT($X322:$AG322,$X$24:$AG$24)/SUMPRODUCT(--($X322:$AG322&lt;&gt;""),$X$24:$AG$24),"")</f>
        <v/>
      </c>
      <c r="Q322" s="78"/>
      <c r="R322" s="14" t="str" cm="1">
        <f t="array" ref="R322">IF(Q322&lt;&gt;"",SUMPRODUCT($X322:$AG322,$X$24:$AG$24)/SUMPRODUCT(--($X322:$AG322&lt;&gt;""),$X$24:$AG$24),"")</f>
        <v/>
      </c>
      <c r="S322" s="78" t="s">
        <v>1362</v>
      </c>
      <c r="T322" s="14" t="str" cm="1">
        <f t="array" ref="T322">IF(S322&lt;&gt;"",SUMPRODUCT($X322:$AG322,$X$24:$AG$24)/SUMPRODUCT(--($X322:$AG322&lt;&gt;""),$X$24:$AG$24),"")</f>
        <v/>
      </c>
      <c r="U322" s="78" t="s">
        <v>1362</v>
      </c>
      <c r="V322" s="14" t="str" cm="1">
        <f t="array" ref="V322">IF(U322&lt;&gt;"",SUMPRODUCT($X322:$AG322,$X$24:$AG$24)/SUMPRODUCT(--($X322:$AG322&lt;&gt;""),$X$24:$AG$24),"")</f>
        <v/>
      </c>
      <c r="W322" s="12">
        <v>100</v>
      </c>
      <c r="X322" s="15">
        <v>0</v>
      </c>
      <c r="Y322" s="15">
        <v>0</v>
      </c>
      <c r="Z322" s="15">
        <v>0</v>
      </c>
      <c r="AA322" s="15">
        <v>0</v>
      </c>
      <c r="AB322" s="15">
        <v>0</v>
      </c>
      <c r="AC322" s="15">
        <v>0</v>
      </c>
      <c r="AD322" s="15">
        <v>0</v>
      </c>
      <c r="AE322" s="15">
        <v>0</v>
      </c>
      <c r="AF322" s="15">
        <v>0</v>
      </c>
      <c r="AG322" s="15" t="s">
        <v>1362</v>
      </c>
    </row>
    <row r="323" spans="1:33" outlineLevel="1" x14ac:dyDescent="0.25">
      <c r="A323" s="118">
        <v>110</v>
      </c>
      <c r="B323" s="119" t="s">
        <v>182</v>
      </c>
      <c r="C323" s="120" t="s">
        <v>1315</v>
      </c>
      <c r="D323" s="120" t="s">
        <v>1680</v>
      </c>
      <c r="E323" s="125" t="s">
        <v>1334</v>
      </c>
      <c r="F323" s="123" t="s">
        <v>1331</v>
      </c>
      <c r="G323" s="123" t="s">
        <v>1362</v>
      </c>
      <c r="H323" s="143" t="s">
        <v>1952</v>
      </c>
      <c r="I323" s="123" t="s">
        <v>1362</v>
      </c>
      <c r="J323" s="123" t="s">
        <v>1362</v>
      </c>
      <c r="K323" s="80">
        <v>1</v>
      </c>
      <c r="L323" s="105"/>
      <c r="M323" s="78">
        <v>11</v>
      </c>
      <c r="N323" s="14" cm="1">
        <f t="array" ref="N323">IF(M323&lt;&gt;"",SUMPRODUCT($X323:$AG323,$X$24:$AG$24)/SUMPRODUCT(--($X323:$AG323&lt;&gt;""),$X$24:$AG$24),"")</f>
        <v>0</v>
      </c>
      <c r="O323" s="78"/>
      <c r="P323" s="14" t="str" cm="1">
        <f t="array" ref="P323">IF(O323&lt;&gt;"",SUMPRODUCT($X323:$AG323,$X$24:$AG$24)/SUMPRODUCT(--($X323:$AG323&lt;&gt;""),$X$24:$AG$24),"")</f>
        <v/>
      </c>
      <c r="Q323" s="78"/>
      <c r="R323" s="14" t="str" cm="1">
        <f t="array" ref="R323">IF(Q323&lt;&gt;"",SUMPRODUCT($X323:$AG323,$X$24:$AG$24)/SUMPRODUCT(--($X323:$AG323&lt;&gt;""),$X$24:$AG$24),"")</f>
        <v/>
      </c>
      <c r="S323" s="78" t="s">
        <v>1362</v>
      </c>
      <c r="T323" s="14" t="str" cm="1">
        <f t="array" ref="T323">IF(S323&lt;&gt;"",SUMPRODUCT($X323:$AG323,$X$24:$AG$24)/SUMPRODUCT(--($X323:$AG323&lt;&gt;""),$X$24:$AG$24),"")</f>
        <v/>
      </c>
      <c r="U323" s="78" t="s">
        <v>1362</v>
      </c>
      <c r="V323" s="14" t="str" cm="1">
        <f t="array" ref="V323">IF(U323&lt;&gt;"",SUMPRODUCT($X323:$AG323,$X$24:$AG$24)/SUMPRODUCT(--($X323:$AG323&lt;&gt;""),$X$24:$AG$24),"")</f>
        <v/>
      </c>
      <c r="W323" s="12">
        <v>100</v>
      </c>
      <c r="X323" s="15">
        <v>0</v>
      </c>
      <c r="Y323" s="15">
        <v>0</v>
      </c>
      <c r="Z323" s="15">
        <v>0</v>
      </c>
      <c r="AA323" s="15">
        <v>0</v>
      </c>
      <c r="AB323" s="15">
        <v>0</v>
      </c>
      <c r="AC323" s="15">
        <v>0</v>
      </c>
      <c r="AD323" s="15">
        <v>0</v>
      </c>
      <c r="AE323" s="15">
        <v>0</v>
      </c>
      <c r="AF323" s="15">
        <v>0</v>
      </c>
      <c r="AG323" s="15" t="s">
        <v>1362</v>
      </c>
    </row>
    <row r="324" spans="1:33" outlineLevel="1" x14ac:dyDescent="0.25">
      <c r="A324" s="118">
        <v>111</v>
      </c>
      <c r="B324" s="119" t="s">
        <v>182</v>
      </c>
      <c r="C324" s="120" t="s">
        <v>1315</v>
      </c>
      <c r="D324" s="120" t="s">
        <v>1680</v>
      </c>
      <c r="E324" s="125" t="s">
        <v>1335</v>
      </c>
      <c r="F324" s="123" t="s">
        <v>1331</v>
      </c>
      <c r="G324" s="123" t="s">
        <v>1692</v>
      </c>
      <c r="H324" s="143" t="s">
        <v>1953</v>
      </c>
      <c r="I324" s="123" t="s">
        <v>1722</v>
      </c>
      <c r="J324" s="123" t="s">
        <v>1362</v>
      </c>
      <c r="K324" s="80">
        <v>1</v>
      </c>
      <c r="L324" s="105"/>
      <c r="M324" s="78">
        <v>8</v>
      </c>
      <c r="N324" s="14" cm="1">
        <f t="array" ref="N324">IF(M324&lt;&gt;"",SUMPRODUCT($X324:$AG324,$X$24:$AG$24)/SUMPRODUCT(--($X324:$AG324&lt;&gt;""),$X$24:$AG$24),"")</f>
        <v>1</v>
      </c>
      <c r="O324" s="78"/>
      <c r="P324" s="14" t="str" cm="1">
        <f t="array" ref="P324">IF(O324&lt;&gt;"",SUMPRODUCT($X324:$AG324,$X$24:$AG$24)/SUMPRODUCT(--($X324:$AG324&lt;&gt;""),$X$24:$AG$24),"")</f>
        <v/>
      </c>
      <c r="Q324" s="78"/>
      <c r="R324" s="14" t="str" cm="1">
        <f t="array" ref="R324">IF(Q324&lt;&gt;"",SUMPRODUCT($X324:$AG324,$X$24:$AG$24)/SUMPRODUCT(--($X324:$AG324&lt;&gt;""),$X$24:$AG$24),"")</f>
        <v/>
      </c>
      <c r="S324" s="78" t="s">
        <v>1362</v>
      </c>
      <c r="T324" s="14" t="str" cm="1">
        <f t="array" ref="T324">IF(S324&lt;&gt;"",SUMPRODUCT($X324:$AG324,$X$24:$AG$24)/SUMPRODUCT(--($X324:$AG324&lt;&gt;""),$X$24:$AG$24),"")</f>
        <v/>
      </c>
      <c r="U324" s="78" t="s">
        <v>1362</v>
      </c>
      <c r="V324" s="14" t="str" cm="1">
        <f t="array" ref="V324">IF(U324&lt;&gt;"",SUMPRODUCT($X324:$AG324,$X$24:$AG$24)/SUMPRODUCT(--($X324:$AG324&lt;&gt;""),$X$24:$AG$24),"")</f>
        <v/>
      </c>
      <c r="W324" s="12">
        <v>100</v>
      </c>
      <c r="X324" s="15">
        <v>1</v>
      </c>
      <c r="Y324" s="15">
        <v>1</v>
      </c>
      <c r="Z324" s="15">
        <v>1</v>
      </c>
      <c r="AA324" s="15">
        <v>1</v>
      </c>
      <c r="AB324" s="15">
        <v>1</v>
      </c>
      <c r="AC324" s="15">
        <v>1</v>
      </c>
      <c r="AD324" s="15">
        <v>1</v>
      </c>
      <c r="AE324" s="15">
        <v>1</v>
      </c>
      <c r="AF324" s="15">
        <v>1</v>
      </c>
      <c r="AG324" s="15" t="s">
        <v>1362</v>
      </c>
    </row>
    <row r="325" spans="1:33" outlineLevel="1" x14ac:dyDescent="0.25">
      <c r="A325" s="118">
        <v>112</v>
      </c>
      <c r="B325" s="119" t="s">
        <v>182</v>
      </c>
      <c r="C325" s="120" t="s">
        <v>1315</v>
      </c>
      <c r="D325" s="120" t="s">
        <v>1680</v>
      </c>
      <c r="E325" s="125" t="s">
        <v>1336</v>
      </c>
      <c r="F325" s="123" t="s">
        <v>1331</v>
      </c>
      <c r="G325" s="123" t="s">
        <v>1692</v>
      </c>
      <c r="H325" s="143" t="s">
        <v>1953</v>
      </c>
      <c r="I325" s="123" t="s">
        <v>1721</v>
      </c>
      <c r="J325" s="123" t="s">
        <v>1362</v>
      </c>
      <c r="K325" s="80">
        <v>1</v>
      </c>
      <c r="L325" s="105"/>
      <c r="M325" s="78">
        <v>8</v>
      </c>
      <c r="N325" s="14" cm="1">
        <f t="array" ref="N325">IF(M325&lt;&gt;"",SUMPRODUCT($X325:$AG325,$X$24:$AG$24)/SUMPRODUCT(--($X325:$AG325&lt;&gt;""),$X$24:$AG$24),"")</f>
        <v>1</v>
      </c>
      <c r="O325" s="78"/>
      <c r="P325" s="14" t="str" cm="1">
        <f t="array" ref="P325">IF(O325&lt;&gt;"",SUMPRODUCT($X325:$AG325,$X$24:$AG$24)/SUMPRODUCT(--($X325:$AG325&lt;&gt;""),$X$24:$AG$24),"")</f>
        <v/>
      </c>
      <c r="Q325" s="78"/>
      <c r="R325" s="14" t="str" cm="1">
        <f t="array" ref="R325">IF(Q325&lt;&gt;"",SUMPRODUCT($X325:$AG325,$X$24:$AG$24)/SUMPRODUCT(--($X325:$AG325&lt;&gt;""),$X$24:$AG$24),"")</f>
        <v/>
      </c>
      <c r="S325" s="78" t="s">
        <v>1362</v>
      </c>
      <c r="T325" s="14" t="str" cm="1">
        <f t="array" ref="T325">IF(S325&lt;&gt;"",SUMPRODUCT($X325:$AG325,$X$24:$AG$24)/SUMPRODUCT(--($X325:$AG325&lt;&gt;""),$X$24:$AG$24),"")</f>
        <v/>
      </c>
      <c r="U325" s="78" t="s">
        <v>1362</v>
      </c>
      <c r="V325" s="14" t="str" cm="1">
        <f t="array" ref="V325">IF(U325&lt;&gt;"",SUMPRODUCT($X325:$AG325,$X$24:$AG$24)/SUMPRODUCT(--($X325:$AG325&lt;&gt;""),$X$24:$AG$24),"")</f>
        <v/>
      </c>
      <c r="W325" s="12">
        <v>100</v>
      </c>
      <c r="X325" s="15">
        <v>1</v>
      </c>
      <c r="Y325" s="15">
        <v>1</v>
      </c>
      <c r="Z325" s="15">
        <v>1</v>
      </c>
      <c r="AA325" s="15">
        <v>1</v>
      </c>
      <c r="AB325" s="15">
        <v>1</v>
      </c>
      <c r="AC325" s="15">
        <v>1</v>
      </c>
      <c r="AD325" s="15">
        <v>1</v>
      </c>
      <c r="AE325" s="15">
        <v>1</v>
      </c>
      <c r="AF325" s="15">
        <v>1</v>
      </c>
      <c r="AG325" s="15" t="s">
        <v>1362</v>
      </c>
    </row>
    <row r="326" spans="1:33" outlineLevel="1" x14ac:dyDescent="0.25">
      <c r="A326" s="118">
        <v>113</v>
      </c>
      <c r="B326" s="119" t="s">
        <v>182</v>
      </c>
      <c r="C326" s="120" t="s">
        <v>1315</v>
      </c>
      <c r="D326" s="120" t="s">
        <v>1680</v>
      </c>
      <c r="E326" s="125" t="s">
        <v>1337</v>
      </c>
      <c r="F326" s="123" t="s">
        <v>1331</v>
      </c>
      <c r="G326" s="123" t="s">
        <v>1692</v>
      </c>
      <c r="H326" s="143" t="s">
        <v>1953</v>
      </c>
      <c r="I326" s="123" t="s">
        <v>1721</v>
      </c>
      <c r="J326" s="123" t="s">
        <v>1362</v>
      </c>
      <c r="K326" s="80">
        <v>1</v>
      </c>
      <c r="L326" s="105"/>
      <c r="M326" s="78">
        <v>8</v>
      </c>
      <c r="N326" s="14" cm="1">
        <f t="array" ref="N326">IF(M326&lt;&gt;"",SUMPRODUCT($X326:$AG326,$X$24:$AG$24)/SUMPRODUCT(--($X326:$AG326&lt;&gt;""),$X$24:$AG$24),"")</f>
        <v>1</v>
      </c>
      <c r="O326" s="78"/>
      <c r="P326" s="14" t="str" cm="1">
        <f t="array" ref="P326">IF(O326&lt;&gt;"",SUMPRODUCT($X326:$AG326,$X$24:$AG$24)/SUMPRODUCT(--($X326:$AG326&lt;&gt;""),$X$24:$AG$24),"")</f>
        <v/>
      </c>
      <c r="Q326" s="78"/>
      <c r="R326" s="14" t="str" cm="1">
        <f t="array" ref="R326">IF(Q326&lt;&gt;"",SUMPRODUCT($X326:$AG326,$X$24:$AG$24)/SUMPRODUCT(--($X326:$AG326&lt;&gt;""),$X$24:$AG$24),"")</f>
        <v/>
      </c>
      <c r="S326" s="78" t="s">
        <v>1362</v>
      </c>
      <c r="T326" s="14" t="str" cm="1">
        <f t="array" ref="T326">IF(S326&lt;&gt;"",SUMPRODUCT($X326:$AG326,$X$24:$AG$24)/SUMPRODUCT(--($X326:$AG326&lt;&gt;""),$X$24:$AG$24),"")</f>
        <v/>
      </c>
      <c r="U326" s="78" t="s">
        <v>1362</v>
      </c>
      <c r="V326" s="14" t="str" cm="1">
        <f t="array" ref="V326">IF(U326&lt;&gt;"",SUMPRODUCT($X326:$AG326,$X$24:$AG$24)/SUMPRODUCT(--($X326:$AG326&lt;&gt;""),$X$24:$AG$24),"")</f>
        <v/>
      </c>
      <c r="W326" s="12">
        <v>100</v>
      </c>
      <c r="X326" s="15">
        <v>1</v>
      </c>
      <c r="Y326" s="15">
        <v>1</v>
      </c>
      <c r="Z326" s="15">
        <v>1</v>
      </c>
      <c r="AA326" s="15">
        <v>1</v>
      </c>
      <c r="AB326" s="15">
        <v>1</v>
      </c>
      <c r="AC326" s="15">
        <v>1</v>
      </c>
      <c r="AD326" s="15">
        <v>1</v>
      </c>
      <c r="AE326" s="15">
        <v>1</v>
      </c>
      <c r="AF326" s="15">
        <v>1</v>
      </c>
      <c r="AG326" s="15" t="s">
        <v>1362</v>
      </c>
    </row>
    <row r="327" spans="1:33" outlineLevel="1" x14ac:dyDescent="0.25">
      <c r="A327" s="118">
        <v>114</v>
      </c>
      <c r="B327" s="119" t="s">
        <v>182</v>
      </c>
      <c r="C327" s="120" t="s">
        <v>1315</v>
      </c>
      <c r="D327" s="120" t="s">
        <v>1680</v>
      </c>
      <c r="E327" s="125" t="s">
        <v>1338</v>
      </c>
      <c r="F327" s="123" t="s">
        <v>1331</v>
      </c>
      <c r="G327" s="123" t="s">
        <v>1362</v>
      </c>
      <c r="H327" s="143" t="s">
        <v>1952</v>
      </c>
      <c r="I327" s="123" t="s">
        <v>1362</v>
      </c>
      <c r="J327" s="123" t="s">
        <v>1362</v>
      </c>
      <c r="K327" s="80">
        <v>1</v>
      </c>
      <c r="L327" s="105"/>
      <c r="M327" s="78">
        <v>11</v>
      </c>
      <c r="N327" s="14" cm="1">
        <f t="array" ref="N327">IF(M327&lt;&gt;"",SUMPRODUCT($X327:$AG327,$X$24:$AG$24)/SUMPRODUCT(--($X327:$AG327&lt;&gt;""),$X$24:$AG$24),"")</f>
        <v>0</v>
      </c>
      <c r="O327" s="78"/>
      <c r="P327" s="14" t="str" cm="1">
        <f t="array" ref="P327">IF(O327&lt;&gt;"",SUMPRODUCT($X327:$AG327,$X$24:$AG$24)/SUMPRODUCT(--($X327:$AG327&lt;&gt;""),$X$24:$AG$24),"")</f>
        <v/>
      </c>
      <c r="Q327" s="78"/>
      <c r="R327" s="14" t="str" cm="1">
        <f t="array" ref="R327">IF(Q327&lt;&gt;"",SUMPRODUCT($X327:$AG327,$X$24:$AG$24)/SUMPRODUCT(--($X327:$AG327&lt;&gt;""),$X$24:$AG$24),"")</f>
        <v/>
      </c>
      <c r="S327" s="78" t="s">
        <v>1362</v>
      </c>
      <c r="T327" s="14" t="str" cm="1">
        <f t="array" ref="T327">IF(S327&lt;&gt;"",SUMPRODUCT($X327:$AG327,$X$24:$AG$24)/SUMPRODUCT(--($X327:$AG327&lt;&gt;""),$X$24:$AG$24),"")</f>
        <v/>
      </c>
      <c r="U327" s="78" t="s">
        <v>1362</v>
      </c>
      <c r="V327" s="14" t="str" cm="1">
        <f t="array" ref="V327">IF(U327&lt;&gt;"",SUMPRODUCT($X327:$AG327,$X$24:$AG$24)/SUMPRODUCT(--($X327:$AG327&lt;&gt;""),$X$24:$AG$24),"")</f>
        <v/>
      </c>
      <c r="W327" s="12">
        <v>100</v>
      </c>
      <c r="X327" s="15">
        <v>0</v>
      </c>
      <c r="Y327" s="15">
        <v>0</v>
      </c>
      <c r="Z327" s="15">
        <v>0</v>
      </c>
      <c r="AA327" s="15">
        <v>0</v>
      </c>
      <c r="AB327" s="15">
        <v>0</v>
      </c>
      <c r="AC327" s="15">
        <v>0</v>
      </c>
      <c r="AD327" s="15">
        <v>0</v>
      </c>
      <c r="AE327" s="15">
        <v>0</v>
      </c>
      <c r="AF327" s="15">
        <v>0</v>
      </c>
      <c r="AG327" s="15" t="s">
        <v>1362</v>
      </c>
    </row>
    <row r="328" spans="1:33" outlineLevel="1" x14ac:dyDescent="0.25">
      <c r="A328" s="118">
        <v>115</v>
      </c>
      <c r="B328" s="119" t="s">
        <v>182</v>
      </c>
      <c r="C328" s="120" t="s">
        <v>1315</v>
      </c>
      <c r="D328" s="120" t="s">
        <v>1680</v>
      </c>
      <c r="E328" s="125" t="s">
        <v>1339</v>
      </c>
      <c r="F328" s="123" t="s">
        <v>1331</v>
      </c>
      <c r="G328" s="123" t="s">
        <v>1362</v>
      </c>
      <c r="H328" s="143" t="s">
        <v>1952</v>
      </c>
      <c r="I328" s="123" t="s">
        <v>1362</v>
      </c>
      <c r="J328" s="123" t="s">
        <v>1362</v>
      </c>
      <c r="K328" s="80">
        <v>1</v>
      </c>
      <c r="L328" s="105"/>
      <c r="M328" s="78">
        <v>11</v>
      </c>
      <c r="N328" s="14" cm="1">
        <f t="array" ref="N328">IF(M328&lt;&gt;"",SUMPRODUCT($X328:$AG328,$X$24:$AG$24)/SUMPRODUCT(--($X328:$AG328&lt;&gt;""),$X$24:$AG$24),"")</f>
        <v>0</v>
      </c>
      <c r="O328" s="78"/>
      <c r="P328" s="14" t="str" cm="1">
        <f t="array" ref="P328">IF(O328&lt;&gt;"",SUMPRODUCT($X328:$AG328,$X$24:$AG$24)/SUMPRODUCT(--($X328:$AG328&lt;&gt;""),$X$24:$AG$24),"")</f>
        <v/>
      </c>
      <c r="Q328" s="78"/>
      <c r="R328" s="14" t="str" cm="1">
        <f t="array" ref="R328">IF(Q328&lt;&gt;"",SUMPRODUCT($X328:$AG328,$X$24:$AG$24)/SUMPRODUCT(--($X328:$AG328&lt;&gt;""),$X$24:$AG$24),"")</f>
        <v/>
      </c>
      <c r="S328" s="78" t="s">
        <v>1362</v>
      </c>
      <c r="T328" s="14" t="str" cm="1">
        <f t="array" ref="T328">IF(S328&lt;&gt;"",SUMPRODUCT($X328:$AG328,$X$24:$AG$24)/SUMPRODUCT(--($X328:$AG328&lt;&gt;""),$X$24:$AG$24),"")</f>
        <v/>
      </c>
      <c r="U328" s="78" t="s">
        <v>1362</v>
      </c>
      <c r="V328" s="14" t="str" cm="1">
        <f t="array" ref="V328">IF(U328&lt;&gt;"",SUMPRODUCT($X328:$AG328,$X$24:$AG$24)/SUMPRODUCT(--($X328:$AG328&lt;&gt;""),$X$24:$AG$24),"")</f>
        <v/>
      </c>
      <c r="W328" s="12">
        <v>100</v>
      </c>
      <c r="X328" s="15">
        <v>0</v>
      </c>
      <c r="Y328" s="15">
        <v>0</v>
      </c>
      <c r="Z328" s="15">
        <v>0</v>
      </c>
      <c r="AA328" s="15">
        <v>0</v>
      </c>
      <c r="AB328" s="15">
        <v>0</v>
      </c>
      <c r="AC328" s="15">
        <v>0</v>
      </c>
      <c r="AD328" s="15">
        <v>0</v>
      </c>
      <c r="AE328" s="15">
        <v>0</v>
      </c>
      <c r="AF328" s="15">
        <v>0</v>
      </c>
      <c r="AG328" s="15" t="s">
        <v>1362</v>
      </c>
    </row>
    <row r="329" spans="1:33" outlineLevel="1" x14ac:dyDescent="0.25">
      <c r="A329" s="118">
        <v>116</v>
      </c>
      <c r="B329" s="119" t="s">
        <v>182</v>
      </c>
      <c r="C329" s="120" t="s">
        <v>1315</v>
      </c>
      <c r="D329" s="120" t="s">
        <v>1680</v>
      </c>
      <c r="E329" s="125" t="s">
        <v>1340</v>
      </c>
      <c r="F329" s="123" t="s">
        <v>1331</v>
      </c>
      <c r="G329" s="123" t="s">
        <v>1362</v>
      </c>
      <c r="H329" s="143" t="s">
        <v>1952</v>
      </c>
      <c r="I329" s="123" t="s">
        <v>1362</v>
      </c>
      <c r="J329" s="123" t="s">
        <v>1362</v>
      </c>
      <c r="K329" s="80">
        <v>1</v>
      </c>
      <c r="L329" s="105"/>
      <c r="M329" s="78">
        <v>11</v>
      </c>
      <c r="N329" s="14" cm="1">
        <f t="array" ref="N329">IF(M329&lt;&gt;"",SUMPRODUCT($X329:$AG329,$X$24:$AG$24)/SUMPRODUCT(--($X329:$AG329&lt;&gt;""),$X$24:$AG$24),"")</f>
        <v>0</v>
      </c>
      <c r="O329" s="78"/>
      <c r="P329" s="14" t="str" cm="1">
        <f t="array" ref="P329">IF(O329&lt;&gt;"",SUMPRODUCT($X329:$AG329,$X$24:$AG$24)/SUMPRODUCT(--($X329:$AG329&lt;&gt;""),$X$24:$AG$24),"")</f>
        <v/>
      </c>
      <c r="Q329" s="78"/>
      <c r="R329" s="14" t="str" cm="1">
        <f t="array" ref="R329">IF(Q329&lt;&gt;"",SUMPRODUCT($X329:$AG329,$X$24:$AG$24)/SUMPRODUCT(--($X329:$AG329&lt;&gt;""),$X$24:$AG$24),"")</f>
        <v/>
      </c>
      <c r="S329" s="78" t="s">
        <v>1362</v>
      </c>
      <c r="T329" s="14" t="str" cm="1">
        <f t="array" ref="T329">IF(S329&lt;&gt;"",SUMPRODUCT($X329:$AG329,$X$24:$AG$24)/SUMPRODUCT(--($X329:$AG329&lt;&gt;""),$X$24:$AG$24),"")</f>
        <v/>
      </c>
      <c r="U329" s="78" t="s">
        <v>1362</v>
      </c>
      <c r="V329" s="14" t="str" cm="1">
        <f t="array" ref="V329">IF(U329&lt;&gt;"",SUMPRODUCT($X329:$AG329,$X$24:$AG$24)/SUMPRODUCT(--($X329:$AG329&lt;&gt;""),$X$24:$AG$24),"")</f>
        <v/>
      </c>
      <c r="W329" s="12">
        <v>100</v>
      </c>
      <c r="X329" s="15">
        <v>0</v>
      </c>
      <c r="Y329" s="15">
        <v>0</v>
      </c>
      <c r="Z329" s="15">
        <v>0</v>
      </c>
      <c r="AA329" s="15">
        <v>0</v>
      </c>
      <c r="AB329" s="15">
        <v>0</v>
      </c>
      <c r="AC329" s="15">
        <v>0</v>
      </c>
      <c r="AD329" s="15">
        <v>0</v>
      </c>
      <c r="AE329" s="15">
        <v>0</v>
      </c>
      <c r="AF329" s="15">
        <v>0</v>
      </c>
      <c r="AG329" s="15" t="s">
        <v>1362</v>
      </c>
    </row>
    <row r="330" spans="1:33" outlineLevel="1" x14ac:dyDescent="0.25">
      <c r="A330" s="118">
        <v>117</v>
      </c>
      <c r="B330" s="119" t="s">
        <v>182</v>
      </c>
      <c r="C330" s="120" t="s">
        <v>1315</v>
      </c>
      <c r="D330" s="120" t="s">
        <v>1680</v>
      </c>
      <c r="E330" s="125" t="s">
        <v>1341</v>
      </c>
      <c r="F330" s="123" t="s">
        <v>1331</v>
      </c>
      <c r="G330" s="123" t="s">
        <v>1362</v>
      </c>
      <c r="H330" s="143" t="s">
        <v>1952</v>
      </c>
      <c r="I330" s="123" t="s">
        <v>1362</v>
      </c>
      <c r="J330" s="123" t="s">
        <v>1362</v>
      </c>
      <c r="K330" s="80">
        <v>1</v>
      </c>
      <c r="L330" s="105"/>
      <c r="M330" s="78">
        <v>11</v>
      </c>
      <c r="N330" s="14" cm="1">
        <f t="array" ref="N330">IF(M330&lt;&gt;"",SUMPRODUCT($X330:$AG330,$X$24:$AG$24)/SUMPRODUCT(--($X330:$AG330&lt;&gt;""),$X$24:$AG$24),"")</f>
        <v>0</v>
      </c>
      <c r="O330" s="78"/>
      <c r="P330" s="14" t="str" cm="1">
        <f t="array" ref="P330">IF(O330&lt;&gt;"",SUMPRODUCT($X330:$AG330,$X$24:$AG$24)/SUMPRODUCT(--($X330:$AG330&lt;&gt;""),$X$24:$AG$24),"")</f>
        <v/>
      </c>
      <c r="Q330" s="78"/>
      <c r="R330" s="14" t="str" cm="1">
        <f t="array" ref="R330">IF(Q330&lt;&gt;"",SUMPRODUCT($X330:$AG330,$X$24:$AG$24)/SUMPRODUCT(--($X330:$AG330&lt;&gt;""),$X$24:$AG$24),"")</f>
        <v/>
      </c>
      <c r="S330" s="78" t="s">
        <v>1362</v>
      </c>
      <c r="T330" s="14" t="str" cm="1">
        <f t="array" ref="T330">IF(S330&lt;&gt;"",SUMPRODUCT($X330:$AG330,$X$24:$AG$24)/SUMPRODUCT(--($X330:$AG330&lt;&gt;""),$X$24:$AG$24),"")</f>
        <v/>
      </c>
      <c r="U330" s="78" t="s">
        <v>1362</v>
      </c>
      <c r="V330" s="14" t="str" cm="1">
        <f t="array" ref="V330">IF(U330&lt;&gt;"",SUMPRODUCT($X330:$AG330,$X$24:$AG$24)/SUMPRODUCT(--($X330:$AG330&lt;&gt;""),$X$24:$AG$24),"")</f>
        <v/>
      </c>
      <c r="W330" s="12">
        <v>100</v>
      </c>
      <c r="X330" s="15">
        <v>0</v>
      </c>
      <c r="Y330" s="15">
        <v>0</v>
      </c>
      <c r="Z330" s="15">
        <v>0</v>
      </c>
      <c r="AA330" s="15">
        <v>0</v>
      </c>
      <c r="AB330" s="15">
        <v>0</v>
      </c>
      <c r="AC330" s="15">
        <v>0</v>
      </c>
      <c r="AD330" s="15">
        <v>0</v>
      </c>
      <c r="AE330" s="15">
        <v>0</v>
      </c>
      <c r="AF330" s="15">
        <v>0</v>
      </c>
      <c r="AG330" s="15" t="s">
        <v>1362</v>
      </c>
    </row>
    <row r="331" spans="1:33" outlineLevel="1" x14ac:dyDescent="0.25">
      <c r="A331" s="118">
        <v>118</v>
      </c>
      <c r="B331" s="119" t="s">
        <v>182</v>
      </c>
      <c r="C331" s="120" t="s">
        <v>1315</v>
      </c>
      <c r="D331" s="120" t="s">
        <v>1680</v>
      </c>
      <c r="E331" s="125" t="s">
        <v>1342</v>
      </c>
      <c r="F331" s="123" t="s">
        <v>1331</v>
      </c>
      <c r="G331" s="123" t="s">
        <v>1362</v>
      </c>
      <c r="H331" s="143" t="s">
        <v>1952</v>
      </c>
      <c r="I331" s="123" t="s">
        <v>1362</v>
      </c>
      <c r="J331" s="123" t="s">
        <v>1362</v>
      </c>
      <c r="K331" s="80">
        <v>1</v>
      </c>
      <c r="L331" s="105"/>
      <c r="M331" s="78">
        <v>11</v>
      </c>
      <c r="N331" s="14" cm="1">
        <f t="array" ref="N331">IF(M331&lt;&gt;"",SUMPRODUCT($X331:$AG331,$X$24:$AG$24)/SUMPRODUCT(--($X331:$AG331&lt;&gt;""),$X$24:$AG$24),"")</f>
        <v>0</v>
      </c>
      <c r="O331" s="78"/>
      <c r="P331" s="14" t="str" cm="1">
        <f t="array" ref="P331">IF(O331&lt;&gt;"",SUMPRODUCT($X331:$AG331,$X$24:$AG$24)/SUMPRODUCT(--($X331:$AG331&lt;&gt;""),$X$24:$AG$24),"")</f>
        <v/>
      </c>
      <c r="Q331" s="78"/>
      <c r="R331" s="14" t="str" cm="1">
        <f t="array" ref="R331">IF(Q331&lt;&gt;"",SUMPRODUCT($X331:$AG331,$X$24:$AG$24)/SUMPRODUCT(--($X331:$AG331&lt;&gt;""),$X$24:$AG$24),"")</f>
        <v/>
      </c>
      <c r="S331" s="78" t="s">
        <v>1362</v>
      </c>
      <c r="T331" s="14" t="str" cm="1">
        <f t="array" ref="T331">IF(S331&lt;&gt;"",SUMPRODUCT($X331:$AG331,$X$24:$AG$24)/SUMPRODUCT(--($X331:$AG331&lt;&gt;""),$X$24:$AG$24),"")</f>
        <v/>
      </c>
      <c r="U331" s="78" t="s">
        <v>1362</v>
      </c>
      <c r="V331" s="14" t="str" cm="1">
        <f t="array" ref="V331">IF(U331&lt;&gt;"",SUMPRODUCT($X331:$AG331,$X$24:$AG$24)/SUMPRODUCT(--($X331:$AG331&lt;&gt;""),$X$24:$AG$24),"")</f>
        <v/>
      </c>
      <c r="W331" s="12">
        <v>100</v>
      </c>
      <c r="X331" s="15">
        <v>0</v>
      </c>
      <c r="Y331" s="15">
        <v>0</v>
      </c>
      <c r="Z331" s="15">
        <v>0</v>
      </c>
      <c r="AA331" s="15">
        <v>0</v>
      </c>
      <c r="AB331" s="15">
        <v>0</v>
      </c>
      <c r="AC331" s="15">
        <v>0</v>
      </c>
      <c r="AD331" s="15">
        <v>0</v>
      </c>
      <c r="AE331" s="15">
        <v>0</v>
      </c>
      <c r="AF331" s="15">
        <v>0</v>
      </c>
      <c r="AG331" s="15" t="s">
        <v>1362</v>
      </c>
    </row>
    <row r="332" spans="1:33" outlineLevel="1" x14ac:dyDescent="0.25">
      <c r="A332" s="118">
        <v>119</v>
      </c>
      <c r="B332" s="119" t="s">
        <v>182</v>
      </c>
      <c r="C332" s="120" t="s">
        <v>1315</v>
      </c>
      <c r="D332" s="120" t="s">
        <v>1680</v>
      </c>
      <c r="E332" s="125" t="s">
        <v>1343</v>
      </c>
      <c r="F332" s="123" t="s">
        <v>1331</v>
      </c>
      <c r="G332" s="123" t="s">
        <v>1362</v>
      </c>
      <c r="H332" s="143" t="s">
        <v>1952</v>
      </c>
      <c r="I332" s="123" t="s">
        <v>1362</v>
      </c>
      <c r="J332" s="123" t="s">
        <v>1362</v>
      </c>
      <c r="K332" s="80">
        <v>1</v>
      </c>
      <c r="L332" s="105"/>
      <c r="M332" s="78">
        <v>11</v>
      </c>
      <c r="N332" s="14" cm="1">
        <f t="array" ref="N332">IF(M332&lt;&gt;"",SUMPRODUCT($X332:$AG332,$X$24:$AG$24)/SUMPRODUCT(--($X332:$AG332&lt;&gt;""),$X$24:$AG$24),"")</f>
        <v>0</v>
      </c>
      <c r="O332" s="78"/>
      <c r="P332" s="14" t="str" cm="1">
        <f t="array" ref="P332">IF(O332&lt;&gt;"",SUMPRODUCT($X332:$AG332,$X$24:$AG$24)/SUMPRODUCT(--($X332:$AG332&lt;&gt;""),$X$24:$AG$24),"")</f>
        <v/>
      </c>
      <c r="Q332" s="78"/>
      <c r="R332" s="14" t="str" cm="1">
        <f t="array" ref="R332">IF(Q332&lt;&gt;"",SUMPRODUCT($X332:$AG332,$X$24:$AG$24)/SUMPRODUCT(--($X332:$AG332&lt;&gt;""),$X$24:$AG$24),"")</f>
        <v/>
      </c>
      <c r="S332" s="78" t="s">
        <v>1362</v>
      </c>
      <c r="T332" s="14" t="str" cm="1">
        <f t="array" ref="T332">IF(S332&lt;&gt;"",SUMPRODUCT($X332:$AG332,$X$24:$AG$24)/SUMPRODUCT(--($X332:$AG332&lt;&gt;""),$X$24:$AG$24),"")</f>
        <v/>
      </c>
      <c r="U332" s="78" t="s">
        <v>1362</v>
      </c>
      <c r="V332" s="14" t="str" cm="1">
        <f t="array" ref="V332">IF(U332&lt;&gt;"",SUMPRODUCT($X332:$AG332,$X$24:$AG$24)/SUMPRODUCT(--($X332:$AG332&lt;&gt;""),$X$24:$AG$24),"")</f>
        <v/>
      </c>
      <c r="W332" s="12">
        <v>100</v>
      </c>
      <c r="X332" s="15">
        <v>0</v>
      </c>
      <c r="Y332" s="15">
        <v>0</v>
      </c>
      <c r="Z332" s="15">
        <v>0</v>
      </c>
      <c r="AA332" s="15">
        <v>0</v>
      </c>
      <c r="AB332" s="15">
        <v>0</v>
      </c>
      <c r="AC332" s="15">
        <v>0</v>
      </c>
      <c r="AD332" s="15">
        <v>0</v>
      </c>
      <c r="AE332" s="15">
        <v>0</v>
      </c>
      <c r="AF332" s="15">
        <v>0</v>
      </c>
      <c r="AG332" s="15" t="s">
        <v>1362</v>
      </c>
    </row>
    <row r="333" spans="1:33" outlineLevel="1" x14ac:dyDescent="0.25">
      <c r="A333" s="118">
        <v>120</v>
      </c>
      <c r="B333" s="119" t="s">
        <v>182</v>
      </c>
      <c r="C333" s="120" t="s">
        <v>1315</v>
      </c>
      <c r="D333" s="120" t="s">
        <v>1680</v>
      </c>
      <c r="E333" s="125" t="s">
        <v>1344</v>
      </c>
      <c r="F333" s="123" t="s">
        <v>1331</v>
      </c>
      <c r="G333" s="123" t="s">
        <v>1362</v>
      </c>
      <c r="H333" s="143" t="s">
        <v>1952</v>
      </c>
      <c r="I333" s="123" t="s">
        <v>1362</v>
      </c>
      <c r="J333" s="123" t="s">
        <v>1362</v>
      </c>
      <c r="K333" s="80">
        <v>1</v>
      </c>
      <c r="L333" s="105"/>
      <c r="M333" s="78">
        <v>11</v>
      </c>
      <c r="N333" s="14" cm="1">
        <f t="array" ref="N333">IF(M333&lt;&gt;"",SUMPRODUCT($X333:$AG333,$X$24:$AG$24)/SUMPRODUCT(--($X333:$AG333&lt;&gt;""),$X$24:$AG$24),"")</f>
        <v>0</v>
      </c>
      <c r="O333" s="78"/>
      <c r="P333" s="14" t="str" cm="1">
        <f t="array" ref="P333">IF(O333&lt;&gt;"",SUMPRODUCT($X333:$AG333,$X$24:$AG$24)/SUMPRODUCT(--($X333:$AG333&lt;&gt;""),$X$24:$AG$24),"")</f>
        <v/>
      </c>
      <c r="Q333" s="78"/>
      <c r="R333" s="14" t="str" cm="1">
        <f t="array" ref="R333">IF(Q333&lt;&gt;"",SUMPRODUCT($X333:$AG333,$X$24:$AG$24)/SUMPRODUCT(--($X333:$AG333&lt;&gt;""),$X$24:$AG$24),"")</f>
        <v/>
      </c>
      <c r="S333" s="78" t="s">
        <v>1362</v>
      </c>
      <c r="T333" s="14" t="str" cm="1">
        <f t="array" ref="T333">IF(S333&lt;&gt;"",SUMPRODUCT($X333:$AG333,$X$24:$AG$24)/SUMPRODUCT(--($X333:$AG333&lt;&gt;""),$X$24:$AG$24),"")</f>
        <v/>
      </c>
      <c r="U333" s="78" t="s">
        <v>1362</v>
      </c>
      <c r="V333" s="14" t="str" cm="1">
        <f t="array" ref="V333">IF(U333&lt;&gt;"",SUMPRODUCT($X333:$AG333,$X$24:$AG$24)/SUMPRODUCT(--($X333:$AG333&lt;&gt;""),$X$24:$AG$24),"")</f>
        <v/>
      </c>
      <c r="W333" s="12">
        <v>100</v>
      </c>
      <c r="X333" s="15">
        <v>0</v>
      </c>
      <c r="Y333" s="15">
        <v>0</v>
      </c>
      <c r="Z333" s="15">
        <v>0</v>
      </c>
      <c r="AA333" s="15">
        <v>0</v>
      </c>
      <c r="AB333" s="15">
        <v>0</v>
      </c>
      <c r="AC333" s="15">
        <v>0</v>
      </c>
      <c r="AD333" s="15">
        <v>0</v>
      </c>
      <c r="AE333" s="15">
        <v>0</v>
      </c>
      <c r="AF333" s="15">
        <v>0</v>
      </c>
      <c r="AG333" s="15" t="s">
        <v>1362</v>
      </c>
    </row>
    <row r="334" spans="1:33" outlineLevel="1" x14ac:dyDescent="0.25">
      <c r="A334" s="118">
        <v>121</v>
      </c>
      <c r="B334" s="119" t="s">
        <v>182</v>
      </c>
      <c r="C334" s="120" t="s">
        <v>1315</v>
      </c>
      <c r="D334" s="120" t="s">
        <v>1680</v>
      </c>
      <c r="E334" s="125" t="s">
        <v>1345</v>
      </c>
      <c r="F334" s="123" t="s">
        <v>1331</v>
      </c>
      <c r="G334" s="123" t="s">
        <v>1362</v>
      </c>
      <c r="H334" s="143" t="s">
        <v>1952</v>
      </c>
      <c r="I334" s="123" t="s">
        <v>1362</v>
      </c>
      <c r="J334" s="123" t="s">
        <v>1362</v>
      </c>
      <c r="K334" s="80">
        <v>1</v>
      </c>
      <c r="L334" s="105"/>
      <c r="M334" s="78">
        <v>11</v>
      </c>
      <c r="N334" s="14" cm="1">
        <f t="array" ref="N334">IF(M334&lt;&gt;"",SUMPRODUCT($X334:$AG334,$X$24:$AG$24)/SUMPRODUCT(--($X334:$AG334&lt;&gt;""),$X$24:$AG$24),"")</f>
        <v>0</v>
      </c>
      <c r="O334" s="78"/>
      <c r="P334" s="14" t="str" cm="1">
        <f t="array" ref="P334">IF(O334&lt;&gt;"",SUMPRODUCT($X334:$AG334,$X$24:$AG$24)/SUMPRODUCT(--($X334:$AG334&lt;&gt;""),$X$24:$AG$24),"")</f>
        <v/>
      </c>
      <c r="Q334" s="78"/>
      <c r="R334" s="14" t="str" cm="1">
        <f t="array" ref="R334">IF(Q334&lt;&gt;"",SUMPRODUCT($X334:$AG334,$X$24:$AG$24)/SUMPRODUCT(--($X334:$AG334&lt;&gt;""),$X$24:$AG$24),"")</f>
        <v/>
      </c>
      <c r="S334" s="78" t="s">
        <v>1362</v>
      </c>
      <c r="T334" s="14" t="str" cm="1">
        <f t="array" ref="T334">IF(S334&lt;&gt;"",SUMPRODUCT($X334:$AG334,$X$24:$AG$24)/SUMPRODUCT(--($X334:$AG334&lt;&gt;""),$X$24:$AG$24),"")</f>
        <v/>
      </c>
      <c r="U334" s="78" t="s">
        <v>1362</v>
      </c>
      <c r="V334" s="14" t="str" cm="1">
        <f t="array" ref="V334">IF(U334&lt;&gt;"",SUMPRODUCT($X334:$AG334,$X$24:$AG$24)/SUMPRODUCT(--($X334:$AG334&lt;&gt;""),$X$24:$AG$24),"")</f>
        <v/>
      </c>
      <c r="W334" s="12">
        <v>100</v>
      </c>
      <c r="X334" s="15">
        <v>0</v>
      </c>
      <c r="Y334" s="15">
        <v>0</v>
      </c>
      <c r="Z334" s="15">
        <v>0</v>
      </c>
      <c r="AA334" s="15">
        <v>0</v>
      </c>
      <c r="AB334" s="15">
        <v>0</v>
      </c>
      <c r="AC334" s="15">
        <v>0</v>
      </c>
      <c r="AD334" s="15">
        <v>0</v>
      </c>
      <c r="AE334" s="15">
        <v>0</v>
      </c>
      <c r="AF334" s="15">
        <v>0</v>
      </c>
      <c r="AG334" s="15" t="s">
        <v>1362</v>
      </c>
    </row>
    <row r="335" spans="1:33" outlineLevel="1" x14ac:dyDescent="0.25">
      <c r="A335" s="118">
        <v>122</v>
      </c>
      <c r="B335" s="119" t="s">
        <v>182</v>
      </c>
      <c r="C335" s="120" t="s">
        <v>1315</v>
      </c>
      <c r="D335" s="120" t="s">
        <v>1680</v>
      </c>
      <c r="E335" s="125" t="s">
        <v>1346</v>
      </c>
      <c r="F335" s="123" t="s">
        <v>1346</v>
      </c>
      <c r="G335" s="123" t="s">
        <v>1362</v>
      </c>
      <c r="H335" s="143" t="s">
        <v>1952</v>
      </c>
      <c r="I335" s="123" t="s">
        <v>1362</v>
      </c>
      <c r="J335" s="123" t="s">
        <v>1362</v>
      </c>
      <c r="K335" s="80">
        <v>1</v>
      </c>
      <c r="L335" s="105"/>
      <c r="M335" s="78">
        <v>11</v>
      </c>
      <c r="N335" s="14" cm="1">
        <f t="array" ref="N335">IF(M335&lt;&gt;"",SUMPRODUCT($X335:$AG335,$X$24:$AG$24)/SUMPRODUCT(--($X335:$AG335&lt;&gt;""),$X$24:$AG$24),"")</f>
        <v>0</v>
      </c>
      <c r="O335" s="78"/>
      <c r="P335" s="14" t="str" cm="1">
        <f t="array" ref="P335">IF(O335&lt;&gt;"",SUMPRODUCT($X335:$AG335,$X$24:$AG$24)/SUMPRODUCT(--($X335:$AG335&lt;&gt;""),$X$24:$AG$24),"")</f>
        <v/>
      </c>
      <c r="Q335" s="78"/>
      <c r="R335" s="14" t="str" cm="1">
        <f t="array" ref="R335">IF(Q335&lt;&gt;"",SUMPRODUCT($X335:$AG335,$X$24:$AG$24)/SUMPRODUCT(--($X335:$AG335&lt;&gt;""),$X$24:$AG$24),"")</f>
        <v/>
      </c>
      <c r="S335" s="78" t="s">
        <v>1362</v>
      </c>
      <c r="T335" s="14" t="str" cm="1">
        <f t="array" ref="T335">IF(S335&lt;&gt;"",SUMPRODUCT($X335:$AG335,$X$24:$AG$24)/SUMPRODUCT(--($X335:$AG335&lt;&gt;""),$X$24:$AG$24),"")</f>
        <v/>
      </c>
      <c r="U335" s="78" t="s">
        <v>1362</v>
      </c>
      <c r="V335" s="14" t="str" cm="1">
        <f t="array" ref="V335">IF(U335&lt;&gt;"",SUMPRODUCT($X335:$AG335,$X$24:$AG$24)/SUMPRODUCT(--($X335:$AG335&lt;&gt;""),$X$24:$AG$24),"")</f>
        <v/>
      </c>
      <c r="W335" s="12">
        <v>100</v>
      </c>
      <c r="X335" s="15">
        <v>0</v>
      </c>
      <c r="Y335" s="15">
        <v>0</v>
      </c>
      <c r="Z335" s="15">
        <v>0</v>
      </c>
      <c r="AA335" s="15">
        <v>0</v>
      </c>
      <c r="AB335" s="15">
        <v>0</v>
      </c>
      <c r="AC335" s="15">
        <v>0</v>
      </c>
      <c r="AD335" s="15">
        <v>0</v>
      </c>
      <c r="AE335" s="15">
        <v>0</v>
      </c>
      <c r="AF335" s="15">
        <v>0</v>
      </c>
      <c r="AG335" s="15" t="s">
        <v>1362</v>
      </c>
    </row>
    <row r="336" spans="1:33" outlineLevel="1" x14ac:dyDescent="0.25">
      <c r="A336" s="118">
        <v>123</v>
      </c>
      <c r="B336" s="119" t="s">
        <v>182</v>
      </c>
      <c r="C336" s="120" t="s">
        <v>1315</v>
      </c>
      <c r="D336" s="120" t="s">
        <v>1680</v>
      </c>
      <c r="E336" s="125" t="s">
        <v>1347</v>
      </c>
      <c r="F336" s="123" t="s">
        <v>1346</v>
      </c>
      <c r="G336" s="123" t="s">
        <v>1362</v>
      </c>
      <c r="H336" s="143" t="s">
        <v>1952</v>
      </c>
      <c r="I336" s="123" t="s">
        <v>1362</v>
      </c>
      <c r="J336" s="123" t="s">
        <v>1362</v>
      </c>
      <c r="K336" s="80">
        <v>1</v>
      </c>
      <c r="L336" s="105"/>
      <c r="M336" s="78">
        <v>11</v>
      </c>
      <c r="N336" s="14" cm="1">
        <f t="array" ref="N336">IF(M336&lt;&gt;"",SUMPRODUCT($X336:$AG336,$X$24:$AG$24)/SUMPRODUCT(--($X336:$AG336&lt;&gt;""),$X$24:$AG$24),"")</f>
        <v>0</v>
      </c>
      <c r="O336" s="78"/>
      <c r="P336" s="14" t="str" cm="1">
        <f t="array" ref="P336">IF(O336&lt;&gt;"",SUMPRODUCT($X336:$AG336,$X$24:$AG$24)/SUMPRODUCT(--($X336:$AG336&lt;&gt;""),$X$24:$AG$24),"")</f>
        <v/>
      </c>
      <c r="Q336" s="78"/>
      <c r="R336" s="14" t="str" cm="1">
        <f t="array" ref="R336">IF(Q336&lt;&gt;"",SUMPRODUCT($X336:$AG336,$X$24:$AG$24)/SUMPRODUCT(--($X336:$AG336&lt;&gt;""),$X$24:$AG$24),"")</f>
        <v/>
      </c>
      <c r="S336" s="78" t="s">
        <v>1362</v>
      </c>
      <c r="T336" s="14" t="str" cm="1">
        <f t="array" ref="T336">IF(S336&lt;&gt;"",SUMPRODUCT($X336:$AG336,$X$24:$AG$24)/SUMPRODUCT(--($X336:$AG336&lt;&gt;""),$X$24:$AG$24),"")</f>
        <v/>
      </c>
      <c r="U336" s="78" t="s">
        <v>1362</v>
      </c>
      <c r="V336" s="14" t="str" cm="1">
        <f t="array" ref="V336">IF(U336&lt;&gt;"",SUMPRODUCT($X336:$AG336,$X$24:$AG$24)/SUMPRODUCT(--($X336:$AG336&lt;&gt;""),$X$24:$AG$24),"")</f>
        <v/>
      </c>
      <c r="W336" s="12">
        <v>100</v>
      </c>
      <c r="X336" s="15">
        <v>0</v>
      </c>
      <c r="Y336" s="15">
        <v>0</v>
      </c>
      <c r="Z336" s="15">
        <v>0</v>
      </c>
      <c r="AA336" s="15">
        <v>0</v>
      </c>
      <c r="AB336" s="15">
        <v>0</v>
      </c>
      <c r="AC336" s="15">
        <v>0</v>
      </c>
      <c r="AD336" s="15">
        <v>0</v>
      </c>
      <c r="AE336" s="15">
        <v>0</v>
      </c>
      <c r="AF336" s="15">
        <v>0</v>
      </c>
      <c r="AG336" s="15" t="s">
        <v>1362</v>
      </c>
    </row>
    <row r="337" spans="1:33" outlineLevel="1" x14ac:dyDescent="0.25">
      <c r="A337" s="118">
        <v>124</v>
      </c>
      <c r="B337" s="119" t="s">
        <v>182</v>
      </c>
      <c r="C337" s="120" t="s">
        <v>1315</v>
      </c>
      <c r="D337" s="120" t="s">
        <v>1680</v>
      </c>
      <c r="E337" s="125" t="s">
        <v>1348</v>
      </c>
      <c r="F337" s="123" t="s">
        <v>1346</v>
      </c>
      <c r="G337" s="123" t="s">
        <v>1362</v>
      </c>
      <c r="H337" s="143" t="s">
        <v>1952</v>
      </c>
      <c r="I337" s="123" t="s">
        <v>1362</v>
      </c>
      <c r="J337" s="123" t="s">
        <v>1362</v>
      </c>
      <c r="K337" s="80">
        <v>1</v>
      </c>
      <c r="L337" s="105"/>
      <c r="M337" s="78">
        <v>11</v>
      </c>
      <c r="N337" s="14" cm="1">
        <f t="array" ref="N337">IF(M337&lt;&gt;"",SUMPRODUCT($X337:$AG337,$X$24:$AG$24)/SUMPRODUCT(--($X337:$AG337&lt;&gt;""),$X$24:$AG$24),"")</f>
        <v>0</v>
      </c>
      <c r="O337" s="78"/>
      <c r="P337" s="14" t="str" cm="1">
        <f t="array" ref="P337">IF(O337&lt;&gt;"",SUMPRODUCT($X337:$AG337,$X$24:$AG$24)/SUMPRODUCT(--($X337:$AG337&lt;&gt;""),$X$24:$AG$24),"")</f>
        <v/>
      </c>
      <c r="Q337" s="78"/>
      <c r="R337" s="14" t="str" cm="1">
        <f t="array" ref="R337">IF(Q337&lt;&gt;"",SUMPRODUCT($X337:$AG337,$X$24:$AG$24)/SUMPRODUCT(--($X337:$AG337&lt;&gt;""),$X$24:$AG$24),"")</f>
        <v/>
      </c>
      <c r="S337" s="78" t="s">
        <v>1362</v>
      </c>
      <c r="T337" s="14" t="str" cm="1">
        <f t="array" ref="T337">IF(S337&lt;&gt;"",SUMPRODUCT($X337:$AG337,$X$24:$AG$24)/SUMPRODUCT(--($X337:$AG337&lt;&gt;""),$X$24:$AG$24),"")</f>
        <v/>
      </c>
      <c r="U337" s="78" t="s">
        <v>1362</v>
      </c>
      <c r="V337" s="14" t="str" cm="1">
        <f t="array" ref="V337">IF(U337&lt;&gt;"",SUMPRODUCT($X337:$AG337,$X$24:$AG$24)/SUMPRODUCT(--($X337:$AG337&lt;&gt;""),$X$24:$AG$24),"")</f>
        <v/>
      </c>
      <c r="W337" s="12">
        <v>100</v>
      </c>
      <c r="X337" s="15">
        <v>0</v>
      </c>
      <c r="Y337" s="15">
        <v>0</v>
      </c>
      <c r="Z337" s="15">
        <v>0</v>
      </c>
      <c r="AA337" s="15">
        <v>0</v>
      </c>
      <c r="AB337" s="15">
        <v>0</v>
      </c>
      <c r="AC337" s="15">
        <v>0</v>
      </c>
      <c r="AD337" s="15">
        <v>0</v>
      </c>
      <c r="AE337" s="15">
        <v>0</v>
      </c>
      <c r="AF337" s="15">
        <v>0</v>
      </c>
      <c r="AG337" s="15" t="s">
        <v>1362</v>
      </c>
    </row>
    <row r="338" spans="1:33" outlineLevel="1" x14ac:dyDescent="0.25">
      <c r="A338" s="118">
        <v>125</v>
      </c>
      <c r="B338" s="119" t="s">
        <v>182</v>
      </c>
      <c r="C338" s="120" t="s">
        <v>1315</v>
      </c>
      <c r="D338" s="120" t="s">
        <v>1680</v>
      </c>
      <c r="E338" s="125" t="s">
        <v>1349</v>
      </c>
      <c r="F338" s="123" t="s">
        <v>1346</v>
      </c>
      <c r="G338" s="123" t="s">
        <v>1362</v>
      </c>
      <c r="H338" s="143" t="s">
        <v>1952</v>
      </c>
      <c r="I338" s="123" t="s">
        <v>1362</v>
      </c>
      <c r="J338" s="123" t="s">
        <v>1362</v>
      </c>
      <c r="K338" s="80">
        <v>1</v>
      </c>
      <c r="L338" s="105"/>
      <c r="M338" s="78">
        <v>11</v>
      </c>
      <c r="N338" s="14" cm="1">
        <f t="array" ref="N338">IF(M338&lt;&gt;"",SUMPRODUCT($X338:$AG338,$X$24:$AG$24)/SUMPRODUCT(--($X338:$AG338&lt;&gt;""),$X$24:$AG$24),"")</f>
        <v>0</v>
      </c>
      <c r="O338" s="78"/>
      <c r="P338" s="14" t="str" cm="1">
        <f t="array" ref="P338">IF(O338&lt;&gt;"",SUMPRODUCT($X338:$AG338,$X$24:$AG$24)/SUMPRODUCT(--($X338:$AG338&lt;&gt;""),$X$24:$AG$24),"")</f>
        <v/>
      </c>
      <c r="Q338" s="78"/>
      <c r="R338" s="14" t="str" cm="1">
        <f t="array" ref="R338">IF(Q338&lt;&gt;"",SUMPRODUCT($X338:$AG338,$X$24:$AG$24)/SUMPRODUCT(--($X338:$AG338&lt;&gt;""),$X$24:$AG$24),"")</f>
        <v/>
      </c>
      <c r="S338" s="78" t="s">
        <v>1362</v>
      </c>
      <c r="T338" s="14" t="str" cm="1">
        <f t="array" ref="T338">IF(S338&lt;&gt;"",SUMPRODUCT($X338:$AG338,$X$24:$AG$24)/SUMPRODUCT(--($X338:$AG338&lt;&gt;""),$X$24:$AG$24),"")</f>
        <v/>
      </c>
      <c r="U338" s="78" t="s">
        <v>1362</v>
      </c>
      <c r="V338" s="14" t="str" cm="1">
        <f t="array" ref="V338">IF(U338&lt;&gt;"",SUMPRODUCT($X338:$AG338,$X$24:$AG$24)/SUMPRODUCT(--($X338:$AG338&lt;&gt;""),$X$24:$AG$24),"")</f>
        <v/>
      </c>
      <c r="W338" s="12">
        <v>100</v>
      </c>
      <c r="X338" s="15">
        <v>0</v>
      </c>
      <c r="Y338" s="15">
        <v>0</v>
      </c>
      <c r="Z338" s="15">
        <v>0</v>
      </c>
      <c r="AA338" s="15">
        <v>0</v>
      </c>
      <c r="AB338" s="15">
        <v>0</v>
      </c>
      <c r="AC338" s="15">
        <v>0</v>
      </c>
      <c r="AD338" s="15">
        <v>0</v>
      </c>
      <c r="AE338" s="15">
        <v>0</v>
      </c>
      <c r="AF338" s="15">
        <v>0</v>
      </c>
      <c r="AG338" s="15" t="s">
        <v>1362</v>
      </c>
    </row>
    <row r="339" spans="1:33" outlineLevel="1" x14ac:dyDescent="0.25">
      <c r="A339" s="118">
        <v>126</v>
      </c>
      <c r="B339" s="119" t="s">
        <v>182</v>
      </c>
      <c r="C339" s="120" t="s">
        <v>1315</v>
      </c>
      <c r="D339" s="120" t="s">
        <v>1680</v>
      </c>
      <c r="E339" s="125" t="s">
        <v>1350</v>
      </c>
      <c r="F339" s="123" t="s">
        <v>1346</v>
      </c>
      <c r="G339" s="123" t="s">
        <v>1692</v>
      </c>
      <c r="H339" s="143" t="s">
        <v>1953</v>
      </c>
      <c r="I339" s="123" t="s">
        <v>1721</v>
      </c>
      <c r="J339" s="123" t="s">
        <v>1362</v>
      </c>
      <c r="K339" s="80">
        <v>1</v>
      </c>
      <c r="L339" s="105"/>
      <c r="M339" s="78">
        <v>8</v>
      </c>
      <c r="N339" s="14" cm="1">
        <f t="array" ref="N339">IF(M339&lt;&gt;"",SUMPRODUCT($X339:$AG339,$X$24:$AG$24)/SUMPRODUCT(--($X339:$AG339&lt;&gt;""),$X$24:$AG$24),"")</f>
        <v>1</v>
      </c>
      <c r="O339" s="78"/>
      <c r="P339" s="14" t="str" cm="1">
        <f t="array" ref="P339">IF(O339&lt;&gt;"",SUMPRODUCT($X339:$AG339,$X$24:$AG$24)/SUMPRODUCT(--($X339:$AG339&lt;&gt;""),$X$24:$AG$24),"")</f>
        <v/>
      </c>
      <c r="Q339" s="78"/>
      <c r="R339" s="14" t="str" cm="1">
        <f t="array" ref="R339">IF(Q339&lt;&gt;"",SUMPRODUCT($X339:$AG339,$X$24:$AG$24)/SUMPRODUCT(--($X339:$AG339&lt;&gt;""),$X$24:$AG$24),"")</f>
        <v/>
      </c>
      <c r="S339" s="78" t="s">
        <v>1362</v>
      </c>
      <c r="T339" s="14" t="str" cm="1">
        <f t="array" ref="T339">IF(S339&lt;&gt;"",SUMPRODUCT($X339:$AG339,$X$24:$AG$24)/SUMPRODUCT(--($X339:$AG339&lt;&gt;""),$X$24:$AG$24),"")</f>
        <v/>
      </c>
      <c r="U339" s="78" t="s">
        <v>1362</v>
      </c>
      <c r="V339" s="14" t="str" cm="1">
        <f t="array" ref="V339">IF(U339&lt;&gt;"",SUMPRODUCT($X339:$AG339,$X$24:$AG$24)/SUMPRODUCT(--($X339:$AG339&lt;&gt;""),$X$24:$AG$24),"")</f>
        <v/>
      </c>
      <c r="W339" s="12">
        <v>100</v>
      </c>
      <c r="X339" s="15">
        <v>1</v>
      </c>
      <c r="Y339" s="15">
        <v>1</v>
      </c>
      <c r="Z339" s="15">
        <v>1</v>
      </c>
      <c r="AA339" s="15">
        <v>1</v>
      </c>
      <c r="AB339" s="15">
        <v>1</v>
      </c>
      <c r="AC339" s="15">
        <v>1</v>
      </c>
      <c r="AD339" s="15">
        <v>1</v>
      </c>
      <c r="AE339" s="15">
        <v>1</v>
      </c>
      <c r="AF339" s="15">
        <v>1</v>
      </c>
      <c r="AG339" s="15" t="s">
        <v>1362</v>
      </c>
    </row>
    <row r="340" spans="1:33" outlineLevel="1" x14ac:dyDescent="0.25">
      <c r="A340" s="118">
        <v>127</v>
      </c>
      <c r="B340" s="119" t="s">
        <v>182</v>
      </c>
      <c r="C340" s="120" t="s">
        <v>1315</v>
      </c>
      <c r="D340" s="120" t="s">
        <v>1680</v>
      </c>
      <c r="E340" s="125" t="s">
        <v>1351</v>
      </c>
      <c r="F340" s="123" t="s">
        <v>1346</v>
      </c>
      <c r="G340" s="123" t="s">
        <v>1692</v>
      </c>
      <c r="H340" s="143" t="s">
        <v>1953</v>
      </c>
      <c r="I340" s="123" t="s">
        <v>1721</v>
      </c>
      <c r="J340" s="123" t="s">
        <v>1362</v>
      </c>
      <c r="K340" s="80">
        <v>1</v>
      </c>
      <c r="L340" s="105"/>
      <c r="M340" s="78">
        <v>8</v>
      </c>
      <c r="N340" s="14" cm="1">
        <f t="array" ref="N340">IF(M340&lt;&gt;"",SUMPRODUCT($X340:$AG340,$X$24:$AG$24)/SUMPRODUCT(--($X340:$AG340&lt;&gt;""),$X$24:$AG$24),"")</f>
        <v>1</v>
      </c>
      <c r="O340" s="78"/>
      <c r="P340" s="14" t="str" cm="1">
        <f t="array" ref="P340">IF(O340&lt;&gt;"",SUMPRODUCT($X340:$AG340,$X$24:$AG$24)/SUMPRODUCT(--($X340:$AG340&lt;&gt;""),$X$24:$AG$24),"")</f>
        <v/>
      </c>
      <c r="Q340" s="78"/>
      <c r="R340" s="14" t="str" cm="1">
        <f t="array" ref="R340">IF(Q340&lt;&gt;"",SUMPRODUCT($X340:$AG340,$X$24:$AG$24)/SUMPRODUCT(--($X340:$AG340&lt;&gt;""),$X$24:$AG$24),"")</f>
        <v/>
      </c>
      <c r="S340" s="78" t="s">
        <v>1362</v>
      </c>
      <c r="T340" s="14" t="str" cm="1">
        <f t="array" ref="T340">IF(S340&lt;&gt;"",SUMPRODUCT($X340:$AG340,$X$24:$AG$24)/SUMPRODUCT(--($X340:$AG340&lt;&gt;""),$X$24:$AG$24),"")</f>
        <v/>
      </c>
      <c r="U340" s="78" t="s">
        <v>1362</v>
      </c>
      <c r="V340" s="14" t="str" cm="1">
        <f t="array" ref="V340">IF(U340&lt;&gt;"",SUMPRODUCT($X340:$AG340,$X$24:$AG$24)/SUMPRODUCT(--($X340:$AG340&lt;&gt;""),$X$24:$AG$24),"")</f>
        <v/>
      </c>
      <c r="W340" s="12">
        <v>100</v>
      </c>
      <c r="X340" s="15">
        <v>1</v>
      </c>
      <c r="Y340" s="15">
        <v>1</v>
      </c>
      <c r="Z340" s="15">
        <v>1</v>
      </c>
      <c r="AA340" s="15">
        <v>1</v>
      </c>
      <c r="AB340" s="15">
        <v>1</v>
      </c>
      <c r="AC340" s="15">
        <v>1</v>
      </c>
      <c r="AD340" s="15">
        <v>1</v>
      </c>
      <c r="AE340" s="15">
        <v>1</v>
      </c>
      <c r="AF340" s="15">
        <v>1</v>
      </c>
      <c r="AG340" s="15" t="s">
        <v>1362</v>
      </c>
    </row>
    <row r="341" spans="1:33" outlineLevel="1" x14ac:dyDescent="0.25">
      <c r="A341" s="118">
        <v>128</v>
      </c>
      <c r="B341" s="119" t="s">
        <v>182</v>
      </c>
      <c r="C341" s="120" t="s">
        <v>1315</v>
      </c>
      <c r="D341" s="120" t="s">
        <v>1680</v>
      </c>
      <c r="E341" s="125" t="s">
        <v>1352</v>
      </c>
      <c r="F341" s="123" t="s">
        <v>1346</v>
      </c>
      <c r="G341" s="123" t="s">
        <v>1692</v>
      </c>
      <c r="H341" s="143" t="s">
        <v>1953</v>
      </c>
      <c r="I341" s="123" t="s">
        <v>1721</v>
      </c>
      <c r="J341" s="123" t="s">
        <v>1362</v>
      </c>
      <c r="K341" s="80">
        <v>1</v>
      </c>
      <c r="L341" s="105"/>
      <c r="M341" s="78">
        <v>8</v>
      </c>
      <c r="N341" s="14" cm="1">
        <f t="array" ref="N341">IF(M341&lt;&gt;"",SUMPRODUCT($X341:$AG341,$X$24:$AG$24)/SUMPRODUCT(--($X341:$AG341&lt;&gt;""),$X$24:$AG$24),"")</f>
        <v>1</v>
      </c>
      <c r="O341" s="78"/>
      <c r="P341" s="14" t="str" cm="1">
        <f t="array" ref="P341">IF(O341&lt;&gt;"",SUMPRODUCT($X341:$AG341,$X$24:$AG$24)/SUMPRODUCT(--($X341:$AG341&lt;&gt;""),$X$24:$AG$24),"")</f>
        <v/>
      </c>
      <c r="Q341" s="78"/>
      <c r="R341" s="14" t="str" cm="1">
        <f t="array" ref="R341">IF(Q341&lt;&gt;"",SUMPRODUCT($X341:$AG341,$X$24:$AG$24)/SUMPRODUCT(--($X341:$AG341&lt;&gt;""),$X$24:$AG$24),"")</f>
        <v/>
      </c>
      <c r="S341" s="78" t="s">
        <v>1362</v>
      </c>
      <c r="T341" s="14" t="str" cm="1">
        <f t="array" ref="T341">IF(S341&lt;&gt;"",SUMPRODUCT($X341:$AG341,$X$24:$AG$24)/SUMPRODUCT(--($X341:$AG341&lt;&gt;""),$X$24:$AG$24),"")</f>
        <v/>
      </c>
      <c r="U341" s="78" t="s">
        <v>1362</v>
      </c>
      <c r="V341" s="14" t="str" cm="1">
        <f t="array" ref="V341">IF(U341&lt;&gt;"",SUMPRODUCT($X341:$AG341,$X$24:$AG$24)/SUMPRODUCT(--($X341:$AG341&lt;&gt;""),$X$24:$AG$24),"")</f>
        <v/>
      </c>
      <c r="W341" s="12">
        <v>100</v>
      </c>
      <c r="X341" s="15">
        <v>1</v>
      </c>
      <c r="Y341" s="15">
        <v>1</v>
      </c>
      <c r="Z341" s="15">
        <v>1</v>
      </c>
      <c r="AA341" s="15">
        <v>1</v>
      </c>
      <c r="AB341" s="15">
        <v>1</v>
      </c>
      <c r="AC341" s="15">
        <v>1</v>
      </c>
      <c r="AD341" s="15">
        <v>1</v>
      </c>
      <c r="AE341" s="15">
        <v>1</v>
      </c>
      <c r="AF341" s="15">
        <v>1</v>
      </c>
      <c r="AG341" s="15" t="s">
        <v>1362</v>
      </c>
    </row>
    <row r="342" spans="1:33" outlineLevel="1" x14ac:dyDescent="0.25">
      <c r="A342" s="118">
        <v>129</v>
      </c>
      <c r="B342" s="119" t="s">
        <v>182</v>
      </c>
      <c r="C342" s="120" t="s">
        <v>1315</v>
      </c>
      <c r="D342" s="120" t="s">
        <v>1680</v>
      </c>
      <c r="E342" s="125" t="s">
        <v>1353</v>
      </c>
      <c r="F342" s="123" t="s">
        <v>1346</v>
      </c>
      <c r="G342" s="123" t="s">
        <v>1362</v>
      </c>
      <c r="H342" s="143" t="s">
        <v>1952</v>
      </c>
      <c r="I342" s="123" t="s">
        <v>1362</v>
      </c>
      <c r="J342" s="123" t="s">
        <v>1362</v>
      </c>
      <c r="K342" s="80">
        <v>1</v>
      </c>
      <c r="L342" s="105"/>
      <c r="M342" s="78">
        <v>11</v>
      </c>
      <c r="N342" s="14" cm="1">
        <f t="array" ref="N342">IF(M342&lt;&gt;"",SUMPRODUCT($X342:$AG342,$X$24:$AG$24)/SUMPRODUCT(--($X342:$AG342&lt;&gt;""),$X$24:$AG$24),"")</f>
        <v>0</v>
      </c>
      <c r="O342" s="78"/>
      <c r="P342" s="14" t="str" cm="1">
        <f t="array" ref="P342">IF(O342&lt;&gt;"",SUMPRODUCT($X342:$AG342,$X$24:$AG$24)/SUMPRODUCT(--($X342:$AG342&lt;&gt;""),$X$24:$AG$24),"")</f>
        <v/>
      </c>
      <c r="Q342" s="78"/>
      <c r="R342" s="14" t="str" cm="1">
        <f t="array" ref="R342">IF(Q342&lt;&gt;"",SUMPRODUCT($X342:$AG342,$X$24:$AG$24)/SUMPRODUCT(--($X342:$AG342&lt;&gt;""),$X$24:$AG$24),"")</f>
        <v/>
      </c>
      <c r="S342" s="78" t="s">
        <v>1362</v>
      </c>
      <c r="T342" s="14" t="str" cm="1">
        <f t="array" ref="T342">IF(S342&lt;&gt;"",SUMPRODUCT($X342:$AG342,$X$24:$AG$24)/SUMPRODUCT(--($X342:$AG342&lt;&gt;""),$X$24:$AG$24),"")</f>
        <v/>
      </c>
      <c r="U342" s="78" t="s">
        <v>1362</v>
      </c>
      <c r="V342" s="14" t="str" cm="1">
        <f t="array" ref="V342">IF(U342&lt;&gt;"",SUMPRODUCT($X342:$AG342,$X$24:$AG$24)/SUMPRODUCT(--($X342:$AG342&lt;&gt;""),$X$24:$AG$24),"")</f>
        <v/>
      </c>
      <c r="W342" s="12">
        <v>100</v>
      </c>
      <c r="X342" s="15">
        <v>0</v>
      </c>
      <c r="Y342" s="15">
        <v>0</v>
      </c>
      <c r="Z342" s="15">
        <v>0</v>
      </c>
      <c r="AA342" s="15">
        <v>0</v>
      </c>
      <c r="AB342" s="15">
        <v>0</v>
      </c>
      <c r="AC342" s="15">
        <v>0</v>
      </c>
      <c r="AD342" s="15">
        <v>0</v>
      </c>
      <c r="AE342" s="15">
        <v>0</v>
      </c>
      <c r="AF342" s="15">
        <v>0</v>
      </c>
      <c r="AG342" s="15" t="s">
        <v>1362</v>
      </c>
    </row>
    <row r="343" spans="1:33" outlineLevel="1" x14ac:dyDescent="0.25">
      <c r="A343" s="118">
        <v>130</v>
      </c>
      <c r="B343" s="119" t="s">
        <v>182</v>
      </c>
      <c r="C343" s="120" t="s">
        <v>1315</v>
      </c>
      <c r="D343" s="120" t="s">
        <v>1680</v>
      </c>
      <c r="E343" s="125" t="s">
        <v>1354</v>
      </c>
      <c r="F343" s="123" t="s">
        <v>1346</v>
      </c>
      <c r="G343" s="123" t="s">
        <v>1362</v>
      </c>
      <c r="H343" s="143" t="s">
        <v>1952</v>
      </c>
      <c r="I343" s="123" t="s">
        <v>1362</v>
      </c>
      <c r="J343" s="123" t="s">
        <v>1362</v>
      </c>
      <c r="K343" s="80">
        <v>1</v>
      </c>
      <c r="L343" s="105"/>
      <c r="M343" s="78">
        <v>11</v>
      </c>
      <c r="N343" s="14" cm="1">
        <f t="array" ref="N343">IF(M343&lt;&gt;"",SUMPRODUCT($X343:$AG343,$X$24:$AG$24)/SUMPRODUCT(--($X343:$AG343&lt;&gt;""),$X$24:$AG$24),"")</f>
        <v>0</v>
      </c>
      <c r="O343" s="78"/>
      <c r="P343" s="14" t="str" cm="1">
        <f t="array" ref="P343">IF(O343&lt;&gt;"",SUMPRODUCT($X343:$AG343,$X$24:$AG$24)/SUMPRODUCT(--($X343:$AG343&lt;&gt;""),$X$24:$AG$24),"")</f>
        <v/>
      </c>
      <c r="Q343" s="78"/>
      <c r="R343" s="14" t="str" cm="1">
        <f t="array" ref="R343">IF(Q343&lt;&gt;"",SUMPRODUCT($X343:$AG343,$X$24:$AG$24)/SUMPRODUCT(--($X343:$AG343&lt;&gt;""),$X$24:$AG$24),"")</f>
        <v/>
      </c>
      <c r="S343" s="78" t="s">
        <v>1362</v>
      </c>
      <c r="T343" s="14" t="str" cm="1">
        <f t="array" ref="T343">IF(S343&lt;&gt;"",SUMPRODUCT($X343:$AG343,$X$24:$AG$24)/SUMPRODUCT(--($X343:$AG343&lt;&gt;""),$X$24:$AG$24),"")</f>
        <v/>
      </c>
      <c r="U343" s="78" t="s">
        <v>1362</v>
      </c>
      <c r="V343" s="14" t="str" cm="1">
        <f t="array" ref="V343">IF(U343&lt;&gt;"",SUMPRODUCT($X343:$AG343,$X$24:$AG$24)/SUMPRODUCT(--($X343:$AG343&lt;&gt;""),$X$24:$AG$24),"")</f>
        <v/>
      </c>
      <c r="W343" s="12">
        <v>100</v>
      </c>
      <c r="X343" s="15">
        <v>0</v>
      </c>
      <c r="Y343" s="15">
        <v>0</v>
      </c>
      <c r="Z343" s="15">
        <v>0</v>
      </c>
      <c r="AA343" s="15">
        <v>0</v>
      </c>
      <c r="AB343" s="15">
        <v>0</v>
      </c>
      <c r="AC343" s="15">
        <v>0</v>
      </c>
      <c r="AD343" s="15">
        <v>0</v>
      </c>
      <c r="AE343" s="15">
        <v>0</v>
      </c>
      <c r="AF343" s="15">
        <v>0</v>
      </c>
      <c r="AG343" s="15" t="s">
        <v>1362</v>
      </c>
    </row>
    <row r="344" spans="1:33" outlineLevel="1" x14ac:dyDescent="0.25">
      <c r="A344" s="118">
        <v>131</v>
      </c>
      <c r="B344" s="119" t="s">
        <v>182</v>
      </c>
      <c r="C344" s="120" t="s">
        <v>1315</v>
      </c>
      <c r="D344" s="120" t="s">
        <v>1680</v>
      </c>
      <c r="E344" s="125" t="s">
        <v>1355</v>
      </c>
      <c r="F344" s="123" t="s">
        <v>1346</v>
      </c>
      <c r="G344" s="123" t="s">
        <v>1362</v>
      </c>
      <c r="H344" s="143" t="s">
        <v>1952</v>
      </c>
      <c r="I344" s="123" t="s">
        <v>1362</v>
      </c>
      <c r="J344" s="123" t="s">
        <v>1362</v>
      </c>
      <c r="K344" s="80">
        <v>1</v>
      </c>
      <c r="L344" s="105"/>
      <c r="M344" s="78">
        <v>11</v>
      </c>
      <c r="N344" s="14" cm="1">
        <f t="array" ref="N344">IF(M344&lt;&gt;"",SUMPRODUCT($X344:$AG344,$X$24:$AG$24)/SUMPRODUCT(--($X344:$AG344&lt;&gt;""),$X$24:$AG$24),"")</f>
        <v>0</v>
      </c>
      <c r="O344" s="78"/>
      <c r="P344" s="14" t="str" cm="1">
        <f t="array" ref="P344">IF(O344&lt;&gt;"",SUMPRODUCT($X344:$AG344,$X$24:$AG$24)/SUMPRODUCT(--($X344:$AG344&lt;&gt;""),$X$24:$AG$24),"")</f>
        <v/>
      </c>
      <c r="Q344" s="78"/>
      <c r="R344" s="14" t="str" cm="1">
        <f t="array" ref="R344">IF(Q344&lt;&gt;"",SUMPRODUCT($X344:$AG344,$X$24:$AG$24)/SUMPRODUCT(--($X344:$AG344&lt;&gt;""),$X$24:$AG$24),"")</f>
        <v/>
      </c>
      <c r="S344" s="78" t="s">
        <v>1362</v>
      </c>
      <c r="T344" s="14" t="str" cm="1">
        <f t="array" ref="T344">IF(S344&lt;&gt;"",SUMPRODUCT($X344:$AG344,$X$24:$AG$24)/SUMPRODUCT(--($X344:$AG344&lt;&gt;""),$X$24:$AG$24),"")</f>
        <v/>
      </c>
      <c r="U344" s="78" t="s">
        <v>1362</v>
      </c>
      <c r="V344" s="14" t="str" cm="1">
        <f t="array" ref="V344">IF(U344&lt;&gt;"",SUMPRODUCT($X344:$AG344,$X$24:$AG$24)/SUMPRODUCT(--($X344:$AG344&lt;&gt;""),$X$24:$AG$24),"")</f>
        <v/>
      </c>
      <c r="W344" s="12">
        <v>100</v>
      </c>
      <c r="X344" s="15">
        <v>0</v>
      </c>
      <c r="Y344" s="15">
        <v>0</v>
      </c>
      <c r="Z344" s="15">
        <v>0</v>
      </c>
      <c r="AA344" s="15">
        <v>0</v>
      </c>
      <c r="AB344" s="15">
        <v>0</v>
      </c>
      <c r="AC344" s="15">
        <v>0</v>
      </c>
      <c r="AD344" s="15">
        <v>0</v>
      </c>
      <c r="AE344" s="15">
        <v>0</v>
      </c>
      <c r="AF344" s="15">
        <v>0</v>
      </c>
      <c r="AG344" s="15" t="s">
        <v>1362</v>
      </c>
    </row>
    <row r="345" spans="1:33" outlineLevel="1" x14ac:dyDescent="0.25">
      <c r="A345" s="118">
        <v>132</v>
      </c>
      <c r="B345" s="119" t="s">
        <v>182</v>
      </c>
      <c r="C345" s="120" t="s">
        <v>1315</v>
      </c>
      <c r="D345" s="120" t="s">
        <v>1680</v>
      </c>
      <c r="E345" s="125" t="s">
        <v>1356</v>
      </c>
      <c r="F345" s="123" t="s">
        <v>1346</v>
      </c>
      <c r="G345" s="123" t="s">
        <v>1362</v>
      </c>
      <c r="H345" s="143" t="s">
        <v>1952</v>
      </c>
      <c r="I345" s="123" t="s">
        <v>1362</v>
      </c>
      <c r="J345" s="123" t="s">
        <v>1362</v>
      </c>
      <c r="K345" s="80">
        <v>1</v>
      </c>
      <c r="L345" s="105"/>
      <c r="M345" s="78">
        <v>11</v>
      </c>
      <c r="N345" s="14" cm="1">
        <f t="array" ref="N345">IF(M345&lt;&gt;"",SUMPRODUCT($X345:$AG345,$X$24:$AG$24)/SUMPRODUCT(--($X345:$AG345&lt;&gt;""),$X$24:$AG$24),"")</f>
        <v>0</v>
      </c>
      <c r="O345" s="78"/>
      <c r="P345" s="14" t="str" cm="1">
        <f t="array" ref="P345">IF(O345&lt;&gt;"",SUMPRODUCT($X345:$AG345,$X$24:$AG$24)/SUMPRODUCT(--($X345:$AG345&lt;&gt;""),$X$24:$AG$24),"")</f>
        <v/>
      </c>
      <c r="Q345" s="78"/>
      <c r="R345" s="14" t="str" cm="1">
        <f t="array" ref="R345">IF(Q345&lt;&gt;"",SUMPRODUCT($X345:$AG345,$X$24:$AG$24)/SUMPRODUCT(--($X345:$AG345&lt;&gt;""),$X$24:$AG$24),"")</f>
        <v/>
      </c>
      <c r="S345" s="78" t="s">
        <v>1362</v>
      </c>
      <c r="T345" s="14" t="str" cm="1">
        <f t="array" ref="T345">IF(S345&lt;&gt;"",SUMPRODUCT($X345:$AG345,$X$24:$AG$24)/SUMPRODUCT(--($X345:$AG345&lt;&gt;""),$X$24:$AG$24),"")</f>
        <v/>
      </c>
      <c r="U345" s="78" t="s">
        <v>1362</v>
      </c>
      <c r="V345" s="14" t="str" cm="1">
        <f t="array" ref="V345">IF(U345&lt;&gt;"",SUMPRODUCT($X345:$AG345,$X$24:$AG$24)/SUMPRODUCT(--($X345:$AG345&lt;&gt;""),$X$24:$AG$24),"")</f>
        <v/>
      </c>
      <c r="W345" s="12">
        <v>100</v>
      </c>
      <c r="X345" s="15">
        <v>0</v>
      </c>
      <c r="Y345" s="15">
        <v>0</v>
      </c>
      <c r="Z345" s="15">
        <v>0</v>
      </c>
      <c r="AA345" s="15">
        <v>0</v>
      </c>
      <c r="AB345" s="15">
        <v>0</v>
      </c>
      <c r="AC345" s="15">
        <v>0</v>
      </c>
      <c r="AD345" s="15">
        <v>0</v>
      </c>
      <c r="AE345" s="15">
        <v>0</v>
      </c>
      <c r="AF345" s="15">
        <v>0</v>
      </c>
      <c r="AG345" s="15" t="s">
        <v>1362</v>
      </c>
    </row>
    <row r="346" spans="1:33" outlineLevel="1" x14ac:dyDescent="0.25">
      <c r="A346" s="118">
        <v>133</v>
      </c>
      <c r="B346" s="119" t="s">
        <v>182</v>
      </c>
      <c r="C346" s="120" t="s">
        <v>1315</v>
      </c>
      <c r="D346" s="120" t="s">
        <v>1680</v>
      </c>
      <c r="E346" s="125" t="s">
        <v>1357</v>
      </c>
      <c r="F346" s="123" t="s">
        <v>1346</v>
      </c>
      <c r="G346" s="123" t="s">
        <v>1362</v>
      </c>
      <c r="H346" s="143" t="s">
        <v>1952</v>
      </c>
      <c r="I346" s="123" t="s">
        <v>1362</v>
      </c>
      <c r="J346" s="123" t="s">
        <v>1362</v>
      </c>
      <c r="K346" s="80">
        <v>1</v>
      </c>
      <c r="L346" s="105"/>
      <c r="M346" s="78">
        <v>11</v>
      </c>
      <c r="N346" s="14" cm="1">
        <f t="array" ref="N346">IF(M346&lt;&gt;"",SUMPRODUCT($X346:$AG346,$X$24:$AG$24)/SUMPRODUCT(--($X346:$AG346&lt;&gt;""),$X$24:$AG$24),"")</f>
        <v>0</v>
      </c>
      <c r="O346" s="78"/>
      <c r="P346" s="14" t="str" cm="1">
        <f t="array" ref="P346">IF(O346&lt;&gt;"",SUMPRODUCT($X346:$AG346,$X$24:$AG$24)/SUMPRODUCT(--($X346:$AG346&lt;&gt;""),$X$24:$AG$24),"")</f>
        <v/>
      </c>
      <c r="Q346" s="78"/>
      <c r="R346" s="14" t="str" cm="1">
        <f t="array" ref="R346">IF(Q346&lt;&gt;"",SUMPRODUCT($X346:$AG346,$X$24:$AG$24)/SUMPRODUCT(--($X346:$AG346&lt;&gt;""),$X$24:$AG$24),"")</f>
        <v/>
      </c>
      <c r="S346" s="78" t="s">
        <v>1362</v>
      </c>
      <c r="T346" s="14" t="str" cm="1">
        <f t="array" ref="T346">IF(S346&lt;&gt;"",SUMPRODUCT($X346:$AG346,$X$24:$AG$24)/SUMPRODUCT(--($X346:$AG346&lt;&gt;""),$X$24:$AG$24),"")</f>
        <v/>
      </c>
      <c r="U346" s="78" t="s">
        <v>1362</v>
      </c>
      <c r="V346" s="14" t="str" cm="1">
        <f t="array" ref="V346">IF(U346&lt;&gt;"",SUMPRODUCT($X346:$AG346,$X$24:$AG$24)/SUMPRODUCT(--($X346:$AG346&lt;&gt;""),$X$24:$AG$24),"")</f>
        <v/>
      </c>
      <c r="W346" s="12">
        <v>100</v>
      </c>
      <c r="X346" s="15">
        <v>0</v>
      </c>
      <c r="Y346" s="15">
        <v>0</v>
      </c>
      <c r="Z346" s="15">
        <v>0</v>
      </c>
      <c r="AA346" s="15">
        <v>0</v>
      </c>
      <c r="AB346" s="15">
        <v>0</v>
      </c>
      <c r="AC346" s="15">
        <v>0</v>
      </c>
      <c r="AD346" s="15">
        <v>0</v>
      </c>
      <c r="AE346" s="15">
        <v>0</v>
      </c>
      <c r="AF346" s="15">
        <v>0</v>
      </c>
      <c r="AG346" s="15" t="s">
        <v>1362</v>
      </c>
    </row>
    <row r="347" spans="1:33" outlineLevel="1" x14ac:dyDescent="0.25">
      <c r="A347" s="118">
        <v>134</v>
      </c>
      <c r="B347" s="119" t="s">
        <v>182</v>
      </c>
      <c r="C347" s="120" t="s">
        <v>1315</v>
      </c>
      <c r="D347" s="120" t="s">
        <v>1680</v>
      </c>
      <c r="E347" s="125" t="s">
        <v>1358</v>
      </c>
      <c r="F347" s="123" t="s">
        <v>1346</v>
      </c>
      <c r="G347" s="123" t="s">
        <v>1362</v>
      </c>
      <c r="H347" s="143" t="s">
        <v>1952</v>
      </c>
      <c r="I347" s="123" t="s">
        <v>1362</v>
      </c>
      <c r="J347" s="123" t="s">
        <v>1362</v>
      </c>
      <c r="K347" s="80">
        <v>1</v>
      </c>
      <c r="L347" s="105"/>
      <c r="M347" s="78">
        <v>11</v>
      </c>
      <c r="N347" s="14" cm="1">
        <f t="array" ref="N347">IF(M347&lt;&gt;"",SUMPRODUCT($X347:$AG347,$X$24:$AG$24)/SUMPRODUCT(--($X347:$AG347&lt;&gt;""),$X$24:$AG$24),"")</f>
        <v>0</v>
      </c>
      <c r="O347" s="78"/>
      <c r="P347" s="14" t="str" cm="1">
        <f t="array" ref="P347">IF(O347&lt;&gt;"",SUMPRODUCT($X347:$AG347,$X$24:$AG$24)/SUMPRODUCT(--($X347:$AG347&lt;&gt;""),$X$24:$AG$24),"")</f>
        <v/>
      </c>
      <c r="Q347" s="78"/>
      <c r="R347" s="14" t="str" cm="1">
        <f t="array" ref="R347">IF(Q347&lt;&gt;"",SUMPRODUCT($X347:$AG347,$X$24:$AG$24)/SUMPRODUCT(--($X347:$AG347&lt;&gt;""),$X$24:$AG$24),"")</f>
        <v/>
      </c>
      <c r="S347" s="78" t="s">
        <v>1362</v>
      </c>
      <c r="T347" s="14" t="str" cm="1">
        <f t="array" ref="T347">IF(S347&lt;&gt;"",SUMPRODUCT($X347:$AG347,$X$24:$AG$24)/SUMPRODUCT(--($X347:$AG347&lt;&gt;""),$X$24:$AG$24),"")</f>
        <v/>
      </c>
      <c r="U347" s="78" t="s">
        <v>1362</v>
      </c>
      <c r="V347" s="14" t="str" cm="1">
        <f t="array" ref="V347">IF(U347&lt;&gt;"",SUMPRODUCT($X347:$AG347,$X$24:$AG$24)/SUMPRODUCT(--($X347:$AG347&lt;&gt;""),$X$24:$AG$24),"")</f>
        <v/>
      </c>
      <c r="W347" s="12">
        <v>100</v>
      </c>
      <c r="X347" s="15">
        <v>0</v>
      </c>
      <c r="Y347" s="15">
        <v>0</v>
      </c>
      <c r="Z347" s="15">
        <v>0</v>
      </c>
      <c r="AA347" s="15">
        <v>0</v>
      </c>
      <c r="AB347" s="15">
        <v>0</v>
      </c>
      <c r="AC347" s="15">
        <v>0</v>
      </c>
      <c r="AD347" s="15">
        <v>0</v>
      </c>
      <c r="AE347" s="15">
        <v>0</v>
      </c>
      <c r="AF347" s="15">
        <v>0</v>
      </c>
      <c r="AG347" s="15" t="s">
        <v>1362</v>
      </c>
    </row>
    <row r="348" spans="1:33" outlineLevel="1" x14ac:dyDescent="0.25">
      <c r="A348" s="118">
        <v>135</v>
      </c>
      <c r="B348" s="119" t="s">
        <v>182</v>
      </c>
      <c r="C348" s="120" t="s">
        <v>1315</v>
      </c>
      <c r="D348" s="120" t="s">
        <v>1680</v>
      </c>
      <c r="E348" s="125" t="s">
        <v>1359</v>
      </c>
      <c r="F348" s="123" t="s">
        <v>1346</v>
      </c>
      <c r="G348" s="123" t="s">
        <v>1362</v>
      </c>
      <c r="H348" s="143" t="s">
        <v>1952</v>
      </c>
      <c r="I348" s="123" t="s">
        <v>1362</v>
      </c>
      <c r="J348" s="123" t="s">
        <v>1362</v>
      </c>
      <c r="K348" s="80">
        <v>1</v>
      </c>
      <c r="L348" s="105"/>
      <c r="M348" s="78">
        <v>11</v>
      </c>
      <c r="N348" s="14" cm="1">
        <f t="array" ref="N348">IF(M348&lt;&gt;"",SUMPRODUCT($X348:$AG348,$X$24:$AG$24)/SUMPRODUCT(--($X348:$AG348&lt;&gt;""),$X$24:$AG$24),"")</f>
        <v>0</v>
      </c>
      <c r="O348" s="78"/>
      <c r="P348" s="14" t="str" cm="1">
        <f t="array" ref="P348">IF(O348&lt;&gt;"",SUMPRODUCT($X348:$AG348,$X$24:$AG$24)/SUMPRODUCT(--($X348:$AG348&lt;&gt;""),$X$24:$AG$24),"")</f>
        <v/>
      </c>
      <c r="Q348" s="78"/>
      <c r="R348" s="14" t="str" cm="1">
        <f t="array" ref="R348">IF(Q348&lt;&gt;"",SUMPRODUCT($X348:$AG348,$X$24:$AG$24)/SUMPRODUCT(--($X348:$AG348&lt;&gt;""),$X$24:$AG$24),"")</f>
        <v/>
      </c>
      <c r="S348" s="78" t="s">
        <v>1362</v>
      </c>
      <c r="T348" s="14" t="str" cm="1">
        <f t="array" ref="T348">IF(S348&lt;&gt;"",SUMPRODUCT($X348:$AG348,$X$24:$AG$24)/SUMPRODUCT(--($X348:$AG348&lt;&gt;""),$X$24:$AG$24),"")</f>
        <v/>
      </c>
      <c r="U348" s="78" t="s">
        <v>1362</v>
      </c>
      <c r="V348" s="14" t="str" cm="1">
        <f t="array" ref="V348">IF(U348&lt;&gt;"",SUMPRODUCT($X348:$AG348,$X$24:$AG$24)/SUMPRODUCT(--($X348:$AG348&lt;&gt;""),$X$24:$AG$24),"")</f>
        <v/>
      </c>
      <c r="W348" s="12">
        <v>100</v>
      </c>
      <c r="X348" s="15">
        <v>0</v>
      </c>
      <c r="Y348" s="15">
        <v>0</v>
      </c>
      <c r="Z348" s="15">
        <v>0</v>
      </c>
      <c r="AA348" s="15">
        <v>0</v>
      </c>
      <c r="AB348" s="15">
        <v>0</v>
      </c>
      <c r="AC348" s="15">
        <v>0</v>
      </c>
      <c r="AD348" s="15">
        <v>0</v>
      </c>
      <c r="AE348" s="15">
        <v>0</v>
      </c>
      <c r="AF348" s="15">
        <v>0</v>
      </c>
      <c r="AG348" s="15" t="s">
        <v>1362</v>
      </c>
    </row>
    <row r="349" spans="1:33" outlineLevel="1" x14ac:dyDescent="0.25">
      <c r="A349" s="118">
        <v>136</v>
      </c>
      <c r="B349" s="119" t="s">
        <v>182</v>
      </c>
      <c r="C349" s="120" t="s">
        <v>1315</v>
      </c>
      <c r="D349" s="120" t="s">
        <v>1680</v>
      </c>
      <c r="E349" s="125" t="s">
        <v>1360</v>
      </c>
      <c r="F349" s="123" t="s">
        <v>1346</v>
      </c>
      <c r="G349" s="123" t="s">
        <v>1362</v>
      </c>
      <c r="H349" s="143" t="s">
        <v>1952</v>
      </c>
      <c r="I349" s="123" t="s">
        <v>1362</v>
      </c>
      <c r="J349" s="123" t="s">
        <v>1362</v>
      </c>
      <c r="K349" s="80">
        <v>1</v>
      </c>
      <c r="L349" s="105"/>
      <c r="M349" s="78">
        <v>11</v>
      </c>
      <c r="N349" s="14" cm="1">
        <f t="array" ref="N349">IF(M349&lt;&gt;"",SUMPRODUCT($X349:$AG349,$X$24:$AG$24)/SUMPRODUCT(--($X349:$AG349&lt;&gt;""),$X$24:$AG$24),"")</f>
        <v>0</v>
      </c>
      <c r="O349" s="78"/>
      <c r="P349" s="14" t="str" cm="1">
        <f t="array" ref="P349">IF(O349&lt;&gt;"",SUMPRODUCT($X349:$AG349,$X$24:$AG$24)/SUMPRODUCT(--($X349:$AG349&lt;&gt;""),$X$24:$AG$24),"")</f>
        <v/>
      </c>
      <c r="Q349" s="78"/>
      <c r="R349" s="14" t="str" cm="1">
        <f t="array" ref="R349">IF(Q349&lt;&gt;"",SUMPRODUCT($X349:$AG349,$X$24:$AG$24)/SUMPRODUCT(--($X349:$AG349&lt;&gt;""),$X$24:$AG$24),"")</f>
        <v/>
      </c>
      <c r="S349" s="78" t="s">
        <v>1362</v>
      </c>
      <c r="T349" s="14" t="str" cm="1">
        <f t="array" ref="T349">IF(S349&lt;&gt;"",SUMPRODUCT($X349:$AG349,$X$24:$AG$24)/SUMPRODUCT(--($X349:$AG349&lt;&gt;""),$X$24:$AG$24),"")</f>
        <v/>
      </c>
      <c r="U349" s="78" t="s">
        <v>1362</v>
      </c>
      <c r="V349" s="14" t="str" cm="1">
        <f t="array" ref="V349">IF(U349&lt;&gt;"",SUMPRODUCT($X349:$AG349,$X$24:$AG$24)/SUMPRODUCT(--($X349:$AG349&lt;&gt;""),$X$24:$AG$24),"")</f>
        <v/>
      </c>
      <c r="W349" s="12">
        <v>100</v>
      </c>
      <c r="X349" s="15">
        <v>0</v>
      </c>
      <c r="Y349" s="15">
        <v>0</v>
      </c>
      <c r="Z349" s="15">
        <v>0</v>
      </c>
      <c r="AA349" s="15">
        <v>0</v>
      </c>
      <c r="AB349" s="15">
        <v>0</v>
      </c>
      <c r="AC349" s="15">
        <v>0</v>
      </c>
      <c r="AD349" s="15">
        <v>0</v>
      </c>
      <c r="AE349" s="15">
        <v>0</v>
      </c>
      <c r="AF349" s="15">
        <v>0</v>
      </c>
      <c r="AG349" s="15" t="s">
        <v>1362</v>
      </c>
    </row>
    <row r="350" spans="1:33" ht="18.75" x14ac:dyDescent="0.25">
      <c r="A350" s="113"/>
      <c r="B350" s="114" t="s">
        <v>182</v>
      </c>
      <c r="C350" s="115" t="s">
        <v>183</v>
      </c>
      <c r="D350" s="116" t="s">
        <v>1838</v>
      </c>
      <c r="E350" s="116"/>
      <c r="F350" s="145"/>
      <c r="G350" s="124"/>
      <c r="H350" s="117"/>
      <c r="I350" s="117"/>
      <c r="J350" s="117"/>
      <c r="K350" s="10"/>
      <c r="L350" s="10"/>
      <c r="M350" s="78"/>
      <c r="N350" s="14"/>
      <c r="O350" s="78"/>
      <c r="P350" s="14"/>
      <c r="Q350" s="78"/>
      <c r="R350" s="14"/>
      <c r="S350" s="78"/>
      <c r="T350" s="14"/>
      <c r="U350" s="78"/>
      <c r="V350" s="14"/>
      <c r="W350" s="12"/>
      <c r="X350" s="15"/>
      <c r="Y350" s="15"/>
      <c r="Z350" s="15"/>
      <c r="AA350" s="15"/>
      <c r="AB350" s="15"/>
      <c r="AC350" s="15"/>
      <c r="AD350" s="15"/>
      <c r="AE350" s="15"/>
      <c r="AF350" s="15"/>
      <c r="AG350" s="15"/>
    </row>
    <row r="351" spans="1:33" outlineLevel="1" x14ac:dyDescent="0.25">
      <c r="A351" s="118">
        <v>205</v>
      </c>
      <c r="B351" s="119" t="s">
        <v>182</v>
      </c>
      <c r="C351" s="120" t="s">
        <v>183</v>
      </c>
      <c r="D351" s="120" t="s">
        <v>1617</v>
      </c>
      <c r="E351" s="125" t="s">
        <v>184</v>
      </c>
      <c r="F351" s="123" t="s">
        <v>184</v>
      </c>
      <c r="G351" s="123"/>
      <c r="H351" s="143" t="s">
        <v>1956</v>
      </c>
      <c r="I351" s="123" t="s">
        <v>1792</v>
      </c>
      <c r="J351" s="123">
        <v>0</v>
      </c>
      <c r="K351" s="80">
        <v>1</v>
      </c>
      <c r="L351" s="105"/>
      <c r="M351" s="78" t="s">
        <v>1362</v>
      </c>
      <c r="N351" s="14" t="str" cm="1">
        <f t="array" ref="N351">IF(M351&lt;&gt;"",SUMPRODUCT($X351:$AG351,$X$24:$AG$24)/SUMPRODUCT(--($X351:$AG351&lt;&gt;""),$X$24:$AG$24),"")</f>
        <v/>
      </c>
      <c r="O351" s="78"/>
      <c r="P351" s="14" t="str" cm="1">
        <f t="array" ref="P351">IF(O351&lt;&gt;"",SUMPRODUCT($X351:$AG351,$X$24:$AG$24)/SUMPRODUCT(--($X351:$AG351&lt;&gt;""),$X$24:$AG$24),"")</f>
        <v/>
      </c>
      <c r="Q351" s="78">
        <v>12</v>
      </c>
      <c r="R351" s="14" cm="1">
        <f t="array" ref="R351">IF(Q351&lt;&gt;"",SUMPRODUCT($X351:$AG351,$X$24:$AG$24)/SUMPRODUCT(--($X351:$AG351&lt;&gt;""),$X$24:$AG$24),"")</f>
        <v>0.125</v>
      </c>
      <c r="S351" s="78" t="s">
        <v>1362</v>
      </c>
      <c r="T351" s="14" t="str" cm="1">
        <f t="array" ref="T351">IF(S351&lt;&gt;"",SUMPRODUCT($X351:$AG351,$X$24:$AG$24)/SUMPRODUCT(--($X351:$AG351&lt;&gt;""),$X$24:$AG$24),"")</f>
        <v/>
      </c>
      <c r="U351" s="78" t="s">
        <v>1362</v>
      </c>
      <c r="V351" s="14" t="str" cm="1">
        <f t="array" ref="V351">IF(U351&lt;&gt;"",SUMPRODUCT($X351:$AG351,$X$24:$AG$24)/SUMPRODUCT(--($X351:$AG351&lt;&gt;""),$X$24:$AG$24),"")</f>
        <v/>
      </c>
      <c r="W351" s="12">
        <v>100</v>
      </c>
      <c r="X351" s="15">
        <v>1</v>
      </c>
      <c r="Y351" s="15">
        <v>1</v>
      </c>
      <c r="Z351" s="15">
        <v>0</v>
      </c>
      <c r="AA351" s="15">
        <v>0</v>
      </c>
      <c r="AB351" s="15">
        <v>0</v>
      </c>
      <c r="AC351" s="15">
        <v>0</v>
      </c>
      <c r="AD351" s="15" t="s">
        <v>1362</v>
      </c>
      <c r="AE351" s="15">
        <v>0</v>
      </c>
      <c r="AF351" s="15">
        <v>0</v>
      </c>
      <c r="AG351" s="15" t="s">
        <v>1362</v>
      </c>
    </row>
    <row r="352" spans="1:33" outlineLevel="1" x14ac:dyDescent="0.25">
      <c r="A352" s="118">
        <v>1348</v>
      </c>
      <c r="B352" s="119" t="s">
        <v>182</v>
      </c>
      <c r="C352" s="120" t="s">
        <v>183</v>
      </c>
      <c r="D352" s="120" t="s">
        <v>1617</v>
      </c>
      <c r="E352" s="125" t="s">
        <v>185</v>
      </c>
      <c r="F352" s="123" t="s">
        <v>184</v>
      </c>
      <c r="G352" s="123" t="s">
        <v>1362</v>
      </c>
      <c r="H352" s="143" t="s">
        <v>1956</v>
      </c>
      <c r="I352" s="123" t="s">
        <v>1591</v>
      </c>
      <c r="J352" s="123" t="s">
        <v>1592</v>
      </c>
      <c r="K352" s="80" t="s">
        <v>1587</v>
      </c>
      <c r="L352" s="105"/>
      <c r="M352" s="78" t="s">
        <v>1362</v>
      </c>
      <c r="N352" s="14" t="str" cm="1">
        <f t="array" ref="N352">IF(M352&lt;&gt;"",SUMPRODUCT($X352:$AG352,$X$24:$AG$24)/SUMPRODUCT(--($X352:$AG352&lt;&gt;""),$X$24:$AG$24),"")</f>
        <v/>
      </c>
      <c r="O352" s="78"/>
      <c r="P352" s="14" t="str" cm="1">
        <f t="array" ref="P352">IF(O352&lt;&gt;"",SUMPRODUCT($X352:$AG352,$X$24:$AG$24)/SUMPRODUCT(--($X352:$AG352&lt;&gt;""),$X$24:$AG$24),"")</f>
        <v/>
      </c>
      <c r="Q352" s="78">
        <v>12</v>
      </c>
      <c r="R352" s="14" cm="1">
        <f t="array" ref="R352">IF(Q352&lt;&gt;"",SUMPRODUCT($X352:$AG352,$X$24:$AG$24)/SUMPRODUCT(--($X352:$AG352&lt;&gt;""),$X$24:$AG$24),"")</f>
        <v>6.25E-2</v>
      </c>
      <c r="S352" s="78" t="s">
        <v>1362</v>
      </c>
      <c r="T352" s="14" t="str" cm="1">
        <f t="array" ref="T352">IF(S352&lt;&gt;"",SUMPRODUCT($X352:$AG352,$X$24:$AG$24)/SUMPRODUCT(--($X352:$AG352&lt;&gt;""),$X$24:$AG$24),"")</f>
        <v/>
      </c>
      <c r="U352" s="78" t="s">
        <v>1362</v>
      </c>
      <c r="V352" s="14" t="str" cm="1">
        <f t="array" ref="V352">IF(U352&lt;&gt;"",SUMPRODUCT($X352:$AG352,$X$24:$AG$24)/SUMPRODUCT(--($X352:$AG352&lt;&gt;""),$X$24:$AG$24),"")</f>
        <v/>
      </c>
      <c r="W352" s="12">
        <v>100</v>
      </c>
      <c r="X352" s="15">
        <v>1</v>
      </c>
      <c r="Y352" s="15">
        <v>0</v>
      </c>
      <c r="Z352" s="15">
        <v>0</v>
      </c>
      <c r="AA352" s="15">
        <v>0</v>
      </c>
      <c r="AB352" s="15">
        <v>0</v>
      </c>
      <c r="AC352" s="15">
        <v>0</v>
      </c>
      <c r="AD352" s="15" t="s">
        <v>1362</v>
      </c>
      <c r="AE352" s="15">
        <v>0</v>
      </c>
      <c r="AF352" s="15">
        <v>0</v>
      </c>
      <c r="AG352" s="15" t="s">
        <v>1362</v>
      </c>
    </row>
    <row r="353" spans="1:33" outlineLevel="1" x14ac:dyDescent="0.25">
      <c r="A353" s="118">
        <v>206</v>
      </c>
      <c r="B353" s="119" t="s">
        <v>182</v>
      </c>
      <c r="C353" s="120" t="s">
        <v>183</v>
      </c>
      <c r="D353" s="120" t="s">
        <v>1617</v>
      </c>
      <c r="E353" s="125" t="s">
        <v>186</v>
      </c>
      <c r="F353" s="123" t="s">
        <v>1363</v>
      </c>
      <c r="G353" s="123" t="s">
        <v>1362</v>
      </c>
      <c r="H353" s="143" t="s">
        <v>1956</v>
      </c>
      <c r="I353" s="123" t="s">
        <v>1362</v>
      </c>
      <c r="J353" s="123" t="s">
        <v>1362</v>
      </c>
      <c r="K353" s="80">
        <v>1</v>
      </c>
      <c r="L353" s="105"/>
      <c r="M353" s="78" t="s">
        <v>1362</v>
      </c>
      <c r="N353" s="14" t="str" cm="1">
        <f t="array" ref="N353">IF(M353&lt;&gt;"",SUMPRODUCT($X353:$AG353,$X$24:$AG$24)/SUMPRODUCT(--($X353:$AG353&lt;&gt;""),$X$24:$AG$24),"")</f>
        <v/>
      </c>
      <c r="O353" s="78"/>
      <c r="P353" s="14" t="str" cm="1">
        <f t="array" ref="P353">IF(O353&lt;&gt;"",SUMPRODUCT($X353:$AG353,$X$24:$AG$24)/SUMPRODUCT(--($X353:$AG353&lt;&gt;""),$X$24:$AG$24),"")</f>
        <v/>
      </c>
      <c r="Q353" s="78">
        <v>12</v>
      </c>
      <c r="R353" s="14" cm="1">
        <f t="array" ref="R353">IF(Q353&lt;&gt;"",SUMPRODUCT($X353:$AG353,$X$24:$AG$24)/SUMPRODUCT(--($X353:$AG353&lt;&gt;""),$X$24:$AG$24),"")</f>
        <v>0</v>
      </c>
      <c r="S353" s="78" t="s">
        <v>1362</v>
      </c>
      <c r="T353" s="14" t="str" cm="1">
        <f t="array" ref="T353">IF(S353&lt;&gt;"",SUMPRODUCT($X353:$AG353,$X$24:$AG$24)/SUMPRODUCT(--($X353:$AG353&lt;&gt;""),$X$24:$AG$24),"")</f>
        <v/>
      </c>
      <c r="U353" s="78" t="s">
        <v>1362</v>
      </c>
      <c r="V353" s="14" t="str" cm="1">
        <f t="array" ref="V353">IF(U353&lt;&gt;"",SUMPRODUCT($X353:$AG353,$X$24:$AG$24)/SUMPRODUCT(--($X353:$AG353&lt;&gt;""),$X$24:$AG$24),"")</f>
        <v/>
      </c>
      <c r="W353" s="12">
        <v>100</v>
      </c>
      <c r="X353" s="15">
        <v>0</v>
      </c>
      <c r="Y353" s="15">
        <v>0</v>
      </c>
      <c r="Z353" s="15">
        <v>0</v>
      </c>
      <c r="AA353" s="15">
        <v>0</v>
      </c>
      <c r="AB353" s="15">
        <v>0</v>
      </c>
      <c r="AC353" s="15">
        <v>0</v>
      </c>
      <c r="AD353" s="15" t="s">
        <v>1362</v>
      </c>
      <c r="AE353" s="15">
        <v>0</v>
      </c>
      <c r="AF353" s="15">
        <v>0</v>
      </c>
      <c r="AG353" s="15" t="s">
        <v>1362</v>
      </c>
    </row>
    <row r="354" spans="1:33" outlineLevel="1" x14ac:dyDescent="0.25">
      <c r="A354" s="118">
        <v>1349</v>
      </c>
      <c r="B354" s="119" t="s">
        <v>182</v>
      </c>
      <c r="C354" s="120" t="s">
        <v>183</v>
      </c>
      <c r="D354" s="120" t="s">
        <v>1617</v>
      </c>
      <c r="E354" s="125" t="s">
        <v>187</v>
      </c>
      <c r="F354" s="123" t="s">
        <v>1363</v>
      </c>
      <c r="G354" s="123" t="s">
        <v>1362</v>
      </c>
      <c r="H354" s="143" t="s">
        <v>1956</v>
      </c>
      <c r="I354" s="123" t="s">
        <v>1362</v>
      </c>
      <c r="J354" s="123" t="s">
        <v>1592</v>
      </c>
      <c r="K354" s="80" t="s">
        <v>1587</v>
      </c>
      <c r="L354" s="105"/>
      <c r="M354" s="78" t="s">
        <v>1362</v>
      </c>
      <c r="N354" s="14" t="str" cm="1">
        <f t="array" ref="N354">IF(M354&lt;&gt;"",SUMPRODUCT($X354:$AG354,$X$24:$AG$24)/SUMPRODUCT(--($X354:$AG354&lt;&gt;""),$X$24:$AG$24),"")</f>
        <v/>
      </c>
      <c r="O354" s="78"/>
      <c r="P354" s="14" t="str" cm="1">
        <f t="array" ref="P354">IF(O354&lt;&gt;"",SUMPRODUCT($X354:$AG354,$X$24:$AG$24)/SUMPRODUCT(--($X354:$AG354&lt;&gt;""),$X$24:$AG$24),"")</f>
        <v/>
      </c>
      <c r="Q354" s="78">
        <v>12</v>
      </c>
      <c r="R354" s="14" cm="1">
        <f t="array" ref="R354">IF(Q354&lt;&gt;"",SUMPRODUCT($X354:$AG354,$X$24:$AG$24)/SUMPRODUCT(--($X354:$AG354&lt;&gt;""),$X$24:$AG$24),"")</f>
        <v>0</v>
      </c>
      <c r="S354" s="78" t="s">
        <v>1362</v>
      </c>
      <c r="T354" s="14" t="str" cm="1">
        <f t="array" ref="T354">IF(S354&lt;&gt;"",SUMPRODUCT($X354:$AG354,$X$24:$AG$24)/SUMPRODUCT(--($X354:$AG354&lt;&gt;""),$X$24:$AG$24),"")</f>
        <v/>
      </c>
      <c r="U354" s="78" t="s">
        <v>1362</v>
      </c>
      <c r="V354" s="14" t="str" cm="1">
        <f t="array" ref="V354">IF(U354&lt;&gt;"",SUMPRODUCT($X354:$AG354,$X$24:$AG$24)/SUMPRODUCT(--($X354:$AG354&lt;&gt;""),$X$24:$AG$24),"")</f>
        <v/>
      </c>
      <c r="W354" s="12">
        <v>100</v>
      </c>
      <c r="X354" s="15">
        <v>0</v>
      </c>
      <c r="Y354" s="15">
        <v>0</v>
      </c>
      <c r="Z354" s="15">
        <v>0</v>
      </c>
      <c r="AA354" s="15">
        <v>0</v>
      </c>
      <c r="AB354" s="15">
        <v>0</v>
      </c>
      <c r="AC354" s="15">
        <v>0</v>
      </c>
      <c r="AD354" s="15" t="s">
        <v>1362</v>
      </c>
      <c r="AE354" s="15">
        <v>0</v>
      </c>
      <c r="AF354" s="15">
        <v>0</v>
      </c>
      <c r="AG354" s="15" t="s">
        <v>1362</v>
      </c>
    </row>
    <row r="355" spans="1:33" outlineLevel="1" x14ac:dyDescent="0.25">
      <c r="A355" s="118">
        <v>207</v>
      </c>
      <c r="B355" s="119" t="s">
        <v>182</v>
      </c>
      <c r="C355" s="120" t="s">
        <v>183</v>
      </c>
      <c r="D355" s="120" t="s">
        <v>1617</v>
      </c>
      <c r="E355" s="125" t="s">
        <v>188</v>
      </c>
      <c r="F355" s="123" t="s">
        <v>1363</v>
      </c>
      <c r="G355" s="123" t="s">
        <v>1362</v>
      </c>
      <c r="H355" s="143" t="s">
        <v>1956</v>
      </c>
      <c r="I355" s="123" t="s">
        <v>1362</v>
      </c>
      <c r="J355" s="123" t="s">
        <v>1362</v>
      </c>
      <c r="K355" s="80">
        <v>1</v>
      </c>
      <c r="L355" s="105"/>
      <c r="M355" s="78" t="s">
        <v>1362</v>
      </c>
      <c r="N355" s="14" t="str" cm="1">
        <f t="array" ref="N355">IF(M355&lt;&gt;"",SUMPRODUCT($X355:$AG355,$X$24:$AG$24)/SUMPRODUCT(--($X355:$AG355&lt;&gt;""),$X$24:$AG$24),"")</f>
        <v/>
      </c>
      <c r="O355" s="78"/>
      <c r="P355" s="14" t="str" cm="1">
        <f t="array" ref="P355">IF(O355&lt;&gt;"",SUMPRODUCT($X355:$AG355,$X$24:$AG$24)/SUMPRODUCT(--($X355:$AG355&lt;&gt;""),$X$24:$AG$24),"")</f>
        <v/>
      </c>
      <c r="Q355" s="78">
        <v>12</v>
      </c>
      <c r="R355" s="14" cm="1">
        <f t="array" ref="R355">IF(Q355&lt;&gt;"",SUMPRODUCT($X355:$AG355,$X$24:$AG$24)/SUMPRODUCT(--($X355:$AG355&lt;&gt;""),$X$24:$AG$24),"")</f>
        <v>0</v>
      </c>
      <c r="S355" s="78" t="s">
        <v>1362</v>
      </c>
      <c r="T355" s="14" t="str" cm="1">
        <f t="array" ref="T355">IF(S355&lt;&gt;"",SUMPRODUCT($X355:$AG355,$X$24:$AG$24)/SUMPRODUCT(--($X355:$AG355&lt;&gt;""),$X$24:$AG$24),"")</f>
        <v/>
      </c>
      <c r="U355" s="78" t="s">
        <v>1362</v>
      </c>
      <c r="V355" s="14" t="str" cm="1">
        <f t="array" ref="V355">IF(U355&lt;&gt;"",SUMPRODUCT($X355:$AG355,$X$24:$AG$24)/SUMPRODUCT(--($X355:$AG355&lt;&gt;""),$X$24:$AG$24),"")</f>
        <v/>
      </c>
      <c r="W355" s="12">
        <v>100</v>
      </c>
      <c r="X355" s="15">
        <v>0</v>
      </c>
      <c r="Y355" s="15">
        <v>0</v>
      </c>
      <c r="Z355" s="15">
        <v>0</v>
      </c>
      <c r="AA355" s="15">
        <v>0</v>
      </c>
      <c r="AB355" s="15">
        <v>0</v>
      </c>
      <c r="AC355" s="15">
        <v>0</v>
      </c>
      <c r="AD355" s="15" t="s">
        <v>1362</v>
      </c>
      <c r="AE355" s="15">
        <v>0</v>
      </c>
      <c r="AF355" s="15">
        <v>0</v>
      </c>
      <c r="AG355" s="15" t="s">
        <v>1362</v>
      </c>
    </row>
    <row r="356" spans="1:33" outlineLevel="1" x14ac:dyDescent="0.25">
      <c r="A356" s="118">
        <v>1350</v>
      </c>
      <c r="B356" s="119" t="s">
        <v>182</v>
      </c>
      <c r="C356" s="120" t="s">
        <v>183</v>
      </c>
      <c r="D356" s="120" t="s">
        <v>1617</v>
      </c>
      <c r="E356" s="125" t="s">
        <v>189</v>
      </c>
      <c r="F356" s="123" t="s">
        <v>1363</v>
      </c>
      <c r="G356" s="123" t="s">
        <v>1362</v>
      </c>
      <c r="H356" s="143" t="s">
        <v>1956</v>
      </c>
      <c r="I356" s="123" t="s">
        <v>1362</v>
      </c>
      <c r="J356" s="123" t="s">
        <v>1592</v>
      </c>
      <c r="K356" s="80" t="s">
        <v>1587</v>
      </c>
      <c r="L356" s="105"/>
      <c r="M356" s="78" t="s">
        <v>1362</v>
      </c>
      <c r="N356" s="14" t="str" cm="1">
        <f t="array" ref="N356">IF(M356&lt;&gt;"",SUMPRODUCT($X356:$AG356,$X$24:$AG$24)/SUMPRODUCT(--($X356:$AG356&lt;&gt;""),$X$24:$AG$24),"")</f>
        <v/>
      </c>
      <c r="O356" s="78"/>
      <c r="P356" s="14" t="str" cm="1">
        <f t="array" ref="P356">IF(O356&lt;&gt;"",SUMPRODUCT($X356:$AG356,$X$24:$AG$24)/SUMPRODUCT(--($X356:$AG356&lt;&gt;""),$X$24:$AG$24),"")</f>
        <v/>
      </c>
      <c r="Q356" s="78">
        <v>12</v>
      </c>
      <c r="R356" s="14" cm="1">
        <f t="array" ref="R356">IF(Q356&lt;&gt;"",SUMPRODUCT($X356:$AG356,$X$24:$AG$24)/SUMPRODUCT(--($X356:$AG356&lt;&gt;""),$X$24:$AG$24),"")</f>
        <v>0</v>
      </c>
      <c r="S356" s="78" t="s">
        <v>1362</v>
      </c>
      <c r="T356" s="14" t="str" cm="1">
        <f t="array" ref="T356">IF(S356&lt;&gt;"",SUMPRODUCT($X356:$AG356,$X$24:$AG$24)/SUMPRODUCT(--($X356:$AG356&lt;&gt;""),$X$24:$AG$24),"")</f>
        <v/>
      </c>
      <c r="U356" s="78" t="s">
        <v>1362</v>
      </c>
      <c r="V356" s="14" t="str" cm="1">
        <f t="array" ref="V356">IF(U356&lt;&gt;"",SUMPRODUCT($X356:$AG356,$X$24:$AG$24)/SUMPRODUCT(--($X356:$AG356&lt;&gt;""),$X$24:$AG$24),"")</f>
        <v/>
      </c>
      <c r="W356" s="12">
        <v>100</v>
      </c>
      <c r="X356" s="15">
        <v>0</v>
      </c>
      <c r="Y356" s="15">
        <v>0</v>
      </c>
      <c r="Z356" s="15">
        <v>0</v>
      </c>
      <c r="AA356" s="15">
        <v>0</v>
      </c>
      <c r="AB356" s="15">
        <v>0</v>
      </c>
      <c r="AC356" s="15">
        <v>0</v>
      </c>
      <c r="AD356" s="15" t="s">
        <v>1362</v>
      </c>
      <c r="AE356" s="15">
        <v>0</v>
      </c>
      <c r="AF356" s="15">
        <v>0</v>
      </c>
      <c r="AG356" s="15" t="s">
        <v>1362</v>
      </c>
    </row>
    <row r="357" spans="1:33" outlineLevel="1" x14ac:dyDescent="0.25">
      <c r="A357" s="118">
        <v>208</v>
      </c>
      <c r="B357" s="119" t="s">
        <v>182</v>
      </c>
      <c r="C357" s="120" t="s">
        <v>183</v>
      </c>
      <c r="D357" s="120" t="s">
        <v>1617</v>
      </c>
      <c r="E357" s="125" t="s">
        <v>190</v>
      </c>
      <c r="F357" s="123" t="s">
        <v>190</v>
      </c>
      <c r="G357" s="123" t="s">
        <v>1595</v>
      </c>
      <c r="H357" s="143" t="s">
        <v>1957</v>
      </c>
      <c r="I357" s="123" t="s">
        <v>1790</v>
      </c>
      <c r="J357" s="123"/>
      <c r="K357" s="80">
        <v>1</v>
      </c>
      <c r="L357" s="105"/>
      <c r="M357" s="78" t="s">
        <v>1362</v>
      </c>
      <c r="N357" s="14" t="str" cm="1">
        <f t="array" ref="N357">IF(M357&lt;&gt;"",SUMPRODUCT($X357:$AG357,$X$24:$AG$24)/SUMPRODUCT(--($X357:$AG357&lt;&gt;""),$X$24:$AG$24),"")</f>
        <v/>
      </c>
      <c r="O357" s="78"/>
      <c r="P357" s="14" t="str" cm="1">
        <f t="array" ref="P357">IF(O357&lt;&gt;"",SUMPRODUCT($X357:$AG357,$X$24:$AG$24)/SUMPRODUCT(--($X357:$AG357&lt;&gt;""),$X$24:$AG$24),"")</f>
        <v/>
      </c>
      <c r="Q357" s="78">
        <v>7</v>
      </c>
      <c r="R357" s="14" cm="1">
        <f t="array" ref="R357">IF(Q357&lt;&gt;"",SUMPRODUCT($X357:$AG357,$X$24:$AG$24)/SUMPRODUCT(--($X357:$AG357&lt;&gt;""),$X$24:$AG$24),"")</f>
        <v>1</v>
      </c>
      <c r="S357" s="78" t="s">
        <v>1362</v>
      </c>
      <c r="T357" s="14" t="str" cm="1">
        <f t="array" ref="T357">IF(S357&lt;&gt;"",SUMPRODUCT($X357:$AG357,$X$24:$AG$24)/SUMPRODUCT(--($X357:$AG357&lt;&gt;""),$X$24:$AG$24),"")</f>
        <v/>
      </c>
      <c r="U357" s="78" t="s">
        <v>1362</v>
      </c>
      <c r="V357" s="14" t="str" cm="1">
        <f t="array" ref="V357">IF(U357&lt;&gt;"",SUMPRODUCT($X357:$AG357,$X$24:$AG$24)/SUMPRODUCT(--($X357:$AG357&lt;&gt;""),$X$24:$AG$24),"")</f>
        <v/>
      </c>
      <c r="W357" s="12">
        <v>100</v>
      </c>
      <c r="X357" s="15">
        <v>1</v>
      </c>
      <c r="Y357" s="15">
        <v>1</v>
      </c>
      <c r="Z357" s="15">
        <v>1</v>
      </c>
      <c r="AA357" s="15">
        <v>1</v>
      </c>
      <c r="AB357" s="15">
        <v>1</v>
      </c>
      <c r="AC357" s="15">
        <v>1</v>
      </c>
      <c r="AD357" s="15" t="s">
        <v>1362</v>
      </c>
      <c r="AE357" s="15">
        <v>1</v>
      </c>
      <c r="AF357" s="15">
        <v>1</v>
      </c>
      <c r="AG357" s="15" t="s">
        <v>1362</v>
      </c>
    </row>
    <row r="358" spans="1:33" ht="18.75" x14ac:dyDescent="0.25">
      <c r="A358" s="113"/>
      <c r="B358" s="114" t="s">
        <v>182</v>
      </c>
      <c r="C358" s="115" t="s">
        <v>191</v>
      </c>
      <c r="D358" s="116" t="s">
        <v>1839</v>
      </c>
      <c r="E358" s="116"/>
      <c r="F358" s="145"/>
      <c r="G358" s="124"/>
      <c r="H358" s="117"/>
      <c r="I358" s="117"/>
      <c r="J358" s="117"/>
      <c r="K358" s="10"/>
      <c r="L358" s="10"/>
      <c r="M358" s="78"/>
      <c r="N358" s="14"/>
      <c r="O358" s="78"/>
      <c r="P358" s="14"/>
      <c r="Q358" s="78"/>
      <c r="R358" s="14"/>
      <c r="S358" s="78"/>
      <c r="T358" s="14"/>
      <c r="U358" s="78"/>
      <c r="V358" s="14"/>
      <c r="W358" s="12"/>
      <c r="X358" s="15"/>
      <c r="Y358" s="15"/>
      <c r="Z358" s="15"/>
      <c r="AA358" s="15"/>
      <c r="AB358" s="15"/>
      <c r="AC358" s="15"/>
      <c r="AD358" s="15"/>
      <c r="AE358" s="15"/>
      <c r="AF358" s="15"/>
      <c r="AG358" s="15"/>
    </row>
    <row r="359" spans="1:33" outlineLevel="1" x14ac:dyDescent="0.25">
      <c r="A359" s="118">
        <v>209</v>
      </c>
      <c r="B359" s="119" t="s">
        <v>182</v>
      </c>
      <c r="C359" s="120" t="s">
        <v>191</v>
      </c>
      <c r="D359" s="120" t="s">
        <v>1618</v>
      </c>
      <c r="E359" s="125" t="s">
        <v>192</v>
      </c>
      <c r="F359" s="123" t="s">
        <v>192</v>
      </c>
      <c r="G359" s="123"/>
      <c r="H359" s="143" t="s">
        <v>1956</v>
      </c>
      <c r="I359" s="123" t="s">
        <v>1362</v>
      </c>
      <c r="J359" s="123" t="s">
        <v>1362</v>
      </c>
      <c r="K359" s="80">
        <v>1</v>
      </c>
      <c r="L359" s="105"/>
      <c r="M359" s="78" t="s">
        <v>1362</v>
      </c>
      <c r="N359" s="14" t="str" cm="1">
        <f t="array" ref="N359">IF(M359&lt;&gt;"",SUMPRODUCT($X359:$AG359,$X$24:$AG$24)/SUMPRODUCT(--($X359:$AG359&lt;&gt;""),$X$24:$AG$24),"")</f>
        <v/>
      </c>
      <c r="O359" s="78"/>
      <c r="P359" s="14" t="str" cm="1">
        <f t="array" ref="P359">IF(O359&lt;&gt;"",SUMPRODUCT($X359:$AG359,$X$24:$AG$24)/SUMPRODUCT(--($X359:$AG359&lt;&gt;""),$X$24:$AG$24),"")</f>
        <v/>
      </c>
      <c r="Q359" s="78">
        <v>12</v>
      </c>
      <c r="R359" s="14" cm="1">
        <f t="array" ref="R359">IF(Q359&lt;&gt;"",SUMPRODUCT($X359:$AG359,$X$24:$AG$24)/SUMPRODUCT(--($X359:$AG359&lt;&gt;""),$X$24:$AG$24),"")</f>
        <v>0</v>
      </c>
      <c r="S359" s="78" t="s">
        <v>1362</v>
      </c>
      <c r="T359" s="14" t="str" cm="1">
        <f t="array" ref="T359">IF(S359&lt;&gt;"",SUMPRODUCT($X359:$AG359,$X$24:$AG$24)/SUMPRODUCT(--($X359:$AG359&lt;&gt;""),$X$24:$AG$24),"")</f>
        <v/>
      </c>
      <c r="U359" s="78" t="s">
        <v>1362</v>
      </c>
      <c r="V359" s="14" t="str" cm="1">
        <f t="array" ref="V359">IF(U359&lt;&gt;"",SUMPRODUCT($X359:$AG359,$X$24:$AG$24)/SUMPRODUCT(--($X359:$AG359&lt;&gt;""),$X$24:$AG$24),"")</f>
        <v/>
      </c>
      <c r="W359" s="12">
        <v>100</v>
      </c>
      <c r="X359" s="15">
        <v>0</v>
      </c>
      <c r="Y359" s="15">
        <v>0</v>
      </c>
      <c r="Z359" s="15">
        <v>0</v>
      </c>
      <c r="AA359" s="15">
        <v>0</v>
      </c>
      <c r="AB359" s="15">
        <v>0</v>
      </c>
      <c r="AC359" s="15">
        <v>0</v>
      </c>
      <c r="AD359" s="15" t="s">
        <v>1362</v>
      </c>
      <c r="AE359" s="15">
        <v>0</v>
      </c>
      <c r="AF359" s="15">
        <v>0</v>
      </c>
      <c r="AG359" s="15" t="s">
        <v>1362</v>
      </c>
    </row>
    <row r="360" spans="1:33" outlineLevel="1" x14ac:dyDescent="0.25">
      <c r="A360" s="118">
        <v>210</v>
      </c>
      <c r="B360" s="119" t="s">
        <v>182</v>
      </c>
      <c r="C360" s="120" t="s">
        <v>191</v>
      </c>
      <c r="D360" s="120" t="s">
        <v>1618</v>
      </c>
      <c r="E360" s="125" t="s">
        <v>193</v>
      </c>
      <c r="F360" s="123" t="s">
        <v>193</v>
      </c>
      <c r="G360" s="123"/>
      <c r="H360" s="143" t="s">
        <v>1956</v>
      </c>
      <c r="I360" s="123" t="s">
        <v>1791</v>
      </c>
      <c r="J360" s="123">
        <v>0</v>
      </c>
      <c r="K360" s="80">
        <v>1</v>
      </c>
      <c r="L360" s="105"/>
      <c r="M360" s="78" t="s">
        <v>1362</v>
      </c>
      <c r="N360" s="14" t="str" cm="1">
        <f t="array" ref="N360">IF(M360&lt;&gt;"",SUMPRODUCT($X360:$AG360,$X$24:$AG$24)/SUMPRODUCT(--($X360:$AG360&lt;&gt;""),$X$24:$AG$24),"")</f>
        <v/>
      </c>
      <c r="O360" s="78"/>
      <c r="P360" s="14" t="str" cm="1">
        <f t="array" ref="P360">IF(O360&lt;&gt;"",SUMPRODUCT($X360:$AG360,$X$24:$AG$24)/SUMPRODUCT(--($X360:$AG360&lt;&gt;""),$X$24:$AG$24),"")</f>
        <v/>
      </c>
      <c r="Q360" s="78">
        <v>12</v>
      </c>
      <c r="R360" s="14" cm="1">
        <f t="array" ref="R360">IF(Q360&lt;&gt;"",SUMPRODUCT($X360:$AG360,$X$24:$AG$24)/SUMPRODUCT(--($X360:$AG360&lt;&gt;""),$X$24:$AG$24),"")</f>
        <v>0.125</v>
      </c>
      <c r="S360" s="78" t="s">
        <v>1362</v>
      </c>
      <c r="T360" s="14" t="str" cm="1">
        <f t="array" ref="T360">IF(S360&lt;&gt;"",SUMPRODUCT($X360:$AG360,$X$24:$AG$24)/SUMPRODUCT(--($X360:$AG360&lt;&gt;""),$X$24:$AG$24),"")</f>
        <v/>
      </c>
      <c r="U360" s="78" t="s">
        <v>1362</v>
      </c>
      <c r="V360" s="14" t="str" cm="1">
        <f t="array" ref="V360">IF(U360&lt;&gt;"",SUMPRODUCT($X360:$AG360,$X$24:$AG$24)/SUMPRODUCT(--($X360:$AG360&lt;&gt;""),$X$24:$AG$24),"")</f>
        <v/>
      </c>
      <c r="W360" s="12">
        <v>100</v>
      </c>
      <c r="X360" s="15">
        <v>1</v>
      </c>
      <c r="Y360" s="15">
        <v>1</v>
      </c>
      <c r="Z360" s="15">
        <v>0</v>
      </c>
      <c r="AA360" s="15">
        <v>0</v>
      </c>
      <c r="AB360" s="15">
        <v>0</v>
      </c>
      <c r="AC360" s="15">
        <v>0</v>
      </c>
      <c r="AD360" s="15" t="s">
        <v>1362</v>
      </c>
      <c r="AE360" s="15">
        <v>0</v>
      </c>
      <c r="AF360" s="15">
        <v>0</v>
      </c>
      <c r="AG360" s="15" t="s">
        <v>1362</v>
      </c>
    </row>
    <row r="361" spans="1:33" outlineLevel="1" x14ac:dyDescent="0.25">
      <c r="A361" s="118">
        <v>1351</v>
      </c>
      <c r="B361" s="119" t="s">
        <v>182</v>
      </c>
      <c r="C361" s="120" t="s">
        <v>191</v>
      </c>
      <c r="D361" s="120" t="s">
        <v>1618</v>
      </c>
      <c r="E361" s="125" t="s">
        <v>194</v>
      </c>
      <c r="F361" s="123" t="s">
        <v>193</v>
      </c>
      <c r="G361" s="123" t="s">
        <v>1362</v>
      </c>
      <c r="H361" s="143" t="s">
        <v>1956</v>
      </c>
      <c r="I361" s="123" t="s">
        <v>1362</v>
      </c>
      <c r="J361" s="123" t="s">
        <v>1592</v>
      </c>
      <c r="K361" s="80" t="s">
        <v>1587</v>
      </c>
      <c r="L361" s="105"/>
      <c r="M361" s="78" t="s">
        <v>1362</v>
      </c>
      <c r="N361" s="14" t="str" cm="1">
        <f t="array" ref="N361">IF(M361&lt;&gt;"",SUMPRODUCT($X361:$AG361,$X$24:$AG$24)/SUMPRODUCT(--($X361:$AG361&lt;&gt;""),$X$24:$AG$24),"")</f>
        <v/>
      </c>
      <c r="O361" s="78"/>
      <c r="P361" s="14" t="str" cm="1">
        <f t="array" ref="P361">IF(O361&lt;&gt;"",SUMPRODUCT($X361:$AG361,$X$24:$AG$24)/SUMPRODUCT(--($X361:$AG361&lt;&gt;""),$X$24:$AG$24),"")</f>
        <v/>
      </c>
      <c r="Q361" s="78">
        <v>12</v>
      </c>
      <c r="R361" s="14" cm="1">
        <f t="array" ref="R361">IF(Q361&lt;&gt;"",SUMPRODUCT($X361:$AG361,$X$24:$AG$24)/SUMPRODUCT(--($X361:$AG361&lt;&gt;""),$X$24:$AG$24),"")</f>
        <v>0</v>
      </c>
      <c r="S361" s="78" t="s">
        <v>1362</v>
      </c>
      <c r="T361" s="14" t="str" cm="1">
        <f t="array" ref="T361">IF(S361&lt;&gt;"",SUMPRODUCT($X361:$AG361,$X$24:$AG$24)/SUMPRODUCT(--($X361:$AG361&lt;&gt;""),$X$24:$AG$24),"")</f>
        <v/>
      </c>
      <c r="U361" s="78" t="s">
        <v>1362</v>
      </c>
      <c r="V361" s="14" t="str" cm="1">
        <f t="array" ref="V361">IF(U361&lt;&gt;"",SUMPRODUCT($X361:$AG361,$X$24:$AG$24)/SUMPRODUCT(--($X361:$AG361&lt;&gt;""),$X$24:$AG$24),"")</f>
        <v/>
      </c>
      <c r="W361" s="12">
        <v>100</v>
      </c>
      <c r="X361" s="15">
        <v>0</v>
      </c>
      <c r="Y361" s="15">
        <v>0</v>
      </c>
      <c r="Z361" s="15">
        <v>0</v>
      </c>
      <c r="AA361" s="15">
        <v>0</v>
      </c>
      <c r="AB361" s="15">
        <v>0</v>
      </c>
      <c r="AC361" s="15">
        <v>0</v>
      </c>
      <c r="AD361" s="15" t="s">
        <v>1362</v>
      </c>
      <c r="AE361" s="15">
        <v>0</v>
      </c>
      <c r="AF361" s="15">
        <v>0</v>
      </c>
      <c r="AG361" s="15" t="s">
        <v>1362</v>
      </c>
    </row>
    <row r="362" spans="1:33" outlineLevel="1" x14ac:dyDescent="0.25">
      <c r="A362" s="118">
        <v>211</v>
      </c>
      <c r="B362" s="119" t="s">
        <v>182</v>
      </c>
      <c r="C362" s="120" t="s">
        <v>191</v>
      </c>
      <c r="D362" s="120" t="s">
        <v>1618</v>
      </c>
      <c r="E362" s="125" t="s">
        <v>195</v>
      </c>
      <c r="F362" s="123" t="s">
        <v>193</v>
      </c>
      <c r="G362" s="123" t="s">
        <v>1754</v>
      </c>
      <c r="H362" s="143" t="s">
        <v>1958</v>
      </c>
      <c r="I362" s="123" t="s">
        <v>1788</v>
      </c>
      <c r="J362" s="123" t="s">
        <v>1362</v>
      </c>
      <c r="K362" s="80">
        <v>1</v>
      </c>
      <c r="L362" s="105"/>
      <c r="M362" s="78" t="s">
        <v>1362</v>
      </c>
      <c r="N362" s="14" t="str" cm="1">
        <f t="array" ref="N362">IF(M362&lt;&gt;"",SUMPRODUCT($X362:$AG362,$X$24:$AG$24)/SUMPRODUCT(--($X362:$AG362&lt;&gt;""),$X$24:$AG$24),"")</f>
        <v/>
      </c>
      <c r="O362" s="78"/>
      <c r="P362" s="14" t="str" cm="1">
        <f t="array" ref="P362">IF(O362&lt;&gt;"",SUMPRODUCT($X362:$AG362,$X$24:$AG$24)/SUMPRODUCT(--($X362:$AG362&lt;&gt;""),$X$24:$AG$24),"")</f>
        <v/>
      </c>
      <c r="Q362" s="78">
        <v>9</v>
      </c>
      <c r="R362" s="14" cm="1">
        <f t="array" ref="R362">IF(Q362&lt;&gt;"",SUMPRODUCT($X362:$AG362,$X$24:$AG$24)/SUMPRODUCT(--($X362:$AG362&lt;&gt;""),$X$24:$AG$24),"")</f>
        <v>1</v>
      </c>
      <c r="S362" s="78" t="s">
        <v>1362</v>
      </c>
      <c r="T362" s="14" t="str" cm="1">
        <f t="array" ref="T362">IF(S362&lt;&gt;"",SUMPRODUCT($X362:$AG362,$X$24:$AG$24)/SUMPRODUCT(--($X362:$AG362&lt;&gt;""),$X$24:$AG$24),"")</f>
        <v/>
      </c>
      <c r="U362" s="78" t="s">
        <v>1362</v>
      </c>
      <c r="V362" s="14" t="str" cm="1">
        <f t="array" ref="V362">IF(U362&lt;&gt;"",SUMPRODUCT($X362:$AG362,$X$24:$AG$24)/SUMPRODUCT(--($X362:$AG362&lt;&gt;""),$X$24:$AG$24),"")</f>
        <v/>
      </c>
      <c r="W362" s="12">
        <v>100</v>
      </c>
      <c r="X362" s="15">
        <v>1</v>
      </c>
      <c r="Y362" s="15">
        <v>1</v>
      </c>
      <c r="Z362" s="15">
        <v>1</v>
      </c>
      <c r="AA362" s="15">
        <v>1</v>
      </c>
      <c r="AB362" s="15">
        <v>1</v>
      </c>
      <c r="AC362" s="15">
        <v>1</v>
      </c>
      <c r="AD362" s="15" t="s">
        <v>1362</v>
      </c>
      <c r="AE362" s="15">
        <v>1</v>
      </c>
      <c r="AF362" s="15">
        <v>1</v>
      </c>
      <c r="AG362" s="15" t="s">
        <v>1362</v>
      </c>
    </row>
    <row r="363" spans="1:33" outlineLevel="1" x14ac:dyDescent="0.25">
      <c r="A363" s="118">
        <v>1352</v>
      </c>
      <c r="B363" s="119" t="s">
        <v>182</v>
      </c>
      <c r="C363" s="120" t="s">
        <v>191</v>
      </c>
      <c r="D363" s="120" t="s">
        <v>1618</v>
      </c>
      <c r="E363" s="125" t="s">
        <v>196</v>
      </c>
      <c r="F363" s="123" t="s">
        <v>193</v>
      </c>
      <c r="G363" s="123" t="s">
        <v>1362</v>
      </c>
      <c r="H363" s="143" t="s">
        <v>1956</v>
      </c>
      <c r="I363" s="123" t="s">
        <v>1362</v>
      </c>
      <c r="J363" s="123" t="s">
        <v>1592</v>
      </c>
      <c r="K363" s="80" t="s">
        <v>1587</v>
      </c>
      <c r="L363" s="105"/>
      <c r="M363" s="78" t="s">
        <v>1362</v>
      </c>
      <c r="N363" s="14" t="str" cm="1">
        <f t="array" ref="N363">IF(M363&lt;&gt;"",SUMPRODUCT($X363:$AG363,$X$24:$AG$24)/SUMPRODUCT(--($X363:$AG363&lt;&gt;""),$X$24:$AG$24),"")</f>
        <v/>
      </c>
      <c r="O363" s="78"/>
      <c r="P363" s="14" t="str" cm="1">
        <f t="array" ref="P363">IF(O363&lt;&gt;"",SUMPRODUCT($X363:$AG363,$X$24:$AG$24)/SUMPRODUCT(--($X363:$AG363&lt;&gt;""),$X$24:$AG$24),"")</f>
        <v/>
      </c>
      <c r="Q363" s="78">
        <v>12</v>
      </c>
      <c r="R363" s="14" cm="1">
        <f t="array" ref="R363">IF(Q363&lt;&gt;"",SUMPRODUCT($X363:$AG363,$X$24:$AG$24)/SUMPRODUCT(--($X363:$AG363&lt;&gt;""),$X$24:$AG$24),"")</f>
        <v>0</v>
      </c>
      <c r="S363" s="78" t="s">
        <v>1362</v>
      </c>
      <c r="T363" s="14" t="str" cm="1">
        <f t="array" ref="T363">IF(S363&lt;&gt;"",SUMPRODUCT($X363:$AG363,$X$24:$AG$24)/SUMPRODUCT(--($X363:$AG363&lt;&gt;""),$X$24:$AG$24),"")</f>
        <v/>
      </c>
      <c r="U363" s="78" t="s">
        <v>1362</v>
      </c>
      <c r="V363" s="14" t="str" cm="1">
        <f t="array" ref="V363">IF(U363&lt;&gt;"",SUMPRODUCT($X363:$AG363,$X$24:$AG$24)/SUMPRODUCT(--($X363:$AG363&lt;&gt;""),$X$24:$AG$24),"")</f>
        <v/>
      </c>
      <c r="W363" s="12">
        <v>100</v>
      </c>
      <c r="X363" s="15">
        <v>0</v>
      </c>
      <c r="Y363" s="15">
        <v>0</v>
      </c>
      <c r="Z363" s="15">
        <v>0</v>
      </c>
      <c r="AA363" s="15">
        <v>0</v>
      </c>
      <c r="AB363" s="15">
        <v>0</v>
      </c>
      <c r="AC363" s="15">
        <v>0</v>
      </c>
      <c r="AD363" s="15" t="s">
        <v>1362</v>
      </c>
      <c r="AE363" s="15">
        <v>0</v>
      </c>
      <c r="AF363" s="15">
        <v>0</v>
      </c>
      <c r="AG363" s="15" t="s">
        <v>1362</v>
      </c>
    </row>
    <row r="364" spans="1:33" outlineLevel="1" x14ac:dyDescent="0.25">
      <c r="A364" s="118">
        <v>212</v>
      </c>
      <c r="B364" s="119" t="s">
        <v>182</v>
      </c>
      <c r="C364" s="120" t="s">
        <v>191</v>
      </c>
      <c r="D364" s="120" t="s">
        <v>1618</v>
      </c>
      <c r="E364" s="125" t="s">
        <v>197</v>
      </c>
      <c r="F364" s="123" t="s">
        <v>193</v>
      </c>
      <c r="G364" s="123" t="s">
        <v>1754</v>
      </c>
      <c r="H364" s="143" t="s">
        <v>1958</v>
      </c>
      <c r="I364" s="123" t="s">
        <v>1788</v>
      </c>
      <c r="J364" s="123" t="s">
        <v>1362</v>
      </c>
      <c r="K364" s="80">
        <v>1</v>
      </c>
      <c r="L364" s="105"/>
      <c r="M364" s="78" t="s">
        <v>1362</v>
      </c>
      <c r="N364" s="14" t="str" cm="1">
        <f t="array" ref="N364">IF(M364&lt;&gt;"",SUMPRODUCT($X364:$AG364,$X$24:$AG$24)/SUMPRODUCT(--($X364:$AG364&lt;&gt;""),$X$24:$AG$24),"")</f>
        <v/>
      </c>
      <c r="O364" s="78"/>
      <c r="P364" s="14" t="str" cm="1">
        <f t="array" ref="P364">IF(O364&lt;&gt;"",SUMPRODUCT($X364:$AG364,$X$24:$AG$24)/SUMPRODUCT(--($X364:$AG364&lt;&gt;""),$X$24:$AG$24),"")</f>
        <v/>
      </c>
      <c r="Q364" s="78">
        <v>9</v>
      </c>
      <c r="R364" s="14" cm="1">
        <f t="array" ref="R364">IF(Q364&lt;&gt;"",SUMPRODUCT($X364:$AG364,$X$24:$AG$24)/SUMPRODUCT(--($X364:$AG364&lt;&gt;""),$X$24:$AG$24),"")</f>
        <v>1</v>
      </c>
      <c r="S364" s="78" t="s">
        <v>1362</v>
      </c>
      <c r="T364" s="14" t="str" cm="1">
        <f t="array" ref="T364">IF(S364&lt;&gt;"",SUMPRODUCT($X364:$AG364,$X$24:$AG$24)/SUMPRODUCT(--($X364:$AG364&lt;&gt;""),$X$24:$AG$24),"")</f>
        <v/>
      </c>
      <c r="U364" s="78" t="s">
        <v>1362</v>
      </c>
      <c r="V364" s="14" t="str" cm="1">
        <f t="array" ref="V364">IF(U364&lt;&gt;"",SUMPRODUCT($X364:$AG364,$X$24:$AG$24)/SUMPRODUCT(--($X364:$AG364&lt;&gt;""),$X$24:$AG$24),"")</f>
        <v/>
      </c>
      <c r="W364" s="12">
        <v>100</v>
      </c>
      <c r="X364" s="15">
        <v>1</v>
      </c>
      <c r="Y364" s="15">
        <v>1</v>
      </c>
      <c r="Z364" s="15">
        <v>1</v>
      </c>
      <c r="AA364" s="15">
        <v>1</v>
      </c>
      <c r="AB364" s="15">
        <v>1</v>
      </c>
      <c r="AC364" s="15">
        <v>1</v>
      </c>
      <c r="AD364" s="15" t="s">
        <v>1362</v>
      </c>
      <c r="AE364" s="15">
        <v>1</v>
      </c>
      <c r="AF364" s="15">
        <v>1</v>
      </c>
      <c r="AG364" s="15" t="s">
        <v>1362</v>
      </c>
    </row>
    <row r="365" spans="1:33" outlineLevel="1" x14ac:dyDescent="0.25">
      <c r="A365" s="118">
        <v>1353</v>
      </c>
      <c r="B365" s="119" t="s">
        <v>182</v>
      </c>
      <c r="C365" s="120" t="s">
        <v>191</v>
      </c>
      <c r="D365" s="120" t="s">
        <v>1618</v>
      </c>
      <c r="E365" s="125" t="s">
        <v>198</v>
      </c>
      <c r="F365" s="123" t="s">
        <v>193</v>
      </c>
      <c r="G365" s="123" t="s">
        <v>1362</v>
      </c>
      <c r="H365" s="143" t="s">
        <v>1956</v>
      </c>
      <c r="I365" s="123" t="s">
        <v>1362</v>
      </c>
      <c r="J365" s="123" t="s">
        <v>1592</v>
      </c>
      <c r="K365" s="80" t="s">
        <v>1587</v>
      </c>
      <c r="L365" s="105"/>
      <c r="M365" s="78" t="s">
        <v>1362</v>
      </c>
      <c r="N365" s="14" t="str" cm="1">
        <f t="array" ref="N365">IF(M365&lt;&gt;"",SUMPRODUCT($X365:$AG365,$X$24:$AG$24)/SUMPRODUCT(--($X365:$AG365&lt;&gt;""),$X$24:$AG$24),"")</f>
        <v/>
      </c>
      <c r="O365" s="78"/>
      <c r="P365" s="14" t="str" cm="1">
        <f t="array" ref="P365">IF(O365&lt;&gt;"",SUMPRODUCT($X365:$AG365,$X$24:$AG$24)/SUMPRODUCT(--($X365:$AG365&lt;&gt;""),$X$24:$AG$24),"")</f>
        <v/>
      </c>
      <c r="Q365" s="78">
        <v>12</v>
      </c>
      <c r="R365" s="14" cm="1">
        <f t="array" ref="R365">IF(Q365&lt;&gt;"",SUMPRODUCT($X365:$AG365,$X$24:$AG$24)/SUMPRODUCT(--($X365:$AG365&lt;&gt;""),$X$24:$AG$24),"")</f>
        <v>0</v>
      </c>
      <c r="S365" s="78" t="s">
        <v>1362</v>
      </c>
      <c r="T365" s="14" t="str" cm="1">
        <f t="array" ref="T365">IF(S365&lt;&gt;"",SUMPRODUCT($X365:$AG365,$X$24:$AG$24)/SUMPRODUCT(--($X365:$AG365&lt;&gt;""),$X$24:$AG$24),"")</f>
        <v/>
      </c>
      <c r="U365" s="78" t="s">
        <v>1362</v>
      </c>
      <c r="V365" s="14" t="str" cm="1">
        <f t="array" ref="V365">IF(U365&lt;&gt;"",SUMPRODUCT($X365:$AG365,$X$24:$AG$24)/SUMPRODUCT(--($X365:$AG365&lt;&gt;""),$X$24:$AG$24),"")</f>
        <v/>
      </c>
      <c r="W365" s="12">
        <v>100</v>
      </c>
      <c r="X365" s="15">
        <v>0</v>
      </c>
      <c r="Y365" s="15">
        <v>0</v>
      </c>
      <c r="Z365" s="15">
        <v>0</v>
      </c>
      <c r="AA365" s="15">
        <v>0</v>
      </c>
      <c r="AB365" s="15">
        <v>0</v>
      </c>
      <c r="AC365" s="15">
        <v>0</v>
      </c>
      <c r="AD365" s="15" t="s">
        <v>1362</v>
      </c>
      <c r="AE365" s="15">
        <v>0</v>
      </c>
      <c r="AF365" s="15">
        <v>0</v>
      </c>
      <c r="AG365" s="15" t="s">
        <v>1362</v>
      </c>
    </row>
    <row r="366" spans="1:33" ht="18.75" x14ac:dyDescent="0.25">
      <c r="A366" s="113"/>
      <c r="B366" s="114" t="s">
        <v>182</v>
      </c>
      <c r="C366" s="115" t="s">
        <v>225</v>
      </c>
      <c r="D366" s="116" t="s">
        <v>1841</v>
      </c>
      <c r="E366" s="116"/>
      <c r="F366" s="145"/>
      <c r="G366" s="124"/>
      <c r="H366" s="117"/>
      <c r="I366" s="117"/>
      <c r="J366" s="117"/>
      <c r="K366" s="10"/>
      <c r="L366" s="10"/>
      <c r="M366" s="78"/>
      <c r="N366" s="14"/>
      <c r="O366" s="78"/>
      <c r="P366" s="14"/>
      <c r="Q366" s="78"/>
      <c r="R366" s="14"/>
      <c r="S366" s="78"/>
      <c r="T366" s="14"/>
      <c r="U366" s="78"/>
      <c r="V366" s="14"/>
      <c r="W366" s="12"/>
      <c r="X366" s="15"/>
      <c r="Y366" s="15"/>
      <c r="Z366" s="15"/>
      <c r="AA366" s="15"/>
      <c r="AB366" s="15"/>
      <c r="AC366" s="15"/>
      <c r="AD366" s="15"/>
      <c r="AE366" s="15"/>
      <c r="AF366" s="15"/>
      <c r="AG366" s="15"/>
    </row>
    <row r="367" spans="1:33" outlineLevel="1" x14ac:dyDescent="0.25">
      <c r="A367" s="118">
        <v>213</v>
      </c>
      <c r="B367" s="119" t="s">
        <v>182</v>
      </c>
      <c r="C367" s="120" t="s">
        <v>225</v>
      </c>
      <c r="D367" s="120" t="s">
        <v>1620</v>
      </c>
      <c r="E367" s="125" t="s">
        <v>226</v>
      </c>
      <c r="F367" s="123" t="s">
        <v>226</v>
      </c>
      <c r="G367" s="123" t="s">
        <v>1596</v>
      </c>
      <c r="H367" s="143" t="s">
        <v>1956</v>
      </c>
      <c r="I367" s="123" t="s">
        <v>1772</v>
      </c>
      <c r="J367" s="123"/>
      <c r="K367" s="80">
        <v>1</v>
      </c>
      <c r="L367" s="105"/>
      <c r="M367" s="78" t="s">
        <v>1362</v>
      </c>
      <c r="N367" s="14" t="str" cm="1">
        <f t="array" ref="N367">IF(M367&lt;&gt;"",SUMPRODUCT($X367:$AG367,$X$24:$AG$24)/SUMPRODUCT(--($X367:$AG367&lt;&gt;""),$X$24:$AG$24),"")</f>
        <v/>
      </c>
      <c r="O367" s="78"/>
      <c r="P367" s="14" t="str" cm="1">
        <f t="array" ref="P367">IF(O367&lt;&gt;"",SUMPRODUCT($X367:$AG367,$X$24:$AG$24)/SUMPRODUCT(--($X367:$AG367&lt;&gt;""),$X$24:$AG$24),"")</f>
        <v/>
      </c>
      <c r="Q367" s="78">
        <v>12</v>
      </c>
      <c r="R367" s="14" cm="1">
        <f t="array" ref="R367">IF(Q367&lt;&gt;"",SUMPRODUCT($X367:$AG367,$X$24:$AG$24)/SUMPRODUCT(--($X367:$AG367&lt;&gt;""),$X$24:$AG$24),"")</f>
        <v>0.62666666666666671</v>
      </c>
      <c r="S367" s="78" t="s">
        <v>1362</v>
      </c>
      <c r="T367" s="14" t="str" cm="1">
        <f t="array" ref="T367">IF(S367&lt;&gt;"",SUMPRODUCT($X367:$AG367,$X$24:$AG$24)/SUMPRODUCT(--($X367:$AG367&lt;&gt;""),$X$24:$AG$24),"")</f>
        <v/>
      </c>
      <c r="U367" s="78" t="s">
        <v>1362</v>
      </c>
      <c r="V367" s="14" t="str" cm="1">
        <f t="array" ref="V367">IF(U367&lt;&gt;"",SUMPRODUCT($X367:$AG367,$X$24:$AG$24)/SUMPRODUCT(--($X367:$AG367&lt;&gt;""),$X$24:$AG$24),"")</f>
        <v/>
      </c>
      <c r="W367" s="12">
        <v>100</v>
      </c>
      <c r="X367" s="15">
        <v>1</v>
      </c>
      <c r="Y367" s="15">
        <v>1</v>
      </c>
      <c r="Z367" s="15">
        <v>1</v>
      </c>
      <c r="AA367" s="15">
        <v>0.8</v>
      </c>
      <c r="AB367" s="15">
        <v>1</v>
      </c>
      <c r="AC367" s="15" t="s">
        <v>1362</v>
      </c>
      <c r="AD367" s="15" t="s">
        <v>1362</v>
      </c>
      <c r="AE367" s="15">
        <v>1</v>
      </c>
      <c r="AF367" s="15">
        <v>0</v>
      </c>
      <c r="AG367" s="15" t="s">
        <v>1362</v>
      </c>
    </row>
    <row r="368" spans="1:33" outlineLevel="1" x14ac:dyDescent="0.25">
      <c r="A368" s="118">
        <v>214</v>
      </c>
      <c r="B368" s="119" t="s">
        <v>182</v>
      </c>
      <c r="C368" s="120" t="s">
        <v>225</v>
      </c>
      <c r="D368" s="120" t="s">
        <v>1620</v>
      </c>
      <c r="E368" s="125" t="s">
        <v>227</v>
      </c>
      <c r="F368" s="123" t="s">
        <v>227</v>
      </c>
      <c r="G368" s="123" t="s">
        <v>1362</v>
      </c>
      <c r="H368" s="143" t="s">
        <v>1956</v>
      </c>
      <c r="I368" s="123" t="s">
        <v>1600</v>
      </c>
      <c r="J368" s="123" t="s">
        <v>1362</v>
      </c>
      <c r="K368" s="80">
        <v>1</v>
      </c>
      <c r="L368" s="105"/>
      <c r="M368" s="78" t="s">
        <v>1362</v>
      </c>
      <c r="N368" s="14" t="str" cm="1">
        <f t="array" ref="N368">IF(M368&lt;&gt;"",SUMPRODUCT($X368:$AG368,$X$24:$AG$24)/SUMPRODUCT(--($X368:$AG368&lt;&gt;""),$X$24:$AG$24),"")</f>
        <v/>
      </c>
      <c r="O368" s="78"/>
      <c r="P368" s="14" t="str" cm="1">
        <f t="array" ref="P368">IF(O368&lt;&gt;"",SUMPRODUCT($X368:$AG368,$X$24:$AG$24)/SUMPRODUCT(--($X368:$AG368&lt;&gt;""),$X$24:$AG$24),"")</f>
        <v/>
      </c>
      <c r="Q368" s="78">
        <v>12</v>
      </c>
      <c r="R368" s="14" cm="1">
        <f t="array" ref="R368">IF(Q368&lt;&gt;"",SUMPRODUCT($X368:$AG368,$X$24:$AG$24)/SUMPRODUCT(--($X368:$AG368&lt;&gt;""),$X$24:$AG$24),"")</f>
        <v>6.25E-2</v>
      </c>
      <c r="S368" s="78" t="s">
        <v>1362</v>
      </c>
      <c r="T368" s="14" t="str" cm="1">
        <f t="array" ref="T368">IF(S368&lt;&gt;"",SUMPRODUCT($X368:$AG368,$X$24:$AG$24)/SUMPRODUCT(--($X368:$AG368&lt;&gt;""),$X$24:$AG$24),"")</f>
        <v/>
      </c>
      <c r="U368" s="78" t="s">
        <v>1362</v>
      </c>
      <c r="V368" s="14" t="str" cm="1">
        <f t="array" ref="V368">IF(U368&lt;&gt;"",SUMPRODUCT($X368:$AG368,$X$24:$AG$24)/SUMPRODUCT(--($X368:$AG368&lt;&gt;""),$X$24:$AG$24),"")</f>
        <v/>
      </c>
      <c r="W368" s="12">
        <v>100</v>
      </c>
      <c r="X368" s="15">
        <v>1</v>
      </c>
      <c r="Y368" s="15">
        <v>0</v>
      </c>
      <c r="Z368" s="15">
        <v>0</v>
      </c>
      <c r="AA368" s="15">
        <v>0</v>
      </c>
      <c r="AB368" s="15">
        <v>0</v>
      </c>
      <c r="AC368" s="15">
        <v>0</v>
      </c>
      <c r="AD368" s="15" t="s">
        <v>1362</v>
      </c>
      <c r="AE368" s="15">
        <v>0</v>
      </c>
      <c r="AF368" s="15">
        <v>0</v>
      </c>
      <c r="AG368" s="15" t="s">
        <v>1362</v>
      </c>
    </row>
    <row r="369" spans="1:33" outlineLevel="1" x14ac:dyDescent="0.25">
      <c r="A369" s="118">
        <v>215</v>
      </c>
      <c r="B369" s="119" t="s">
        <v>182</v>
      </c>
      <c r="C369" s="120" t="s">
        <v>225</v>
      </c>
      <c r="D369" s="120" t="s">
        <v>1620</v>
      </c>
      <c r="E369" s="125" t="s">
        <v>228</v>
      </c>
      <c r="F369" s="123" t="s">
        <v>228</v>
      </c>
      <c r="G369" s="123" t="s">
        <v>1362</v>
      </c>
      <c r="H369" s="143" t="s">
        <v>1956</v>
      </c>
      <c r="I369" s="123" t="s">
        <v>1600</v>
      </c>
      <c r="J369" s="123" t="s">
        <v>1362</v>
      </c>
      <c r="K369" s="80">
        <v>1</v>
      </c>
      <c r="L369" s="105"/>
      <c r="M369" s="78" t="s">
        <v>1362</v>
      </c>
      <c r="N369" s="14" t="str" cm="1">
        <f t="array" ref="N369">IF(M369&lt;&gt;"",SUMPRODUCT($X369:$AG369,$X$24:$AG$24)/SUMPRODUCT(--($X369:$AG369&lt;&gt;""),$X$24:$AG$24),"")</f>
        <v/>
      </c>
      <c r="O369" s="78"/>
      <c r="P369" s="14" t="str" cm="1">
        <f t="array" ref="P369">IF(O369&lt;&gt;"",SUMPRODUCT($X369:$AG369,$X$24:$AG$24)/SUMPRODUCT(--($X369:$AG369&lt;&gt;""),$X$24:$AG$24),"")</f>
        <v/>
      </c>
      <c r="Q369" s="78">
        <v>12</v>
      </c>
      <c r="R369" s="14" cm="1">
        <f t="array" ref="R369">IF(Q369&lt;&gt;"",SUMPRODUCT($X369:$AG369,$X$24:$AG$24)/SUMPRODUCT(--($X369:$AG369&lt;&gt;""),$X$24:$AG$24),"")</f>
        <v>6.25E-2</v>
      </c>
      <c r="S369" s="78" t="s">
        <v>1362</v>
      </c>
      <c r="T369" s="14" t="str" cm="1">
        <f t="array" ref="T369">IF(S369&lt;&gt;"",SUMPRODUCT($X369:$AG369,$X$24:$AG$24)/SUMPRODUCT(--($X369:$AG369&lt;&gt;""),$X$24:$AG$24),"")</f>
        <v/>
      </c>
      <c r="U369" s="78" t="s">
        <v>1362</v>
      </c>
      <c r="V369" s="14" t="str" cm="1">
        <f t="array" ref="V369">IF(U369&lt;&gt;"",SUMPRODUCT($X369:$AG369,$X$24:$AG$24)/SUMPRODUCT(--($X369:$AG369&lt;&gt;""),$X$24:$AG$24),"")</f>
        <v/>
      </c>
      <c r="W369" s="12">
        <v>100</v>
      </c>
      <c r="X369" s="15">
        <v>1</v>
      </c>
      <c r="Y369" s="15">
        <v>0</v>
      </c>
      <c r="Z369" s="15">
        <v>0</v>
      </c>
      <c r="AA369" s="15">
        <v>0</v>
      </c>
      <c r="AB369" s="15">
        <v>0</v>
      </c>
      <c r="AC369" s="15">
        <v>0</v>
      </c>
      <c r="AD369" s="15" t="s">
        <v>1362</v>
      </c>
      <c r="AE369" s="15">
        <v>0</v>
      </c>
      <c r="AF369" s="15">
        <v>0</v>
      </c>
      <c r="AG369" s="15" t="s">
        <v>1362</v>
      </c>
    </row>
    <row r="370" spans="1:33" outlineLevel="1" x14ac:dyDescent="0.25">
      <c r="A370" s="118">
        <v>216</v>
      </c>
      <c r="B370" s="119" t="s">
        <v>182</v>
      </c>
      <c r="C370" s="120" t="s">
        <v>225</v>
      </c>
      <c r="D370" s="120" t="s">
        <v>1620</v>
      </c>
      <c r="E370" s="125" t="s">
        <v>229</v>
      </c>
      <c r="F370" s="123" t="s">
        <v>229</v>
      </c>
      <c r="G370" s="123" t="s">
        <v>1692</v>
      </c>
      <c r="H370" s="143" t="s">
        <v>1959</v>
      </c>
      <c r="I370" s="123" t="s">
        <v>1710</v>
      </c>
      <c r="J370" s="123">
        <v>0</v>
      </c>
      <c r="K370" s="80">
        <v>1</v>
      </c>
      <c r="L370" s="105"/>
      <c r="M370" s="78" t="s">
        <v>1362</v>
      </c>
      <c r="N370" s="14" t="str" cm="1">
        <f t="array" ref="N370">IF(M370&lt;&gt;"",SUMPRODUCT($X370:$AG370,$X$24:$AG$24)/SUMPRODUCT(--($X370:$AG370&lt;&gt;""),$X$24:$AG$24),"")</f>
        <v/>
      </c>
      <c r="O370" s="78"/>
      <c r="P370" s="14" t="str" cm="1">
        <f t="array" ref="P370">IF(O370&lt;&gt;"",SUMPRODUCT($X370:$AG370,$X$24:$AG$24)/SUMPRODUCT(--($X370:$AG370&lt;&gt;""),$X$24:$AG$24),"")</f>
        <v/>
      </c>
      <c r="Q370" s="78">
        <v>10</v>
      </c>
      <c r="R370" s="14" cm="1">
        <f t="array" ref="R370">IF(Q370&lt;&gt;"",SUMPRODUCT($X370:$AG370,$X$24:$AG$24)/SUMPRODUCT(--($X370:$AG370&lt;&gt;""),$X$24:$AG$24),"")</f>
        <v>1</v>
      </c>
      <c r="S370" s="78" t="s">
        <v>1362</v>
      </c>
      <c r="T370" s="14" t="str" cm="1">
        <f t="array" ref="T370">IF(S370&lt;&gt;"",SUMPRODUCT($X370:$AG370,$X$24:$AG$24)/SUMPRODUCT(--($X370:$AG370&lt;&gt;""),$X$24:$AG$24),"")</f>
        <v/>
      </c>
      <c r="U370" s="78" t="s">
        <v>1362</v>
      </c>
      <c r="V370" s="14" t="str" cm="1">
        <f t="array" ref="V370">IF(U370&lt;&gt;"",SUMPRODUCT($X370:$AG370,$X$24:$AG$24)/SUMPRODUCT(--($X370:$AG370&lt;&gt;""),$X$24:$AG$24),"")</f>
        <v/>
      </c>
      <c r="W370" s="12">
        <v>100</v>
      </c>
      <c r="X370" s="15">
        <v>1</v>
      </c>
      <c r="Y370" s="15">
        <v>1</v>
      </c>
      <c r="Z370" s="15">
        <v>1</v>
      </c>
      <c r="AA370" s="15">
        <v>1</v>
      </c>
      <c r="AB370" s="15">
        <v>1</v>
      </c>
      <c r="AC370" s="15">
        <v>1</v>
      </c>
      <c r="AD370" s="15" t="s">
        <v>1362</v>
      </c>
      <c r="AE370" s="15">
        <v>1</v>
      </c>
      <c r="AF370" s="15"/>
      <c r="AG370" s="15">
        <v>1</v>
      </c>
    </row>
    <row r="371" spans="1:33" outlineLevel="1" x14ac:dyDescent="0.25">
      <c r="A371" s="118">
        <v>217</v>
      </c>
      <c r="B371" s="119" t="s">
        <v>182</v>
      </c>
      <c r="C371" s="120" t="s">
        <v>225</v>
      </c>
      <c r="D371" s="120" t="s">
        <v>1620</v>
      </c>
      <c r="E371" s="125" t="s">
        <v>230</v>
      </c>
      <c r="F371" s="123" t="s">
        <v>229</v>
      </c>
      <c r="G371" s="123" t="s">
        <v>1362</v>
      </c>
      <c r="H371" s="143" t="s">
        <v>1956</v>
      </c>
      <c r="I371" s="123" t="s">
        <v>1600</v>
      </c>
      <c r="J371" s="123" t="s">
        <v>1362</v>
      </c>
      <c r="K371" s="80">
        <v>1</v>
      </c>
      <c r="L371" s="105"/>
      <c r="M371" s="78" t="s">
        <v>1362</v>
      </c>
      <c r="N371" s="14" t="str" cm="1">
        <f t="array" ref="N371">IF(M371&lt;&gt;"",SUMPRODUCT($X371:$AG371,$X$24:$AG$24)/SUMPRODUCT(--($X371:$AG371&lt;&gt;""),$X$24:$AG$24),"")</f>
        <v/>
      </c>
      <c r="O371" s="78"/>
      <c r="P371" s="14" t="str" cm="1">
        <f t="array" ref="P371">IF(O371&lt;&gt;"",SUMPRODUCT($X371:$AG371,$X$24:$AG$24)/SUMPRODUCT(--($X371:$AG371&lt;&gt;""),$X$24:$AG$24),"")</f>
        <v/>
      </c>
      <c r="Q371" s="78">
        <v>12</v>
      </c>
      <c r="R371" s="14" cm="1">
        <f t="array" ref="R371">IF(Q371&lt;&gt;"",SUMPRODUCT($X371:$AG371,$X$24:$AG$24)/SUMPRODUCT(--($X371:$AG371&lt;&gt;""),$X$24:$AG$24),"")</f>
        <v>6.25E-2</v>
      </c>
      <c r="S371" s="78" t="s">
        <v>1362</v>
      </c>
      <c r="T371" s="14" t="str" cm="1">
        <f t="array" ref="T371">IF(S371&lt;&gt;"",SUMPRODUCT($X371:$AG371,$X$24:$AG$24)/SUMPRODUCT(--($X371:$AG371&lt;&gt;""),$X$24:$AG$24),"")</f>
        <v/>
      </c>
      <c r="U371" s="78" t="s">
        <v>1362</v>
      </c>
      <c r="V371" s="14" t="str" cm="1">
        <f t="array" ref="V371">IF(U371&lt;&gt;"",SUMPRODUCT($X371:$AG371,$X$24:$AG$24)/SUMPRODUCT(--($X371:$AG371&lt;&gt;""),$X$24:$AG$24),"")</f>
        <v/>
      </c>
      <c r="W371" s="12">
        <v>100</v>
      </c>
      <c r="X371" s="15">
        <v>1</v>
      </c>
      <c r="Y371" s="15">
        <v>0</v>
      </c>
      <c r="Z371" s="15">
        <v>0</v>
      </c>
      <c r="AA371" s="15">
        <v>0</v>
      </c>
      <c r="AB371" s="15">
        <v>0</v>
      </c>
      <c r="AC371" s="15">
        <v>0</v>
      </c>
      <c r="AD371" s="15" t="s">
        <v>1362</v>
      </c>
      <c r="AE371" s="15">
        <v>0</v>
      </c>
      <c r="AF371" s="15">
        <v>0</v>
      </c>
      <c r="AG371" s="15" t="s">
        <v>1362</v>
      </c>
    </row>
    <row r="372" spans="1:33" outlineLevel="1" x14ac:dyDescent="0.25">
      <c r="A372" s="118">
        <v>218</v>
      </c>
      <c r="B372" s="119" t="s">
        <v>182</v>
      </c>
      <c r="C372" s="120" t="s">
        <v>225</v>
      </c>
      <c r="D372" s="120" t="s">
        <v>1620</v>
      </c>
      <c r="E372" s="125" t="s">
        <v>231</v>
      </c>
      <c r="F372" s="123" t="s">
        <v>231</v>
      </c>
      <c r="G372" s="123" t="s">
        <v>1692</v>
      </c>
      <c r="H372" s="143" t="s">
        <v>1959</v>
      </c>
      <c r="I372" s="123" t="s">
        <v>1720</v>
      </c>
      <c r="J372" s="123">
        <v>0</v>
      </c>
      <c r="K372" s="80">
        <v>1</v>
      </c>
      <c r="L372" s="105"/>
      <c r="M372" s="78" t="s">
        <v>1362</v>
      </c>
      <c r="N372" s="14" t="str" cm="1">
        <f t="array" ref="N372">IF(M372&lt;&gt;"",SUMPRODUCT($X372:$AG372,$X$24:$AG$24)/SUMPRODUCT(--($X372:$AG372&lt;&gt;""),$X$24:$AG$24),"")</f>
        <v/>
      </c>
      <c r="O372" s="78"/>
      <c r="P372" s="14" t="str" cm="1">
        <f t="array" ref="P372">IF(O372&lt;&gt;"",SUMPRODUCT($X372:$AG372,$X$24:$AG$24)/SUMPRODUCT(--($X372:$AG372&lt;&gt;""),$X$24:$AG$24),"")</f>
        <v/>
      </c>
      <c r="Q372" s="78">
        <v>10</v>
      </c>
      <c r="R372" s="14" cm="1">
        <f t="array" ref="R372">IF(Q372&lt;&gt;"",SUMPRODUCT($X372:$AG372,$X$24:$AG$24)/SUMPRODUCT(--($X372:$AG372&lt;&gt;""),$X$24:$AG$24),"")</f>
        <v>1</v>
      </c>
      <c r="S372" s="78" t="s">
        <v>1362</v>
      </c>
      <c r="T372" s="14" t="str" cm="1">
        <f t="array" ref="T372">IF(S372&lt;&gt;"",SUMPRODUCT($X372:$AG372,$X$24:$AG$24)/SUMPRODUCT(--($X372:$AG372&lt;&gt;""),$X$24:$AG$24),"")</f>
        <v/>
      </c>
      <c r="U372" s="78" t="s">
        <v>1362</v>
      </c>
      <c r="V372" s="14" t="str" cm="1">
        <f t="array" ref="V372">IF(U372&lt;&gt;"",SUMPRODUCT($X372:$AG372,$X$24:$AG$24)/SUMPRODUCT(--($X372:$AG372&lt;&gt;""),$X$24:$AG$24),"")</f>
        <v/>
      </c>
      <c r="W372" s="12">
        <v>100</v>
      </c>
      <c r="X372" s="15">
        <v>1</v>
      </c>
      <c r="Y372" s="15">
        <v>1</v>
      </c>
      <c r="Z372" s="15">
        <v>1</v>
      </c>
      <c r="AA372" s="15">
        <v>1</v>
      </c>
      <c r="AB372" s="15">
        <v>1</v>
      </c>
      <c r="AC372" s="15">
        <v>1</v>
      </c>
      <c r="AD372" s="15" t="s">
        <v>1362</v>
      </c>
      <c r="AE372" s="15">
        <v>1</v>
      </c>
      <c r="AF372" s="15"/>
      <c r="AG372" s="15">
        <v>1</v>
      </c>
    </row>
    <row r="373" spans="1:33" outlineLevel="1" x14ac:dyDescent="0.25">
      <c r="A373" s="118">
        <v>219</v>
      </c>
      <c r="B373" s="119" t="s">
        <v>182</v>
      </c>
      <c r="C373" s="120" t="s">
        <v>225</v>
      </c>
      <c r="D373" s="120" t="s">
        <v>1620</v>
      </c>
      <c r="E373" s="125" t="s">
        <v>232</v>
      </c>
      <c r="F373" s="123" t="s">
        <v>231</v>
      </c>
      <c r="G373" s="123" t="s">
        <v>1593</v>
      </c>
      <c r="H373" s="143" t="s">
        <v>1958</v>
      </c>
      <c r="I373" s="123" t="s">
        <v>1779</v>
      </c>
      <c r="J373" s="123" t="s">
        <v>1777</v>
      </c>
      <c r="K373" s="80">
        <v>1</v>
      </c>
      <c r="L373" s="105"/>
      <c r="M373" s="78" t="s">
        <v>1362</v>
      </c>
      <c r="N373" s="14" t="str" cm="1">
        <f t="array" ref="N373">IF(M373&lt;&gt;"",SUMPRODUCT($X373:$AG373,$X$24:$AG$24)/SUMPRODUCT(--($X373:$AG373&lt;&gt;""),$X$24:$AG$24),"")</f>
        <v/>
      </c>
      <c r="O373" s="78"/>
      <c r="P373" s="14" t="str" cm="1">
        <f t="array" ref="P373">IF(O373&lt;&gt;"",SUMPRODUCT($X373:$AG373,$X$24:$AG$24)/SUMPRODUCT(--($X373:$AG373&lt;&gt;""),$X$24:$AG$24),"")</f>
        <v/>
      </c>
      <c r="Q373" s="78">
        <v>9</v>
      </c>
      <c r="R373" s="14" cm="1">
        <f t="array" ref="R373">IF(Q373&lt;&gt;"",SUMPRODUCT($X373:$AG373,$X$24:$AG$24)/SUMPRODUCT(--($X373:$AG373&lt;&gt;""),$X$24:$AG$24),"")</f>
        <v>1</v>
      </c>
      <c r="S373" s="78" t="s">
        <v>1362</v>
      </c>
      <c r="T373" s="14" t="str" cm="1">
        <f t="array" ref="T373">IF(S373&lt;&gt;"",SUMPRODUCT($X373:$AG373,$X$24:$AG$24)/SUMPRODUCT(--($X373:$AG373&lt;&gt;""),$X$24:$AG$24),"")</f>
        <v/>
      </c>
      <c r="U373" s="78" t="s">
        <v>1362</v>
      </c>
      <c r="V373" s="14" t="str" cm="1">
        <f t="array" ref="V373">IF(U373&lt;&gt;"",SUMPRODUCT($X373:$AG373,$X$24:$AG$24)/SUMPRODUCT(--($X373:$AG373&lt;&gt;""),$X$24:$AG$24),"")</f>
        <v/>
      </c>
      <c r="W373" s="12">
        <v>100</v>
      </c>
      <c r="X373" s="15">
        <v>1</v>
      </c>
      <c r="Y373" s="15">
        <v>1</v>
      </c>
      <c r="Z373" s="15">
        <v>1</v>
      </c>
      <c r="AA373" s="15">
        <v>1</v>
      </c>
      <c r="AB373" s="15">
        <v>1</v>
      </c>
      <c r="AC373" s="15">
        <v>1</v>
      </c>
      <c r="AD373" s="15" t="s">
        <v>1362</v>
      </c>
      <c r="AE373" s="15">
        <v>1</v>
      </c>
      <c r="AF373" s="15">
        <v>1</v>
      </c>
      <c r="AG373" s="15" t="s">
        <v>1362</v>
      </c>
    </row>
    <row r="374" spans="1:33" outlineLevel="1" x14ac:dyDescent="0.25">
      <c r="A374" s="118">
        <v>220</v>
      </c>
      <c r="B374" s="119" t="s">
        <v>182</v>
      </c>
      <c r="C374" s="120" t="s">
        <v>225</v>
      </c>
      <c r="D374" s="120" t="s">
        <v>1620</v>
      </c>
      <c r="E374" s="125" t="s">
        <v>233</v>
      </c>
      <c r="F374" s="123" t="s">
        <v>233</v>
      </c>
      <c r="G374" s="123" t="s">
        <v>1692</v>
      </c>
      <c r="H374" s="143" t="s">
        <v>1959</v>
      </c>
      <c r="I374" s="123" t="s">
        <v>1720</v>
      </c>
      <c r="J374" s="123">
        <v>0</v>
      </c>
      <c r="K374" s="80">
        <v>1</v>
      </c>
      <c r="L374" s="105"/>
      <c r="M374" s="78" t="s">
        <v>1362</v>
      </c>
      <c r="N374" s="14" t="str" cm="1">
        <f t="array" ref="N374">IF(M374&lt;&gt;"",SUMPRODUCT($X374:$AG374,$X$24:$AG$24)/SUMPRODUCT(--($X374:$AG374&lt;&gt;""),$X$24:$AG$24),"")</f>
        <v/>
      </c>
      <c r="O374" s="78"/>
      <c r="P374" s="14" t="str" cm="1">
        <f t="array" ref="P374">IF(O374&lt;&gt;"",SUMPRODUCT($X374:$AG374,$X$24:$AG$24)/SUMPRODUCT(--($X374:$AG374&lt;&gt;""),$X$24:$AG$24),"")</f>
        <v/>
      </c>
      <c r="Q374" s="78">
        <v>10</v>
      </c>
      <c r="R374" s="14" cm="1">
        <f t="array" ref="R374">IF(Q374&lt;&gt;"",SUMPRODUCT($X374:$AG374,$X$24:$AG$24)/SUMPRODUCT(--($X374:$AG374&lt;&gt;""),$X$24:$AG$24),"")</f>
        <v>1</v>
      </c>
      <c r="S374" s="78" t="s">
        <v>1362</v>
      </c>
      <c r="T374" s="14" t="str" cm="1">
        <f t="array" ref="T374">IF(S374&lt;&gt;"",SUMPRODUCT($X374:$AG374,$X$24:$AG$24)/SUMPRODUCT(--($X374:$AG374&lt;&gt;""),$X$24:$AG$24),"")</f>
        <v/>
      </c>
      <c r="U374" s="78" t="s">
        <v>1362</v>
      </c>
      <c r="V374" s="14" t="str" cm="1">
        <f t="array" ref="V374">IF(U374&lt;&gt;"",SUMPRODUCT($X374:$AG374,$X$24:$AG$24)/SUMPRODUCT(--($X374:$AG374&lt;&gt;""),$X$24:$AG$24),"")</f>
        <v/>
      </c>
      <c r="W374" s="12">
        <v>100</v>
      </c>
      <c r="X374" s="15">
        <v>1</v>
      </c>
      <c r="Y374" s="15">
        <v>1</v>
      </c>
      <c r="Z374" s="15">
        <v>1</v>
      </c>
      <c r="AA374" s="15">
        <v>1</v>
      </c>
      <c r="AB374" s="15">
        <v>1</v>
      </c>
      <c r="AC374" s="15">
        <v>1</v>
      </c>
      <c r="AD374" s="15" t="s">
        <v>1362</v>
      </c>
      <c r="AE374" s="15">
        <v>1</v>
      </c>
      <c r="AF374" s="15"/>
      <c r="AG374" s="15">
        <v>1</v>
      </c>
    </row>
    <row r="375" spans="1:33" outlineLevel="1" x14ac:dyDescent="0.25">
      <c r="A375" s="118">
        <v>221</v>
      </c>
      <c r="B375" s="119" t="s">
        <v>182</v>
      </c>
      <c r="C375" s="120" t="s">
        <v>225</v>
      </c>
      <c r="D375" s="120" t="s">
        <v>1620</v>
      </c>
      <c r="E375" s="125" t="s">
        <v>234</v>
      </c>
      <c r="F375" s="123" t="s">
        <v>233</v>
      </c>
      <c r="G375" s="123" t="s">
        <v>1362</v>
      </c>
      <c r="H375" s="143" t="s">
        <v>1956</v>
      </c>
      <c r="I375" s="123" t="s">
        <v>1600</v>
      </c>
      <c r="J375" s="123" t="s">
        <v>1362</v>
      </c>
      <c r="K375" s="80">
        <v>1</v>
      </c>
      <c r="L375" s="105"/>
      <c r="M375" s="78" t="s">
        <v>1362</v>
      </c>
      <c r="N375" s="14" t="str" cm="1">
        <f t="array" ref="N375">IF(M375&lt;&gt;"",SUMPRODUCT($X375:$AG375,$X$24:$AG$24)/SUMPRODUCT(--($X375:$AG375&lt;&gt;""),$X$24:$AG$24),"")</f>
        <v/>
      </c>
      <c r="O375" s="78"/>
      <c r="P375" s="14" t="str" cm="1">
        <f t="array" ref="P375">IF(O375&lt;&gt;"",SUMPRODUCT($X375:$AG375,$X$24:$AG$24)/SUMPRODUCT(--($X375:$AG375&lt;&gt;""),$X$24:$AG$24),"")</f>
        <v/>
      </c>
      <c r="Q375" s="78">
        <v>12</v>
      </c>
      <c r="R375" s="14" cm="1">
        <f t="array" ref="R375">IF(Q375&lt;&gt;"",SUMPRODUCT($X375:$AG375,$X$24:$AG$24)/SUMPRODUCT(--($X375:$AG375&lt;&gt;""),$X$24:$AG$24),"")</f>
        <v>6.25E-2</v>
      </c>
      <c r="S375" s="78" t="s">
        <v>1362</v>
      </c>
      <c r="T375" s="14" t="str" cm="1">
        <f t="array" ref="T375">IF(S375&lt;&gt;"",SUMPRODUCT($X375:$AG375,$X$24:$AG$24)/SUMPRODUCT(--($X375:$AG375&lt;&gt;""),$X$24:$AG$24),"")</f>
        <v/>
      </c>
      <c r="U375" s="78" t="s">
        <v>1362</v>
      </c>
      <c r="V375" s="14" t="str" cm="1">
        <f t="array" ref="V375">IF(U375&lt;&gt;"",SUMPRODUCT($X375:$AG375,$X$24:$AG$24)/SUMPRODUCT(--($X375:$AG375&lt;&gt;""),$X$24:$AG$24),"")</f>
        <v/>
      </c>
      <c r="W375" s="12">
        <v>100</v>
      </c>
      <c r="X375" s="15">
        <v>1</v>
      </c>
      <c r="Y375" s="15">
        <v>0</v>
      </c>
      <c r="Z375" s="15">
        <v>0</v>
      </c>
      <c r="AA375" s="15">
        <v>0</v>
      </c>
      <c r="AB375" s="15">
        <v>0</v>
      </c>
      <c r="AC375" s="15">
        <v>0</v>
      </c>
      <c r="AD375" s="15" t="s">
        <v>1362</v>
      </c>
      <c r="AE375" s="15">
        <v>0</v>
      </c>
      <c r="AF375" s="15">
        <v>0</v>
      </c>
      <c r="AG375" s="15" t="s">
        <v>1362</v>
      </c>
    </row>
    <row r="376" spans="1:33" outlineLevel="1" x14ac:dyDescent="0.25">
      <c r="A376" s="118">
        <v>222</v>
      </c>
      <c r="B376" s="119" t="s">
        <v>182</v>
      </c>
      <c r="C376" s="120" t="s">
        <v>225</v>
      </c>
      <c r="D376" s="120" t="s">
        <v>1620</v>
      </c>
      <c r="E376" s="125" t="s">
        <v>235</v>
      </c>
      <c r="F376" s="123" t="s">
        <v>235</v>
      </c>
      <c r="G376" s="123" t="s">
        <v>1597</v>
      </c>
      <c r="H376" s="143" t="s">
        <v>1956</v>
      </c>
      <c r="I376" s="123" t="s">
        <v>1710</v>
      </c>
      <c r="J376" s="123"/>
      <c r="K376" s="80">
        <v>1</v>
      </c>
      <c r="L376" s="105"/>
      <c r="M376" s="78" t="s">
        <v>1362</v>
      </c>
      <c r="N376" s="14" t="str" cm="1">
        <f t="array" ref="N376">IF(M376&lt;&gt;"",SUMPRODUCT($X376:$AG376,$X$24:$AG$24)/SUMPRODUCT(--($X376:$AG376&lt;&gt;""),$X$24:$AG$24),"")</f>
        <v/>
      </c>
      <c r="O376" s="78"/>
      <c r="P376" s="14" t="str" cm="1">
        <f t="array" ref="P376">IF(O376&lt;&gt;"",SUMPRODUCT($X376:$AG376,$X$24:$AG$24)/SUMPRODUCT(--($X376:$AG376&lt;&gt;""),$X$24:$AG$24),"")</f>
        <v/>
      </c>
      <c r="Q376" s="78">
        <v>12</v>
      </c>
      <c r="R376" s="14" cm="1">
        <f t="array" ref="R376">IF(Q376&lt;&gt;"",SUMPRODUCT($X376:$AG376,$X$24:$AG$24)/SUMPRODUCT(--($X376:$AG376&lt;&gt;""),$X$24:$AG$24),"")</f>
        <v>0.125</v>
      </c>
      <c r="S376" s="78" t="s">
        <v>1362</v>
      </c>
      <c r="T376" s="14" t="str" cm="1">
        <f t="array" ref="T376">IF(S376&lt;&gt;"",SUMPRODUCT($X376:$AG376,$X$24:$AG$24)/SUMPRODUCT(--($X376:$AG376&lt;&gt;""),$X$24:$AG$24),"")</f>
        <v/>
      </c>
      <c r="U376" s="78" t="s">
        <v>1362</v>
      </c>
      <c r="V376" s="14" t="str" cm="1">
        <f t="array" ref="V376">IF(U376&lt;&gt;"",SUMPRODUCT($X376:$AG376,$X$24:$AG$24)/SUMPRODUCT(--($X376:$AG376&lt;&gt;""),$X$24:$AG$24),"")</f>
        <v/>
      </c>
      <c r="W376" s="12">
        <v>100</v>
      </c>
      <c r="X376" s="15">
        <v>1</v>
      </c>
      <c r="Y376" s="15">
        <v>1</v>
      </c>
      <c r="Z376" s="15">
        <v>0</v>
      </c>
      <c r="AA376" s="15">
        <v>0</v>
      </c>
      <c r="AB376" s="15">
        <v>0</v>
      </c>
      <c r="AC376" s="15">
        <v>0</v>
      </c>
      <c r="AD376" s="15" t="s">
        <v>1362</v>
      </c>
      <c r="AE376" s="15">
        <v>0</v>
      </c>
      <c r="AF376" s="15">
        <v>0</v>
      </c>
      <c r="AG376" s="15" t="s">
        <v>1362</v>
      </c>
    </row>
    <row r="377" spans="1:33" outlineLevel="1" x14ac:dyDescent="0.25">
      <c r="A377" s="118">
        <v>223</v>
      </c>
      <c r="B377" s="119" t="s">
        <v>182</v>
      </c>
      <c r="C377" s="120" t="s">
        <v>225</v>
      </c>
      <c r="D377" s="120" t="s">
        <v>1620</v>
      </c>
      <c r="E377" s="125" t="s">
        <v>236</v>
      </c>
      <c r="F377" s="123" t="s">
        <v>236</v>
      </c>
      <c r="G377" s="123" t="s">
        <v>46</v>
      </c>
      <c r="H377" s="143" t="s">
        <v>1956</v>
      </c>
      <c r="I377" s="123" t="s">
        <v>1600</v>
      </c>
      <c r="J377" s="123" t="s">
        <v>1362</v>
      </c>
      <c r="K377" s="80">
        <v>1</v>
      </c>
      <c r="L377" s="105"/>
      <c r="M377" s="78" t="s">
        <v>1362</v>
      </c>
      <c r="N377" s="14" t="str" cm="1">
        <f t="array" ref="N377">IF(M377&lt;&gt;"",SUMPRODUCT($X377:$AG377,$X$24:$AG$24)/SUMPRODUCT(--($X377:$AG377&lt;&gt;""),$X$24:$AG$24),"")</f>
        <v/>
      </c>
      <c r="O377" s="78"/>
      <c r="P377" s="14" t="str" cm="1">
        <f t="array" ref="P377">IF(O377&lt;&gt;"",SUMPRODUCT($X377:$AG377,$X$24:$AG$24)/SUMPRODUCT(--($X377:$AG377&lt;&gt;""),$X$24:$AG$24),"")</f>
        <v/>
      </c>
      <c r="Q377" s="78">
        <v>12</v>
      </c>
      <c r="R377" s="14" cm="1">
        <f t="array" ref="R377">IF(Q377&lt;&gt;"",SUMPRODUCT($X377:$AG377,$X$24:$AG$24)/SUMPRODUCT(--($X377:$AG377&lt;&gt;""),$X$24:$AG$24),"")</f>
        <v>6.25E-2</v>
      </c>
      <c r="S377" s="78" t="s">
        <v>1362</v>
      </c>
      <c r="T377" s="14" t="str" cm="1">
        <f t="array" ref="T377">IF(S377&lt;&gt;"",SUMPRODUCT($X377:$AG377,$X$24:$AG$24)/SUMPRODUCT(--($X377:$AG377&lt;&gt;""),$X$24:$AG$24),"")</f>
        <v/>
      </c>
      <c r="U377" s="78" t="s">
        <v>1362</v>
      </c>
      <c r="V377" s="14" t="str" cm="1">
        <f t="array" ref="V377">IF(U377&lt;&gt;"",SUMPRODUCT($X377:$AG377,$X$24:$AG$24)/SUMPRODUCT(--($X377:$AG377&lt;&gt;""),$X$24:$AG$24),"")</f>
        <v/>
      </c>
      <c r="W377" s="12">
        <v>100</v>
      </c>
      <c r="X377" s="15">
        <v>1</v>
      </c>
      <c r="Y377" s="15">
        <v>0</v>
      </c>
      <c r="Z377" s="15">
        <v>0</v>
      </c>
      <c r="AA377" s="15">
        <v>0</v>
      </c>
      <c r="AB377" s="15">
        <v>0</v>
      </c>
      <c r="AC377" s="15">
        <v>0</v>
      </c>
      <c r="AD377" s="15" t="s">
        <v>1362</v>
      </c>
      <c r="AE377" s="15">
        <v>0</v>
      </c>
      <c r="AF377" s="15">
        <v>0</v>
      </c>
      <c r="AG377" s="15" t="s">
        <v>1362</v>
      </c>
    </row>
    <row r="378" spans="1:33" outlineLevel="1" x14ac:dyDescent="0.25">
      <c r="A378" s="118">
        <v>224</v>
      </c>
      <c r="B378" s="119" t="s">
        <v>182</v>
      </c>
      <c r="C378" s="120" t="s">
        <v>225</v>
      </c>
      <c r="D378" s="120" t="s">
        <v>1620</v>
      </c>
      <c r="E378" s="125" t="s">
        <v>237</v>
      </c>
      <c r="F378" s="123" t="s">
        <v>237</v>
      </c>
      <c r="G378" s="123" t="s">
        <v>1597</v>
      </c>
      <c r="H378" s="143" t="s">
        <v>1956</v>
      </c>
      <c r="I378" s="123" t="s">
        <v>1710</v>
      </c>
      <c r="J378" s="123"/>
      <c r="K378" s="80">
        <v>1</v>
      </c>
      <c r="L378" s="105"/>
      <c r="M378" s="78" t="s">
        <v>1362</v>
      </c>
      <c r="N378" s="14" t="str" cm="1">
        <f t="array" ref="N378">IF(M378&lt;&gt;"",SUMPRODUCT($X378:$AG378,$X$24:$AG$24)/SUMPRODUCT(--($X378:$AG378&lt;&gt;""),$X$24:$AG$24),"")</f>
        <v/>
      </c>
      <c r="O378" s="78"/>
      <c r="P378" s="14" t="str" cm="1">
        <f t="array" ref="P378">IF(O378&lt;&gt;"",SUMPRODUCT($X378:$AG378,$X$24:$AG$24)/SUMPRODUCT(--($X378:$AG378&lt;&gt;""),$X$24:$AG$24),"")</f>
        <v/>
      </c>
      <c r="Q378" s="78">
        <v>12</v>
      </c>
      <c r="R378" s="14" cm="1">
        <f t="array" ref="R378">IF(Q378&lt;&gt;"",SUMPRODUCT($X378:$AG378,$X$24:$AG$24)/SUMPRODUCT(--($X378:$AG378&lt;&gt;""),$X$24:$AG$24),"")</f>
        <v>0.125</v>
      </c>
      <c r="S378" s="78" t="s">
        <v>1362</v>
      </c>
      <c r="T378" s="14" t="str" cm="1">
        <f t="array" ref="T378">IF(S378&lt;&gt;"",SUMPRODUCT($X378:$AG378,$X$24:$AG$24)/SUMPRODUCT(--($X378:$AG378&lt;&gt;""),$X$24:$AG$24),"")</f>
        <v/>
      </c>
      <c r="U378" s="78" t="s">
        <v>1362</v>
      </c>
      <c r="V378" s="14" t="str" cm="1">
        <f t="array" ref="V378">IF(U378&lt;&gt;"",SUMPRODUCT($X378:$AG378,$X$24:$AG$24)/SUMPRODUCT(--($X378:$AG378&lt;&gt;""),$X$24:$AG$24),"")</f>
        <v/>
      </c>
      <c r="W378" s="12">
        <v>100</v>
      </c>
      <c r="X378" s="15">
        <v>1</v>
      </c>
      <c r="Y378" s="15">
        <v>1</v>
      </c>
      <c r="Z378" s="15">
        <v>0</v>
      </c>
      <c r="AA378" s="15">
        <v>0</v>
      </c>
      <c r="AB378" s="15">
        <v>0</v>
      </c>
      <c r="AC378" s="15">
        <v>0</v>
      </c>
      <c r="AD378" s="15" t="s">
        <v>1362</v>
      </c>
      <c r="AE378" s="15">
        <v>0</v>
      </c>
      <c r="AF378" s="15">
        <v>0</v>
      </c>
      <c r="AG378" s="15" t="s">
        <v>1362</v>
      </c>
    </row>
    <row r="379" spans="1:33" outlineLevel="1" x14ac:dyDescent="0.25">
      <c r="A379" s="118">
        <v>225</v>
      </c>
      <c r="B379" s="119" t="s">
        <v>182</v>
      </c>
      <c r="C379" s="120" t="s">
        <v>225</v>
      </c>
      <c r="D379" s="120" t="s">
        <v>1620</v>
      </c>
      <c r="E379" s="125" t="s">
        <v>238</v>
      </c>
      <c r="F379" s="123" t="s">
        <v>238</v>
      </c>
      <c r="G379" s="123" t="s">
        <v>1362</v>
      </c>
      <c r="H379" s="143" t="s">
        <v>1956</v>
      </c>
      <c r="I379" s="123" t="s">
        <v>1600</v>
      </c>
      <c r="J379" s="123" t="s">
        <v>1362</v>
      </c>
      <c r="K379" s="80">
        <v>1</v>
      </c>
      <c r="L379" s="105"/>
      <c r="M379" s="78" t="s">
        <v>1362</v>
      </c>
      <c r="N379" s="14" t="str" cm="1">
        <f t="array" ref="N379">IF(M379&lt;&gt;"",SUMPRODUCT($X379:$AG379,$X$24:$AG$24)/SUMPRODUCT(--($X379:$AG379&lt;&gt;""),$X$24:$AG$24),"")</f>
        <v/>
      </c>
      <c r="O379" s="78"/>
      <c r="P379" s="14" t="str" cm="1">
        <f t="array" ref="P379">IF(O379&lt;&gt;"",SUMPRODUCT($X379:$AG379,$X$24:$AG$24)/SUMPRODUCT(--($X379:$AG379&lt;&gt;""),$X$24:$AG$24),"")</f>
        <v/>
      </c>
      <c r="Q379" s="78">
        <v>12</v>
      </c>
      <c r="R379" s="14" cm="1">
        <f t="array" ref="R379">IF(Q379&lt;&gt;"",SUMPRODUCT($X379:$AG379,$X$24:$AG$24)/SUMPRODUCT(--($X379:$AG379&lt;&gt;""),$X$24:$AG$24),"")</f>
        <v>6.25E-2</v>
      </c>
      <c r="S379" s="78" t="s">
        <v>1362</v>
      </c>
      <c r="T379" s="14" t="str" cm="1">
        <f t="array" ref="T379">IF(S379&lt;&gt;"",SUMPRODUCT($X379:$AG379,$X$24:$AG$24)/SUMPRODUCT(--($X379:$AG379&lt;&gt;""),$X$24:$AG$24),"")</f>
        <v/>
      </c>
      <c r="U379" s="78" t="s">
        <v>1362</v>
      </c>
      <c r="V379" s="14" t="str" cm="1">
        <f t="array" ref="V379">IF(U379&lt;&gt;"",SUMPRODUCT($X379:$AG379,$X$24:$AG$24)/SUMPRODUCT(--($X379:$AG379&lt;&gt;""),$X$24:$AG$24),"")</f>
        <v/>
      </c>
      <c r="W379" s="12">
        <v>100</v>
      </c>
      <c r="X379" s="15">
        <v>1</v>
      </c>
      <c r="Y379" s="15">
        <v>0</v>
      </c>
      <c r="Z379" s="15">
        <v>0</v>
      </c>
      <c r="AA379" s="15">
        <v>0</v>
      </c>
      <c r="AB379" s="15">
        <v>0</v>
      </c>
      <c r="AC379" s="15">
        <v>0</v>
      </c>
      <c r="AD379" s="15" t="s">
        <v>1362</v>
      </c>
      <c r="AE379" s="15">
        <v>0</v>
      </c>
      <c r="AF379" s="15">
        <v>0</v>
      </c>
      <c r="AG379" s="15" t="s">
        <v>1362</v>
      </c>
    </row>
    <row r="380" spans="1:33" outlineLevel="1" x14ac:dyDescent="0.25">
      <c r="A380" s="118">
        <v>226</v>
      </c>
      <c r="B380" s="119" t="s">
        <v>182</v>
      </c>
      <c r="C380" s="120" t="s">
        <v>225</v>
      </c>
      <c r="D380" s="120" t="s">
        <v>1620</v>
      </c>
      <c r="E380" s="125" t="s">
        <v>239</v>
      </c>
      <c r="F380" s="123" t="s">
        <v>239</v>
      </c>
      <c r="G380" s="123" t="s">
        <v>1774</v>
      </c>
      <c r="H380" s="143" t="s">
        <v>1959</v>
      </c>
      <c r="I380" s="123" t="s">
        <v>1817</v>
      </c>
      <c r="J380" s="123" t="s">
        <v>1362</v>
      </c>
      <c r="K380" s="80">
        <v>1</v>
      </c>
      <c r="L380" s="105"/>
      <c r="M380" s="78" t="s">
        <v>1362</v>
      </c>
      <c r="N380" s="14" t="str" cm="1">
        <f t="array" ref="N380">IF(M380&lt;&gt;"",SUMPRODUCT($X380:$AG380,$X$24:$AG$24)/SUMPRODUCT(--($X380:$AG380&lt;&gt;""),$X$24:$AG$24),"")</f>
        <v/>
      </c>
      <c r="O380" s="78"/>
      <c r="P380" s="14" t="str" cm="1">
        <f t="array" ref="P380">IF(O380&lt;&gt;"",SUMPRODUCT($X380:$AG380,$X$24:$AG$24)/SUMPRODUCT(--($X380:$AG380&lt;&gt;""),$X$24:$AG$24),"")</f>
        <v/>
      </c>
      <c r="Q380" s="78">
        <v>10</v>
      </c>
      <c r="R380" s="14" cm="1">
        <f t="array" ref="R380">IF(Q380&lt;&gt;"",SUMPRODUCT($X380:$AG380,$X$24:$AG$24)/SUMPRODUCT(--($X380:$AG380&lt;&gt;""),$X$24:$AG$24),"")</f>
        <v>1</v>
      </c>
      <c r="S380" s="78" t="s">
        <v>1362</v>
      </c>
      <c r="T380" s="14" t="str" cm="1">
        <f t="array" ref="T380">IF(S380&lt;&gt;"",SUMPRODUCT($X380:$AG380,$X$24:$AG$24)/SUMPRODUCT(--($X380:$AG380&lt;&gt;""),$X$24:$AG$24),"")</f>
        <v/>
      </c>
      <c r="U380" s="78" t="s">
        <v>1362</v>
      </c>
      <c r="V380" s="14" t="str" cm="1">
        <f t="array" ref="V380">IF(U380&lt;&gt;"",SUMPRODUCT($X380:$AG380,$X$24:$AG$24)/SUMPRODUCT(--($X380:$AG380&lt;&gt;""),$X$24:$AG$24),"")</f>
        <v/>
      </c>
      <c r="W380" s="12">
        <v>100</v>
      </c>
      <c r="X380" s="15">
        <v>1</v>
      </c>
      <c r="Y380" s="15">
        <v>1</v>
      </c>
      <c r="Z380" s="15">
        <v>1</v>
      </c>
      <c r="AA380" s="15">
        <v>1</v>
      </c>
      <c r="AB380" s="15">
        <v>1</v>
      </c>
      <c r="AC380" s="15">
        <v>1</v>
      </c>
      <c r="AD380" s="15" t="s">
        <v>1362</v>
      </c>
      <c r="AE380" s="15">
        <v>1</v>
      </c>
      <c r="AF380" s="15">
        <v>1</v>
      </c>
      <c r="AG380" s="15" t="s">
        <v>1362</v>
      </c>
    </row>
    <row r="381" spans="1:33" outlineLevel="1" x14ac:dyDescent="0.25">
      <c r="A381" s="118">
        <v>227</v>
      </c>
      <c r="B381" s="119" t="s">
        <v>182</v>
      </c>
      <c r="C381" s="120" t="s">
        <v>225</v>
      </c>
      <c r="D381" s="120" t="s">
        <v>1620</v>
      </c>
      <c r="E381" s="125" t="s">
        <v>240</v>
      </c>
      <c r="F381" s="123" t="s">
        <v>240</v>
      </c>
      <c r="G381" s="123" t="s">
        <v>1596</v>
      </c>
      <c r="H381" s="143" t="s">
        <v>1956</v>
      </c>
      <c r="I381" s="123" t="s">
        <v>1710</v>
      </c>
      <c r="J381" s="123"/>
      <c r="K381" s="80">
        <v>1</v>
      </c>
      <c r="L381" s="105"/>
      <c r="M381" s="78" t="s">
        <v>1362</v>
      </c>
      <c r="N381" s="14" t="str" cm="1">
        <f t="array" ref="N381">IF(M381&lt;&gt;"",SUMPRODUCT($X381:$AG381,$X$24:$AG$24)/SUMPRODUCT(--($X381:$AG381&lt;&gt;""),$X$24:$AG$24),"")</f>
        <v/>
      </c>
      <c r="O381" s="78"/>
      <c r="P381" s="14" t="str" cm="1">
        <f t="array" ref="P381">IF(O381&lt;&gt;"",SUMPRODUCT($X381:$AG381,$X$24:$AG$24)/SUMPRODUCT(--($X381:$AG381&lt;&gt;""),$X$24:$AG$24),"")</f>
        <v/>
      </c>
      <c r="Q381" s="78">
        <v>12</v>
      </c>
      <c r="R381" s="14" cm="1">
        <f t="array" ref="R381">IF(Q381&lt;&gt;"",SUMPRODUCT($X381:$AG381,$X$24:$AG$24)/SUMPRODUCT(--($X381:$AG381&lt;&gt;""),$X$24:$AG$24),"")</f>
        <v>0.62666666666666671</v>
      </c>
      <c r="S381" s="78" t="s">
        <v>1362</v>
      </c>
      <c r="T381" s="14" t="str" cm="1">
        <f t="array" ref="T381">IF(S381&lt;&gt;"",SUMPRODUCT($X381:$AG381,$X$24:$AG$24)/SUMPRODUCT(--($X381:$AG381&lt;&gt;""),$X$24:$AG$24),"")</f>
        <v/>
      </c>
      <c r="U381" s="78" t="s">
        <v>1362</v>
      </c>
      <c r="V381" s="14" t="str" cm="1">
        <f t="array" ref="V381">IF(U381&lt;&gt;"",SUMPRODUCT($X381:$AG381,$X$24:$AG$24)/SUMPRODUCT(--($X381:$AG381&lt;&gt;""),$X$24:$AG$24),"")</f>
        <v/>
      </c>
      <c r="W381" s="12">
        <v>100</v>
      </c>
      <c r="X381" s="15">
        <v>1</v>
      </c>
      <c r="Y381" s="15">
        <v>1</v>
      </c>
      <c r="Z381" s="15">
        <v>1</v>
      </c>
      <c r="AA381" s="15">
        <v>0.8</v>
      </c>
      <c r="AB381" s="15">
        <v>1</v>
      </c>
      <c r="AC381" s="15" t="s">
        <v>1362</v>
      </c>
      <c r="AD381" s="15" t="s">
        <v>1362</v>
      </c>
      <c r="AE381" s="15">
        <v>1</v>
      </c>
      <c r="AF381" s="15">
        <v>0</v>
      </c>
      <c r="AG381" s="15" t="s">
        <v>1362</v>
      </c>
    </row>
    <row r="382" spans="1:33" outlineLevel="1" x14ac:dyDescent="0.25">
      <c r="A382" s="118">
        <v>228</v>
      </c>
      <c r="B382" s="119" t="s">
        <v>182</v>
      </c>
      <c r="C382" s="120" t="s">
        <v>225</v>
      </c>
      <c r="D382" s="120" t="s">
        <v>1620</v>
      </c>
      <c r="E382" s="125" t="s">
        <v>241</v>
      </c>
      <c r="F382" s="123" t="s">
        <v>241</v>
      </c>
      <c r="G382" s="123" t="s">
        <v>1362</v>
      </c>
      <c r="H382" s="143" t="s">
        <v>1956</v>
      </c>
      <c r="I382" s="123" t="s">
        <v>1600</v>
      </c>
      <c r="J382" s="123" t="s">
        <v>1362</v>
      </c>
      <c r="K382" s="80">
        <v>1</v>
      </c>
      <c r="L382" s="105"/>
      <c r="M382" s="78" t="s">
        <v>1362</v>
      </c>
      <c r="N382" s="14" t="str" cm="1">
        <f t="array" ref="N382">IF(M382&lt;&gt;"",SUMPRODUCT($X382:$AG382,$X$24:$AG$24)/SUMPRODUCT(--($X382:$AG382&lt;&gt;""),$X$24:$AG$24),"")</f>
        <v/>
      </c>
      <c r="O382" s="78"/>
      <c r="P382" s="14" t="str" cm="1">
        <f t="array" ref="P382">IF(O382&lt;&gt;"",SUMPRODUCT($X382:$AG382,$X$24:$AG$24)/SUMPRODUCT(--($X382:$AG382&lt;&gt;""),$X$24:$AG$24),"")</f>
        <v/>
      </c>
      <c r="Q382" s="78">
        <v>12</v>
      </c>
      <c r="R382" s="14" cm="1">
        <f t="array" ref="R382">IF(Q382&lt;&gt;"",SUMPRODUCT($X382:$AG382,$X$24:$AG$24)/SUMPRODUCT(--($X382:$AG382&lt;&gt;""),$X$24:$AG$24),"")</f>
        <v>6.25E-2</v>
      </c>
      <c r="S382" s="78" t="s">
        <v>1362</v>
      </c>
      <c r="T382" s="14" t="str" cm="1">
        <f t="array" ref="T382">IF(S382&lt;&gt;"",SUMPRODUCT($X382:$AG382,$X$24:$AG$24)/SUMPRODUCT(--($X382:$AG382&lt;&gt;""),$X$24:$AG$24),"")</f>
        <v/>
      </c>
      <c r="U382" s="78" t="s">
        <v>1362</v>
      </c>
      <c r="V382" s="14" t="str" cm="1">
        <f t="array" ref="V382">IF(U382&lt;&gt;"",SUMPRODUCT($X382:$AG382,$X$24:$AG$24)/SUMPRODUCT(--($X382:$AG382&lt;&gt;""),$X$24:$AG$24),"")</f>
        <v/>
      </c>
      <c r="W382" s="12">
        <v>100</v>
      </c>
      <c r="X382" s="15">
        <v>1</v>
      </c>
      <c r="Y382" s="15">
        <v>0</v>
      </c>
      <c r="Z382" s="15">
        <v>0</v>
      </c>
      <c r="AA382" s="15">
        <v>0</v>
      </c>
      <c r="AB382" s="15">
        <v>0</v>
      </c>
      <c r="AC382" s="15">
        <v>0</v>
      </c>
      <c r="AD382" s="15" t="s">
        <v>1362</v>
      </c>
      <c r="AE382" s="15">
        <v>0</v>
      </c>
      <c r="AF382" s="15">
        <v>0</v>
      </c>
      <c r="AG382" s="15" t="s">
        <v>1362</v>
      </c>
    </row>
    <row r="383" spans="1:33" outlineLevel="1" x14ac:dyDescent="0.25">
      <c r="A383" s="118">
        <v>229</v>
      </c>
      <c r="B383" s="119" t="s">
        <v>182</v>
      </c>
      <c r="C383" s="120" t="s">
        <v>225</v>
      </c>
      <c r="D383" s="120" t="s">
        <v>1620</v>
      </c>
      <c r="E383" s="125" t="s">
        <v>242</v>
      </c>
      <c r="F383" s="123" t="s">
        <v>242</v>
      </c>
      <c r="G383" s="123" t="s">
        <v>1362</v>
      </c>
      <c r="H383" s="143" t="s">
        <v>1956</v>
      </c>
      <c r="I383" s="123" t="s">
        <v>1600</v>
      </c>
      <c r="J383" s="123" t="s">
        <v>1362</v>
      </c>
      <c r="K383" s="80">
        <v>1</v>
      </c>
      <c r="L383" s="105"/>
      <c r="M383" s="78" t="s">
        <v>1362</v>
      </c>
      <c r="N383" s="14" t="str" cm="1">
        <f t="array" ref="N383">IF(M383&lt;&gt;"",SUMPRODUCT($X383:$AG383,$X$24:$AG$24)/SUMPRODUCT(--($X383:$AG383&lt;&gt;""),$X$24:$AG$24),"")</f>
        <v/>
      </c>
      <c r="O383" s="78"/>
      <c r="P383" s="14" t="str" cm="1">
        <f t="array" ref="P383">IF(O383&lt;&gt;"",SUMPRODUCT($X383:$AG383,$X$24:$AG$24)/SUMPRODUCT(--($X383:$AG383&lt;&gt;""),$X$24:$AG$24),"")</f>
        <v/>
      </c>
      <c r="Q383" s="78">
        <v>12</v>
      </c>
      <c r="R383" s="14" cm="1">
        <f t="array" ref="R383">IF(Q383&lt;&gt;"",SUMPRODUCT($X383:$AG383,$X$24:$AG$24)/SUMPRODUCT(--($X383:$AG383&lt;&gt;""),$X$24:$AG$24),"")</f>
        <v>6.25E-2</v>
      </c>
      <c r="S383" s="78" t="s">
        <v>1362</v>
      </c>
      <c r="T383" s="14" t="str" cm="1">
        <f t="array" ref="T383">IF(S383&lt;&gt;"",SUMPRODUCT($X383:$AG383,$X$24:$AG$24)/SUMPRODUCT(--($X383:$AG383&lt;&gt;""),$X$24:$AG$24),"")</f>
        <v/>
      </c>
      <c r="U383" s="78" t="s">
        <v>1362</v>
      </c>
      <c r="V383" s="14" t="str" cm="1">
        <f t="array" ref="V383">IF(U383&lt;&gt;"",SUMPRODUCT($X383:$AG383,$X$24:$AG$24)/SUMPRODUCT(--($X383:$AG383&lt;&gt;""),$X$24:$AG$24),"")</f>
        <v/>
      </c>
      <c r="W383" s="12">
        <v>100</v>
      </c>
      <c r="X383" s="15">
        <v>1</v>
      </c>
      <c r="Y383" s="15">
        <v>0</v>
      </c>
      <c r="Z383" s="15">
        <v>0</v>
      </c>
      <c r="AA383" s="15">
        <v>0</v>
      </c>
      <c r="AB383" s="15">
        <v>0</v>
      </c>
      <c r="AC383" s="15">
        <v>0</v>
      </c>
      <c r="AD383" s="15" t="s">
        <v>1362</v>
      </c>
      <c r="AE383" s="15">
        <v>0</v>
      </c>
      <c r="AF383" s="15">
        <v>0</v>
      </c>
      <c r="AG383" s="15" t="s">
        <v>1362</v>
      </c>
    </row>
    <row r="384" spans="1:33" outlineLevel="1" x14ac:dyDescent="0.25">
      <c r="A384" s="118">
        <v>230</v>
      </c>
      <c r="B384" s="119" t="s">
        <v>182</v>
      </c>
      <c r="C384" s="120" t="s">
        <v>225</v>
      </c>
      <c r="D384" s="120" t="s">
        <v>1620</v>
      </c>
      <c r="E384" s="125" t="s">
        <v>243</v>
      </c>
      <c r="F384" s="123" t="s">
        <v>243</v>
      </c>
      <c r="G384" s="123" t="s">
        <v>1692</v>
      </c>
      <c r="H384" s="143" t="s">
        <v>1959</v>
      </c>
      <c r="I384" s="123" t="s">
        <v>1720</v>
      </c>
      <c r="J384" s="123">
        <v>0</v>
      </c>
      <c r="K384" s="80">
        <v>1</v>
      </c>
      <c r="L384" s="105"/>
      <c r="M384" s="78" t="s">
        <v>1362</v>
      </c>
      <c r="N384" s="14" t="str" cm="1">
        <f t="array" ref="N384">IF(M384&lt;&gt;"",SUMPRODUCT($X384:$AG384,$X$24:$AG$24)/SUMPRODUCT(--($X384:$AG384&lt;&gt;""),$X$24:$AG$24),"")</f>
        <v/>
      </c>
      <c r="O384" s="78"/>
      <c r="P384" s="14" t="str" cm="1">
        <f t="array" ref="P384">IF(O384&lt;&gt;"",SUMPRODUCT($X384:$AG384,$X$24:$AG$24)/SUMPRODUCT(--($X384:$AG384&lt;&gt;""),$X$24:$AG$24),"")</f>
        <v/>
      </c>
      <c r="Q384" s="78">
        <v>10</v>
      </c>
      <c r="R384" s="14" cm="1">
        <f t="array" ref="R384">IF(Q384&lt;&gt;"",SUMPRODUCT($X384:$AG384,$X$24:$AG$24)/SUMPRODUCT(--($X384:$AG384&lt;&gt;""),$X$24:$AG$24),"")</f>
        <v>1</v>
      </c>
      <c r="S384" s="78" t="s">
        <v>1362</v>
      </c>
      <c r="T384" s="14" t="str" cm="1">
        <f t="array" ref="T384">IF(S384&lt;&gt;"",SUMPRODUCT($X384:$AG384,$X$24:$AG$24)/SUMPRODUCT(--($X384:$AG384&lt;&gt;""),$X$24:$AG$24),"")</f>
        <v/>
      </c>
      <c r="U384" s="78" t="s">
        <v>1362</v>
      </c>
      <c r="V384" s="14" t="str" cm="1">
        <f t="array" ref="V384">IF(U384&lt;&gt;"",SUMPRODUCT($X384:$AG384,$X$24:$AG$24)/SUMPRODUCT(--($X384:$AG384&lt;&gt;""),$X$24:$AG$24),"")</f>
        <v/>
      </c>
      <c r="W384" s="12">
        <v>100</v>
      </c>
      <c r="X384" s="15">
        <v>1</v>
      </c>
      <c r="Y384" s="15">
        <v>1</v>
      </c>
      <c r="Z384" s="15">
        <v>1</v>
      </c>
      <c r="AA384" s="15">
        <v>1</v>
      </c>
      <c r="AB384" s="15">
        <v>1</v>
      </c>
      <c r="AC384" s="15">
        <v>1</v>
      </c>
      <c r="AD384" s="15" t="s">
        <v>1362</v>
      </c>
      <c r="AE384" s="15">
        <v>1</v>
      </c>
      <c r="AF384" s="15"/>
      <c r="AG384" s="15">
        <v>1</v>
      </c>
    </row>
    <row r="385" spans="1:33" outlineLevel="1" x14ac:dyDescent="0.25">
      <c r="A385" s="118">
        <v>231</v>
      </c>
      <c r="B385" s="119" t="s">
        <v>182</v>
      </c>
      <c r="C385" s="120" t="s">
        <v>225</v>
      </c>
      <c r="D385" s="120" t="s">
        <v>1620</v>
      </c>
      <c r="E385" s="125" t="s">
        <v>244</v>
      </c>
      <c r="F385" s="123" t="s">
        <v>243</v>
      </c>
      <c r="G385" s="123" t="s">
        <v>1362</v>
      </c>
      <c r="H385" s="143" t="s">
        <v>1956</v>
      </c>
      <c r="I385" s="123" t="s">
        <v>1600</v>
      </c>
      <c r="J385" s="123" t="s">
        <v>1362</v>
      </c>
      <c r="K385" s="80">
        <v>1</v>
      </c>
      <c r="L385" s="105"/>
      <c r="M385" s="78" t="s">
        <v>1362</v>
      </c>
      <c r="N385" s="14" t="str" cm="1">
        <f t="array" ref="N385">IF(M385&lt;&gt;"",SUMPRODUCT($X385:$AG385,$X$24:$AG$24)/SUMPRODUCT(--($X385:$AG385&lt;&gt;""),$X$24:$AG$24),"")</f>
        <v/>
      </c>
      <c r="O385" s="78"/>
      <c r="P385" s="14" t="str" cm="1">
        <f t="array" ref="P385">IF(O385&lt;&gt;"",SUMPRODUCT($X385:$AG385,$X$24:$AG$24)/SUMPRODUCT(--($X385:$AG385&lt;&gt;""),$X$24:$AG$24),"")</f>
        <v/>
      </c>
      <c r="Q385" s="78">
        <v>12</v>
      </c>
      <c r="R385" s="14" cm="1">
        <f t="array" ref="R385">IF(Q385&lt;&gt;"",SUMPRODUCT($X385:$AG385,$X$24:$AG$24)/SUMPRODUCT(--($X385:$AG385&lt;&gt;""),$X$24:$AG$24),"")</f>
        <v>6.25E-2</v>
      </c>
      <c r="S385" s="78" t="s">
        <v>1362</v>
      </c>
      <c r="T385" s="14" t="str" cm="1">
        <f t="array" ref="T385">IF(S385&lt;&gt;"",SUMPRODUCT($X385:$AG385,$X$24:$AG$24)/SUMPRODUCT(--($X385:$AG385&lt;&gt;""),$X$24:$AG$24),"")</f>
        <v/>
      </c>
      <c r="U385" s="78" t="s">
        <v>1362</v>
      </c>
      <c r="V385" s="14" t="str" cm="1">
        <f t="array" ref="V385">IF(U385&lt;&gt;"",SUMPRODUCT($X385:$AG385,$X$24:$AG$24)/SUMPRODUCT(--($X385:$AG385&lt;&gt;""),$X$24:$AG$24),"")</f>
        <v/>
      </c>
      <c r="W385" s="12">
        <v>100</v>
      </c>
      <c r="X385" s="15">
        <v>1</v>
      </c>
      <c r="Y385" s="15">
        <v>0</v>
      </c>
      <c r="Z385" s="15">
        <v>0</v>
      </c>
      <c r="AA385" s="15">
        <v>0</v>
      </c>
      <c r="AB385" s="15">
        <v>0</v>
      </c>
      <c r="AC385" s="15">
        <v>0</v>
      </c>
      <c r="AD385" s="15" t="s">
        <v>1362</v>
      </c>
      <c r="AE385" s="15">
        <v>0</v>
      </c>
      <c r="AF385" s="15">
        <v>0</v>
      </c>
      <c r="AG385" s="15" t="s">
        <v>1362</v>
      </c>
    </row>
    <row r="386" spans="1:33" outlineLevel="1" x14ac:dyDescent="0.25">
      <c r="A386" s="118">
        <v>232</v>
      </c>
      <c r="B386" s="119" t="s">
        <v>182</v>
      </c>
      <c r="C386" s="120" t="s">
        <v>225</v>
      </c>
      <c r="D386" s="120" t="s">
        <v>1620</v>
      </c>
      <c r="E386" s="125" t="s">
        <v>245</v>
      </c>
      <c r="F386" s="123" t="s">
        <v>245</v>
      </c>
      <c r="G386" s="123" t="s">
        <v>1692</v>
      </c>
      <c r="H386" s="143" t="s">
        <v>1959</v>
      </c>
      <c r="I386" s="123" t="s">
        <v>1720</v>
      </c>
      <c r="J386" s="123">
        <v>0</v>
      </c>
      <c r="K386" s="80">
        <v>1</v>
      </c>
      <c r="L386" s="105"/>
      <c r="M386" s="78" t="s">
        <v>1362</v>
      </c>
      <c r="N386" s="14" t="str" cm="1">
        <f t="array" ref="N386">IF(M386&lt;&gt;"",SUMPRODUCT($X386:$AG386,$X$24:$AG$24)/SUMPRODUCT(--($X386:$AG386&lt;&gt;""),$X$24:$AG$24),"")</f>
        <v/>
      </c>
      <c r="O386" s="78"/>
      <c r="P386" s="14" t="str" cm="1">
        <f t="array" ref="P386">IF(O386&lt;&gt;"",SUMPRODUCT($X386:$AG386,$X$24:$AG$24)/SUMPRODUCT(--($X386:$AG386&lt;&gt;""),$X$24:$AG$24),"")</f>
        <v/>
      </c>
      <c r="Q386" s="78">
        <v>10</v>
      </c>
      <c r="R386" s="14" cm="1">
        <f t="array" ref="R386">IF(Q386&lt;&gt;"",SUMPRODUCT($X386:$AG386,$X$24:$AG$24)/SUMPRODUCT(--($X386:$AG386&lt;&gt;""),$X$24:$AG$24),"")</f>
        <v>1</v>
      </c>
      <c r="S386" s="78" t="s">
        <v>1362</v>
      </c>
      <c r="T386" s="14" t="str" cm="1">
        <f t="array" ref="T386">IF(S386&lt;&gt;"",SUMPRODUCT($X386:$AG386,$X$24:$AG$24)/SUMPRODUCT(--($X386:$AG386&lt;&gt;""),$X$24:$AG$24),"")</f>
        <v/>
      </c>
      <c r="U386" s="78" t="s">
        <v>1362</v>
      </c>
      <c r="V386" s="14" t="str" cm="1">
        <f t="array" ref="V386">IF(U386&lt;&gt;"",SUMPRODUCT($X386:$AG386,$X$24:$AG$24)/SUMPRODUCT(--($X386:$AG386&lt;&gt;""),$X$24:$AG$24),"")</f>
        <v/>
      </c>
      <c r="W386" s="12">
        <v>100</v>
      </c>
      <c r="X386" s="15">
        <v>1</v>
      </c>
      <c r="Y386" s="15">
        <v>1</v>
      </c>
      <c r="Z386" s="15">
        <v>1</v>
      </c>
      <c r="AA386" s="15">
        <v>1</v>
      </c>
      <c r="AB386" s="15">
        <v>1</v>
      </c>
      <c r="AC386" s="15">
        <v>1</v>
      </c>
      <c r="AD386" s="15" t="s">
        <v>1362</v>
      </c>
      <c r="AE386" s="15">
        <v>1</v>
      </c>
      <c r="AF386" s="15"/>
      <c r="AG386" s="15">
        <v>1</v>
      </c>
    </row>
    <row r="387" spans="1:33" outlineLevel="1" x14ac:dyDescent="0.25">
      <c r="A387" s="118">
        <v>233</v>
      </c>
      <c r="B387" s="119" t="s">
        <v>182</v>
      </c>
      <c r="C387" s="120" t="s">
        <v>225</v>
      </c>
      <c r="D387" s="120" t="s">
        <v>1620</v>
      </c>
      <c r="E387" s="125" t="s">
        <v>246</v>
      </c>
      <c r="F387" s="123" t="s">
        <v>245</v>
      </c>
      <c r="G387" s="123" t="s">
        <v>1362</v>
      </c>
      <c r="H387" s="143" t="s">
        <v>1956</v>
      </c>
      <c r="I387" s="123" t="s">
        <v>1600</v>
      </c>
      <c r="J387" s="123" t="s">
        <v>1362</v>
      </c>
      <c r="K387" s="80">
        <v>1</v>
      </c>
      <c r="L387" s="105"/>
      <c r="M387" s="78" t="s">
        <v>1362</v>
      </c>
      <c r="N387" s="14" t="str" cm="1">
        <f t="array" ref="N387">IF(M387&lt;&gt;"",SUMPRODUCT($X387:$AG387,$X$24:$AG$24)/SUMPRODUCT(--($X387:$AG387&lt;&gt;""),$X$24:$AG$24),"")</f>
        <v/>
      </c>
      <c r="O387" s="78"/>
      <c r="P387" s="14" t="str" cm="1">
        <f t="array" ref="P387">IF(O387&lt;&gt;"",SUMPRODUCT($X387:$AG387,$X$24:$AG$24)/SUMPRODUCT(--($X387:$AG387&lt;&gt;""),$X$24:$AG$24),"")</f>
        <v/>
      </c>
      <c r="Q387" s="78">
        <v>12</v>
      </c>
      <c r="R387" s="14" cm="1">
        <f t="array" ref="R387">IF(Q387&lt;&gt;"",SUMPRODUCT($X387:$AG387,$X$24:$AG$24)/SUMPRODUCT(--($X387:$AG387&lt;&gt;""),$X$24:$AG$24),"")</f>
        <v>6.25E-2</v>
      </c>
      <c r="S387" s="78" t="s">
        <v>1362</v>
      </c>
      <c r="T387" s="14" t="str" cm="1">
        <f t="array" ref="T387">IF(S387&lt;&gt;"",SUMPRODUCT($X387:$AG387,$X$24:$AG$24)/SUMPRODUCT(--($X387:$AG387&lt;&gt;""),$X$24:$AG$24),"")</f>
        <v/>
      </c>
      <c r="U387" s="78" t="s">
        <v>1362</v>
      </c>
      <c r="V387" s="14" t="str" cm="1">
        <f t="array" ref="V387">IF(U387&lt;&gt;"",SUMPRODUCT($X387:$AG387,$X$24:$AG$24)/SUMPRODUCT(--($X387:$AG387&lt;&gt;""),$X$24:$AG$24),"")</f>
        <v/>
      </c>
      <c r="W387" s="12">
        <v>100</v>
      </c>
      <c r="X387" s="15">
        <v>1</v>
      </c>
      <c r="Y387" s="15">
        <v>0</v>
      </c>
      <c r="Z387" s="15">
        <v>0</v>
      </c>
      <c r="AA387" s="15">
        <v>0</v>
      </c>
      <c r="AB387" s="15">
        <v>0</v>
      </c>
      <c r="AC387" s="15">
        <v>0</v>
      </c>
      <c r="AD387" s="15" t="s">
        <v>1362</v>
      </c>
      <c r="AE387" s="15">
        <v>0</v>
      </c>
      <c r="AF387" s="15">
        <v>0</v>
      </c>
      <c r="AG387" s="15" t="s">
        <v>1362</v>
      </c>
    </row>
    <row r="388" spans="1:33" outlineLevel="1" x14ac:dyDescent="0.25">
      <c r="A388" s="118">
        <v>236</v>
      </c>
      <c r="B388" s="119" t="s">
        <v>182</v>
      </c>
      <c r="C388" s="120" t="s">
        <v>225</v>
      </c>
      <c r="D388" s="120" t="s">
        <v>1620</v>
      </c>
      <c r="E388" s="125" t="s">
        <v>247</v>
      </c>
      <c r="F388" s="123" t="s">
        <v>245</v>
      </c>
      <c r="G388" s="123" t="s">
        <v>1593</v>
      </c>
      <c r="H388" s="143" t="s">
        <v>1958</v>
      </c>
      <c r="I388" s="123" t="s">
        <v>1778</v>
      </c>
      <c r="J388" s="123" t="s">
        <v>1777</v>
      </c>
      <c r="K388" s="80">
        <v>1</v>
      </c>
      <c r="L388" s="105"/>
      <c r="M388" s="78" t="s">
        <v>1362</v>
      </c>
      <c r="N388" s="14" t="str" cm="1">
        <f t="array" ref="N388">IF(M388&lt;&gt;"",SUMPRODUCT($X388:$AG388,$X$24:$AG$24)/SUMPRODUCT(--($X388:$AG388&lt;&gt;""),$X$24:$AG$24),"")</f>
        <v/>
      </c>
      <c r="O388" s="78"/>
      <c r="P388" s="14" t="str" cm="1">
        <f t="array" ref="P388">IF(O388&lt;&gt;"",SUMPRODUCT($X388:$AG388,$X$24:$AG$24)/SUMPRODUCT(--($X388:$AG388&lt;&gt;""),$X$24:$AG$24),"")</f>
        <v/>
      </c>
      <c r="Q388" s="78">
        <v>9</v>
      </c>
      <c r="R388" s="14" cm="1">
        <f t="array" ref="R388">IF(Q388&lt;&gt;"",SUMPRODUCT($X388:$AG388,$X$24:$AG$24)/SUMPRODUCT(--($X388:$AG388&lt;&gt;""),$X$24:$AG$24),"")</f>
        <v>1</v>
      </c>
      <c r="S388" s="78" t="s">
        <v>1362</v>
      </c>
      <c r="T388" s="14" t="str" cm="1">
        <f t="array" ref="T388">IF(S388&lt;&gt;"",SUMPRODUCT($X388:$AG388,$X$24:$AG$24)/SUMPRODUCT(--($X388:$AG388&lt;&gt;""),$X$24:$AG$24),"")</f>
        <v/>
      </c>
      <c r="U388" s="78" t="s">
        <v>1362</v>
      </c>
      <c r="V388" s="14" t="str" cm="1">
        <f t="array" ref="V388">IF(U388&lt;&gt;"",SUMPRODUCT($X388:$AG388,$X$24:$AG$24)/SUMPRODUCT(--($X388:$AG388&lt;&gt;""),$X$24:$AG$24),"")</f>
        <v/>
      </c>
      <c r="W388" s="12">
        <v>100</v>
      </c>
      <c r="X388" s="15">
        <v>1</v>
      </c>
      <c r="Y388" s="15">
        <v>1</v>
      </c>
      <c r="Z388" s="15">
        <v>1</v>
      </c>
      <c r="AA388" s="15">
        <v>1</v>
      </c>
      <c r="AB388" s="15">
        <v>1</v>
      </c>
      <c r="AC388" s="15">
        <v>1</v>
      </c>
      <c r="AD388" s="15" t="s">
        <v>1362</v>
      </c>
      <c r="AE388" s="15">
        <v>1</v>
      </c>
      <c r="AF388" s="15">
        <v>1</v>
      </c>
      <c r="AG388" s="15" t="s">
        <v>1362</v>
      </c>
    </row>
    <row r="389" spans="1:33" outlineLevel="1" x14ac:dyDescent="0.25">
      <c r="A389" s="118">
        <v>234</v>
      </c>
      <c r="B389" s="119" t="s">
        <v>182</v>
      </c>
      <c r="C389" s="120" t="s">
        <v>225</v>
      </c>
      <c r="D389" s="120" t="s">
        <v>1620</v>
      </c>
      <c r="E389" s="125" t="s">
        <v>248</v>
      </c>
      <c r="F389" s="123" t="s">
        <v>248</v>
      </c>
      <c r="G389" s="123" t="s">
        <v>1692</v>
      </c>
      <c r="H389" s="143" t="s">
        <v>1959</v>
      </c>
      <c r="I389" s="123" t="s">
        <v>1720</v>
      </c>
      <c r="J389" s="123">
        <v>0</v>
      </c>
      <c r="K389" s="80">
        <v>1</v>
      </c>
      <c r="L389" s="105"/>
      <c r="M389" s="78" t="s">
        <v>1362</v>
      </c>
      <c r="N389" s="14" t="str" cm="1">
        <f t="array" ref="N389">IF(M389&lt;&gt;"",SUMPRODUCT($X389:$AG389,$X$24:$AG$24)/SUMPRODUCT(--($X389:$AG389&lt;&gt;""),$X$24:$AG$24),"")</f>
        <v/>
      </c>
      <c r="O389" s="78"/>
      <c r="P389" s="14" t="str" cm="1">
        <f t="array" ref="P389">IF(O389&lt;&gt;"",SUMPRODUCT($X389:$AG389,$X$24:$AG$24)/SUMPRODUCT(--($X389:$AG389&lt;&gt;""),$X$24:$AG$24),"")</f>
        <v/>
      </c>
      <c r="Q389" s="78">
        <v>10</v>
      </c>
      <c r="R389" s="14" cm="1">
        <f t="array" ref="R389">IF(Q389&lt;&gt;"",SUMPRODUCT($X389:$AG389,$X$24:$AG$24)/SUMPRODUCT(--($X389:$AG389&lt;&gt;""),$X$24:$AG$24),"")</f>
        <v>1</v>
      </c>
      <c r="S389" s="78" t="s">
        <v>1362</v>
      </c>
      <c r="T389" s="14" t="str" cm="1">
        <f t="array" ref="T389">IF(S389&lt;&gt;"",SUMPRODUCT($X389:$AG389,$X$24:$AG$24)/SUMPRODUCT(--($X389:$AG389&lt;&gt;""),$X$24:$AG$24),"")</f>
        <v/>
      </c>
      <c r="U389" s="78" t="s">
        <v>1362</v>
      </c>
      <c r="V389" s="14" t="str" cm="1">
        <f t="array" ref="V389">IF(U389&lt;&gt;"",SUMPRODUCT($X389:$AG389,$X$24:$AG$24)/SUMPRODUCT(--($X389:$AG389&lt;&gt;""),$X$24:$AG$24),"")</f>
        <v/>
      </c>
      <c r="W389" s="12">
        <v>100</v>
      </c>
      <c r="X389" s="15">
        <v>1</v>
      </c>
      <c r="Y389" s="15">
        <v>1</v>
      </c>
      <c r="Z389" s="15">
        <v>1</v>
      </c>
      <c r="AA389" s="15">
        <v>1</v>
      </c>
      <c r="AB389" s="15">
        <v>1</v>
      </c>
      <c r="AC389" s="15">
        <v>1</v>
      </c>
      <c r="AD389" s="15" t="s">
        <v>1362</v>
      </c>
      <c r="AE389" s="15">
        <v>1</v>
      </c>
      <c r="AF389" s="15"/>
      <c r="AG389" s="15">
        <v>1</v>
      </c>
    </row>
    <row r="390" spans="1:33" outlineLevel="1" x14ac:dyDescent="0.25">
      <c r="A390" s="118">
        <v>235</v>
      </c>
      <c r="B390" s="119" t="s">
        <v>182</v>
      </c>
      <c r="C390" s="120" t="s">
        <v>225</v>
      </c>
      <c r="D390" s="120" t="s">
        <v>1620</v>
      </c>
      <c r="E390" s="125" t="s">
        <v>249</v>
      </c>
      <c r="F390" s="123" t="s">
        <v>248</v>
      </c>
      <c r="G390" s="123" t="s">
        <v>1362</v>
      </c>
      <c r="H390" s="143" t="s">
        <v>1956</v>
      </c>
      <c r="I390" s="123" t="s">
        <v>1600</v>
      </c>
      <c r="J390" s="123" t="s">
        <v>1362</v>
      </c>
      <c r="K390" s="80">
        <v>1</v>
      </c>
      <c r="L390" s="105"/>
      <c r="M390" s="78" t="s">
        <v>1362</v>
      </c>
      <c r="N390" s="14" t="str" cm="1">
        <f t="array" ref="N390">IF(M390&lt;&gt;"",SUMPRODUCT($X390:$AG390,$X$24:$AG$24)/SUMPRODUCT(--($X390:$AG390&lt;&gt;""),$X$24:$AG$24),"")</f>
        <v/>
      </c>
      <c r="O390" s="78"/>
      <c r="P390" s="14" t="str" cm="1">
        <f t="array" ref="P390">IF(O390&lt;&gt;"",SUMPRODUCT($X390:$AG390,$X$24:$AG$24)/SUMPRODUCT(--($X390:$AG390&lt;&gt;""),$X$24:$AG$24),"")</f>
        <v/>
      </c>
      <c r="Q390" s="78">
        <v>12</v>
      </c>
      <c r="R390" s="14" cm="1">
        <f t="array" ref="R390">IF(Q390&lt;&gt;"",SUMPRODUCT($X390:$AG390,$X$24:$AG$24)/SUMPRODUCT(--($X390:$AG390&lt;&gt;""),$X$24:$AG$24),"")</f>
        <v>6.25E-2</v>
      </c>
      <c r="S390" s="78" t="s">
        <v>1362</v>
      </c>
      <c r="T390" s="14" t="str" cm="1">
        <f t="array" ref="T390">IF(S390&lt;&gt;"",SUMPRODUCT($X390:$AG390,$X$24:$AG$24)/SUMPRODUCT(--($X390:$AG390&lt;&gt;""),$X$24:$AG$24),"")</f>
        <v/>
      </c>
      <c r="U390" s="78" t="s">
        <v>1362</v>
      </c>
      <c r="V390" s="14" t="str" cm="1">
        <f t="array" ref="V390">IF(U390&lt;&gt;"",SUMPRODUCT($X390:$AG390,$X$24:$AG$24)/SUMPRODUCT(--($X390:$AG390&lt;&gt;""),$X$24:$AG$24),"")</f>
        <v/>
      </c>
      <c r="W390" s="12">
        <v>100</v>
      </c>
      <c r="X390" s="15">
        <v>1</v>
      </c>
      <c r="Y390" s="15">
        <v>0</v>
      </c>
      <c r="Z390" s="15">
        <v>0</v>
      </c>
      <c r="AA390" s="15">
        <v>0</v>
      </c>
      <c r="AB390" s="15">
        <v>0</v>
      </c>
      <c r="AC390" s="15">
        <v>0</v>
      </c>
      <c r="AD390" s="15" t="s">
        <v>1362</v>
      </c>
      <c r="AE390" s="15">
        <v>0</v>
      </c>
      <c r="AF390" s="15">
        <v>0</v>
      </c>
      <c r="AG390" s="15" t="s">
        <v>1362</v>
      </c>
    </row>
    <row r="391" spans="1:33" outlineLevel="1" x14ac:dyDescent="0.25">
      <c r="A391" s="118">
        <v>237</v>
      </c>
      <c r="B391" s="119" t="s">
        <v>182</v>
      </c>
      <c r="C391" s="120" t="s">
        <v>225</v>
      </c>
      <c r="D391" s="120" t="s">
        <v>1620</v>
      </c>
      <c r="E391" s="125" t="s">
        <v>250</v>
      </c>
      <c r="F391" s="123" t="s">
        <v>250</v>
      </c>
      <c r="G391" s="123" t="s">
        <v>1362</v>
      </c>
      <c r="H391" s="143" t="s">
        <v>1956</v>
      </c>
      <c r="I391" s="123" t="s">
        <v>1600</v>
      </c>
      <c r="J391" s="123" t="s">
        <v>1362</v>
      </c>
      <c r="K391" s="80">
        <v>1</v>
      </c>
      <c r="L391" s="105"/>
      <c r="M391" s="78" t="s">
        <v>1362</v>
      </c>
      <c r="N391" s="14" t="str" cm="1">
        <f t="array" ref="N391">IF(M391&lt;&gt;"",SUMPRODUCT($X391:$AG391,$X$24:$AG$24)/SUMPRODUCT(--($X391:$AG391&lt;&gt;""),$X$24:$AG$24),"")</f>
        <v/>
      </c>
      <c r="O391" s="78"/>
      <c r="P391" s="14" t="str" cm="1">
        <f t="array" ref="P391">IF(O391&lt;&gt;"",SUMPRODUCT($X391:$AG391,$X$24:$AG$24)/SUMPRODUCT(--($X391:$AG391&lt;&gt;""),$X$24:$AG$24),"")</f>
        <v/>
      </c>
      <c r="Q391" s="78">
        <v>12</v>
      </c>
      <c r="R391" s="14" cm="1">
        <f t="array" ref="R391">IF(Q391&lt;&gt;"",SUMPRODUCT($X391:$AG391,$X$24:$AG$24)/SUMPRODUCT(--($X391:$AG391&lt;&gt;""),$X$24:$AG$24),"")</f>
        <v>6.25E-2</v>
      </c>
      <c r="S391" s="78" t="s">
        <v>1362</v>
      </c>
      <c r="T391" s="14" t="str" cm="1">
        <f t="array" ref="T391">IF(S391&lt;&gt;"",SUMPRODUCT($X391:$AG391,$X$24:$AG$24)/SUMPRODUCT(--($X391:$AG391&lt;&gt;""),$X$24:$AG$24),"")</f>
        <v/>
      </c>
      <c r="U391" s="78" t="s">
        <v>1362</v>
      </c>
      <c r="V391" s="14" t="str" cm="1">
        <f t="array" ref="V391">IF(U391&lt;&gt;"",SUMPRODUCT($X391:$AG391,$X$24:$AG$24)/SUMPRODUCT(--($X391:$AG391&lt;&gt;""),$X$24:$AG$24),"")</f>
        <v/>
      </c>
      <c r="W391" s="12">
        <v>100</v>
      </c>
      <c r="X391" s="15">
        <v>1</v>
      </c>
      <c r="Y391" s="15">
        <v>0</v>
      </c>
      <c r="Z391" s="15">
        <v>0</v>
      </c>
      <c r="AA391" s="15">
        <v>0</v>
      </c>
      <c r="AB391" s="15">
        <v>0</v>
      </c>
      <c r="AC391" s="15">
        <v>0</v>
      </c>
      <c r="AD391" s="15" t="s">
        <v>1362</v>
      </c>
      <c r="AE391" s="15">
        <v>0</v>
      </c>
      <c r="AF391" s="15">
        <v>0</v>
      </c>
      <c r="AG391" s="15" t="s">
        <v>1362</v>
      </c>
    </row>
    <row r="392" spans="1:33" outlineLevel="1" x14ac:dyDescent="0.25">
      <c r="A392" s="118">
        <v>238</v>
      </c>
      <c r="B392" s="119" t="s">
        <v>182</v>
      </c>
      <c r="C392" s="120" t="s">
        <v>225</v>
      </c>
      <c r="D392" s="120" t="s">
        <v>1620</v>
      </c>
      <c r="E392" s="125" t="s">
        <v>251</v>
      </c>
      <c r="F392" s="123" t="s">
        <v>251</v>
      </c>
      <c r="G392" s="123" t="s">
        <v>1595</v>
      </c>
      <c r="H392" s="143" t="s">
        <v>1957</v>
      </c>
      <c r="I392" s="123" t="s">
        <v>1710</v>
      </c>
      <c r="J392" s="123" t="s">
        <v>1362</v>
      </c>
      <c r="K392" s="80">
        <v>1</v>
      </c>
      <c r="L392" s="105"/>
      <c r="M392" s="78" t="s">
        <v>1362</v>
      </c>
      <c r="N392" s="14" t="str" cm="1">
        <f t="array" ref="N392">IF(M392&lt;&gt;"",SUMPRODUCT($X392:$AG392,$X$24:$AG$24)/SUMPRODUCT(--($X392:$AG392&lt;&gt;""),$X$24:$AG$24),"")</f>
        <v/>
      </c>
      <c r="O392" s="78"/>
      <c r="P392" s="14" t="str" cm="1">
        <f t="array" ref="P392">IF(O392&lt;&gt;"",SUMPRODUCT($X392:$AG392,$X$24:$AG$24)/SUMPRODUCT(--($X392:$AG392&lt;&gt;""),$X$24:$AG$24),"")</f>
        <v/>
      </c>
      <c r="Q392" s="78">
        <v>7</v>
      </c>
      <c r="R392" s="14" cm="1">
        <f t="array" ref="R392">IF(Q392&lt;&gt;"",SUMPRODUCT($X392:$AG392,$X$24:$AG$24)/SUMPRODUCT(--($X392:$AG392&lt;&gt;""),$X$24:$AG$24),"")</f>
        <v>1</v>
      </c>
      <c r="S392" s="78" t="s">
        <v>1362</v>
      </c>
      <c r="T392" s="14" t="str" cm="1">
        <f t="array" ref="T392">IF(S392&lt;&gt;"",SUMPRODUCT($X392:$AG392,$X$24:$AG$24)/SUMPRODUCT(--($X392:$AG392&lt;&gt;""),$X$24:$AG$24),"")</f>
        <v/>
      </c>
      <c r="U392" s="78" t="s">
        <v>1362</v>
      </c>
      <c r="V392" s="14" t="str" cm="1">
        <f t="array" ref="V392">IF(U392&lt;&gt;"",SUMPRODUCT($X392:$AG392,$X$24:$AG$24)/SUMPRODUCT(--($X392:$AG392&lt;&gt;""),$X$24:$AG$24),"")</f>
        <v/>
      </c>
      <c r="W392" s="12">
        <v>100</v>
      </c>
      <c r="X392" s="15">
        <v>1</v>
      </c>
      <c r="Y392" s="15">
        <v>1</v>
      </c>
      <c r="Z392" s="15">
        <v>1</v>
      </c>
      <c r="AA392" s="15">
        <v>1</v>
      </c>
      <c r="AB392" s="15">
        <v>1</v>
      </c>
      <c r="AC392" s="15">
        <v>1</v>
      </c>
      <c r="AD392" s="15" t="s">
        <v>1362</v>
      </c>
      <c r="AE392" s="15">
        <v>1</v>
      </c>
      <c r="AF392" s="15">
        <v>1</v>
      </c>
      <c r="AG392" s="15" t="s">
        <v>1362</v>
      </c>
    </row>
    <row r="393" spans="1:33" outlineLevel="1" x14ac:dyDescent="0.25">
      <c r="A393" s="118">
        <v>239</v>
      </c>
      <c r="B393" s="119" t="s">
        <v>182</v>
      </c>
      <c r="C393" s="120" t="s">
        <v>225</v>
      </c>
      <c r="D393" s="120" t="s">
        <v>1620</v>
      </c>
      <c r="E393" s="125" t="s">
        <v>252</v>
      </c>
      <c r="F393" s="123" t="s">
        <v>252</v>
      </c>
      <c r="G393" s="123" t="s">
        <v>1595</v>
      </c>
      <c r="H393" s="143" t="s">
        <v>1957</v>
      </c>
      <c r="I393" s="123" t="s">
        <v>1710</v>
      </c>
      <c r="J393" s="123"/>
      <c r="K393" s="80">
        <v>1</v>
      </c>
      <c r="L393" s="105"/>
      <c r="M393" s="78" t="s">
        <v>1362</v>
      </c>
      <c r="N393" s="14" t="str" cm="1">
        <f t="array" ref="N393">IF(M393&lt;&gt;"",SUMPRODUCT($X393:$AG393,$X$24:$AG$24)/SUMPRODUCT(--($X393:$AG393&lt;&gt;""),$X$24:$AG$24),"")</f>
        <v/>
      </c>
      <c r="O393" s="78"/>
      <c r="P393" s="14" t="str" cm="1">
        <f t="array" ref="P393">IF(O393&lt;&gt;"",SUMPRODUCT($X393:$AG393,$X$24:$AG$24)/SUMPRODUCT(--($X393:$AG393&lt;&gt;""),$X$24:$AG$24),"")</f>
        <v/>
      </c>
      <c r="Q393" s="78">
        <v>7</v>
      </c>
      <c r="R393" s="14" cm="1">
        <f t="array" ref="R393">IF(Q393&lt;&gt;"",SUMPRODUCT($X393:$AG393,$X$24:$AG$24)/SUMPRODUCT(--($X393:$AG393&lt;&gt;""),$X$24:$AG$24),"")</f>
        <v>1</v>
      </c>
      <c r="S393" s="78" t="s">
        <v>1362</v>
      </c>
      <c r="T393" s="14" t="str" cm="1">
        <f t="array" ref="T393">IF(S393&lt;&gt;"",SUMPRODUCT($X393:$AG393,$X$24:$AG$24)/SUMPRODUCT(--($X393:$AG393&lt;&gt;""),$X$24:$AG$24),"")</f>
        <v/>
      </c>
      <c r="U393" s="78" t="s">
        <v>1362</v>
      </c>
      <c r="V393" s="14" t="str" cm="1">
        <f t="array" ref="V393">IF(U393&lt;&gt;"",SUMPRODUCT($X393:$AG393,$X$24:$AG$24)/SUMPRODUCT(--($X393:$AG393&lt;&gt;""),$X$24:$AG$24),"")</f>
        <v/>
      </c>
      <c r="W393" s="12">
        <v>100</v>
      </c>
      <c r="X393" s="15">
        <v>1</v>
      </c>
      <c r="Y393" s="15">
        <v>1</v>
      </c>
      <c r="Z393" s="15">
        <v>1</v>
      </c>
      <c r="AA393" s="15">
        <v>1</v>
      </c>
      <c r="AB393" s="15">
        <v>1</v>
      </c>
      <c r="AC393" s="15">
        <v>1</v>
      </c>
      <c r="AD393" s="15" t="s">
        <v>1362</v>
      </c>
      <c r="AE393" s="15">
        <v>1</v>
      </c>
      <c r="AF393" s="15">
        <v>1</v>
      </c>
      <c r="AG393" s="15" t="s">
        <v>1362</v>
      </c>
    </row>
    <row r="394" spans="1:33" outlineLevel="1" x14ac:dyDescent="0.25">
      <c r="A394" s="118">
        <v>240</v>
      </c>
      <c r="B394" s="119" t="s">
        <v>182</v>
      </c>
      <c r="C394" s="120" t="s">
        <v>225</v>
      </c>
      <c r="D394" s="120" t="s">
        <v>1620</v>
      </c>
      <c r="E394" s="125" t="s">
        <v>253</v>
      </c>
      <c r="F394" s="123" t="s">
        <v>256</v>
      </c>
      <c r="G394" s="123" t="s">
        <v>1362</v>
      </c>
      <c r="H394" s="143" t="s">
        <v>1956</v>
      </c>
      <c r="I394" s="123" t="s">
        <v>1600</v>
      </c>
      <c r="J394" s="123" t="s">
        <v>1362</v>
      </c>
      <c r="K394" s="80">
        <v>1</v>
      </c>
      <c r="L394" s="105"/>
      <c r="M394" s="78" t="s">
        <v>1362</v>
      </c>
      <c r="N394" s="14" t="str" cm="1">
        <f t="array" ref="N394">IF(M394&lt;&gt;"",SUMPRODUCT($X394:$AG394,$X$24:$AG$24)/SUMPRODUCT(--($X394:$AG394&lt;&gt;""),$X$24:$AG$24),"")</f>
        <v/>
      </c>
      <c r="O394" s="78"/>
      <c r="P394" s="14" t="str" cm="1">
        <f t="array" ref="P394">IF(O394&lt;&gt;"",SUMPRODUCT($X394:$AG394,$X$24:$AG$24)/SUMPRODUCT(--($X394:$AG394&lt;&gt;""),$X$24:$AG$24),"")</f>
        <v/>
      </c>
      <c r="Q394" s="78">
        <v>12</v>
      </c>
      <c r="R394" s="14" cm="1">
        <f t="array" ref="R394">IF(Q394&lt;&gt;"",SUMPRODUCT($X394:$AG394,$X$24:$AG$24)/SUMPRODUCT(--($X394:$AG394&lt;&gt;""),$X$24:$AG$24),"")</f>
        <v>6.25E-2</v>
      </c>
      <c r="S394" s="78" t="s">
        <v>1362</v>
      </c>
      <c r="T394" s="14" t="str" cm="1">
        <f t="array" ref="T394">IF(S394&lt;&gt;"",SUMPRODUCT($X394:$AG394,$X$24:$AG$24)/SUMPRODUCT(--($X394:$AG394&lt;&gt;""),$X$24:$AG$24),"")</f>
        <v/>
      </c>
      <c r="U394" s="78" t="s">
        <v>1362</v>
      </c>
      <c r="V394" s="14" t="str" cm="1">
        <f t="array" ref="V394">IF(U394&lt;&gt;"",SUMPRODUCT($X394:$AG394,$X$24:$AG$24)/SUMPRODUCT(--($X394:$AG394&lt;&gt;""),$X$24:$AG$24),"")</f>
        <v/>
      </c>
      <c r="W394" s="12">
        <v>100</v>
      </c>
      <c r="X394" s="15">
        <v>1</v>
      </c>
      <c r="Y394" s="15">
        <v>0</v>
      </c>
      <c r="Z394" s="15">
        <v>0</v>
      </c>
      <c r="AA394" s="15">
        <v>0</v>
      </c>
      <c r="AB394" s="15">
        <v>0</v>
      </c>
      <c r="AC394" s="15">
        <v>0</v>
      </c>
      <c r="AD394" s="15" t="s">
        <v>1362</v>
      </c>
      <c r="AE394" s="15">
        <v>0</v>
      </c>
      <c r="AF394" s="15">
        <v>0</v>
      </c>
      <c r="AG394" s="15" t="s">
        <v>1362</v>
      </c>
    </row>
    <row r="395" spans="1:33" outlineLevel="1" x14ac:dyDescent="0.25">
      <c r="A395" s="118">
        <v>241</v>
      </c>
      <c r="B395" s="119" t="s">
        <v>182</v>
      </c>
      <c r="C395" s="120" t="s">
        <v>225</v>
      </c>
      <c r="D395" s="120" t="s">
        <v>1620</v>
      </c>
      <c r="E395" s="125" t="s">
        <v>254</v>
      </c>
      <c r="F395" s="123" t="s">
        <v>254</v>
      </c>
      <c r="G395" s="123" t="s">
        <v>1596</v>
      </c>
      <c r="H395" s="143" t="s">
        <v>1956</v>
      </c>
      <c r="I395" s="123" t="s">
        <v>1710</v>
      </c>
      <c r="J395" s="123"/>
      <c r="K395" s="80">
        <v>1</v>
      </c>
      <c r="L395" s="105"/>
      <c r="M395" s="78" t="s">
        <v>1362</v>
      </c>
      <c r="N395" s="14" t="str" cm="1">
        <f t="array" ref="N395">IF(M395&lt;&gt;"",SUMPRODUCT($X395:$AG395,$X$24:$AG$24)/SUMPRODUCT(--($X395:$AG395&lt;&gt;""),$X$24:$AG$24),"")</f>
        <v/>
      </c>
      <c r="O395" s="78"/>
      <c r="P395" s="14" t="str" cm="1">
        <f t="array" ref="P395">IF(O395&lt;&gt;"",SUMPRODUCT($X395:$AG395,$X$24:$AG$24)/SUMPRODUCT(--($X395:$AG395&lt;&gt;""),$X$24:$AG$24),"")</f>
        <v/>
      </c>
      <c r="Q395" s="78">
        <v>12</v>
      </c>
      <c r="R395" s="14" cm="1">
        <f t="array" ref="R395">IF(Q395&lt;&gt;"",SUMPRODUCT($X395:$AG395,$X$24:$AG$24)/SUMPRODUCT(--($X395:$AG395&lt;&gt;""),$X$24:$AG$24),"")</f>
        <v>0.62666666666666671</v>
      </c>
      <c r="S395" s="78" t="s">
        <v>1362</v>
      </c>
      <c r="T395" s="14" t="str" cm="1">
        <f t="array" ref="T395">IF(S395&lt;&gt;"",SUMPRODUCT($X395:$AG395,$X$24:$AG$24)/SUMPRODUCT(--($X395:$AG395&lt;&gt;""),$X$24:$AG$24),"")</f>
        <v/>
      </c>
      <c r="U395" s="78" t="s">
        <v>1362</v>
      </c>
      <c r="V395" s="14" t="str" cm="1">
        <f t="array" ref="V395">IF(U395&lt;&gt;"",SUMPRODUCT($X395:$AG395,$X$24:$AG$24)/SUMPRODUCT(--($X395:$AG395&lt;&gt;""),$X$24:$AG$24),"")</f>
        <v/>
      </c>
      <c r="W395" s="12">
        <v>100</v>
      </c>
      <c r="X395" s="15">
        <v>1</v>
      </c>
      <c r="Y395" s="15">
        <v>1</v>
      </c>
      <c r="Z395" s="15">
        <v>1</v>
      </c>
      <c r="AA395" s="15">
        <v>0.8</v>
      </c>
      <c r="AB395" s="15">
        <v>1</v>
      </c>
      <c r="AC395" s="15" t="s">
        <v>1362</v>
      </c>
      <c r="AD395" s="15" t="s">
        <v>1362</v>
      </c>
      <c r="AE395" s="15">
        <v>1</v>
      </c>
      <c r="AF395" s="15">
        <v>0</v>
      </c>
      <c r="AG395" s="15" t="s">
        <v>1362</v>
      </c>
    </row>
    <row r="396" spans="1:33" outlineLevel="1" x14ac:dyDescent="0.25">
      <c r="A396" s="118">
        <v>242</v>
      </c>
      <c r="B396" s="119" t="s">
        <v>182</v>
      </c>
      <c r="C396" s="120" t="s">
        <v>225</v>
      </c>
      <c r="D396" s="120" t="s">
        <v>1620</v>
      </c>
      <c r="E396" s="125" t="s">
        <v>255</v>
      </c>
      <c r="F396" s="123" t="s">
        <v>255</v>
      </c>
      <c r="G396" s="123" t="s">
        <v>1362</v>
      </c>
      <c r="H396" s="143" t="s">
        <v>1956</v>
      </c>
      <c r="I396" s="123" t="s">
        <v>1600</v>
      </c>
      <c r="J396" s="123" t="s">
        <v>1362</v>
      </c>
      <c r="K396" s="80">
        <v>1</v>
      </c>
      <c r="L396" s="105"/>
      <c r="M396" s="78" t="s">
        <v>1362</v>
      </c>
      <c r="N396" s="14" t="str" cm="1">
        <f t="array" ref="N396">IF(M396&lt;&gt;"",SUMPRODUCT($X396:$AG396,$X$24:$AG$24)/SUMPRODUCT(--($X396:$AG396&lt;&gt;""),$X$24:$AG$24),"")</f>
        <v/>
      </c>
      <c r="O396" s="78"/>
      <c r="P396" s="14" t="str" cm="1">
        <f t="array" ref="P396">IF(O396&lt;&gt;"",SUMPRODUCT($X396:$AG396,$X$24:$AG$24)/SUMPRODUCT(--($X396:$AG396&lt;&gt;""),$X$24:$AG$24),"")</f>
        <v/>
      </c>
      <c r="Q396" s="78">
        <v>12</v>
      </c>
      <c r="R396" s="14" cm="1">
        <f t="array" ref="R396">IF(Q396&lt;&gt;"",SUMPRODUCT($X396:$AG396,$X$24:$AG$24)/SUMPRODUCT(--($X396:$AG396&lt;&gt;""),$X$24:$AG$24),"")</f>
        <v>6.25E-2</v>
      </c>
      <c r="S396" s="78" t="s">
        <v>1362</v>
      </c>
      <c r="T396" s="14" t="str" cm="1">
        <f t="array" ref="T396">IF(S396&lt;&gt;"",SUMPRODUCT($X396:$AG396,$X$24:$AG$24)/SUMPRODUCT(--($X396:$AG396&lt;&gt;""),$X$24:$AG$24),"")</f>
        <v/>
      </c>
      <c r="U396" s="78" t="s">
        <v>1362</v>
      </c>
      <c r="V396" s="14" t="str" cm="1">
        <f t="array" ref="V396">IF(U396&lt;&gt;"",SUMPRODUCT($X396:$AG396,$X$24:$AG$24)/SUMPRODUCT(--($X396:$AG396&lt;&gt;""),$X$24:$AG$24),"")</f>
        <v/>
      </c>
      <c r="W396" s="12">
        <v>100</v>
      </c>
      <c r="X396" s="15">
        <v>1</v>
      </c>
      <c r="Y396" s="15">
        <v>0</v>
      </c>
      <c r="Z396" s="15">
        <v>0</v>
      </c>
      <c r="AA396" s="15">
        <v>0</v>
      </c>
      <c r="AB396" s="15">
        <v>0</v>
      </c>
      <c r="AC396" s="15">
        <v>0</v>
      </c>
      <c r="AD396" s="15" t="s">
        <v>1362</v>
      </c>
      <c r="AE396" s="15">
        <v>0</v>
      </c>
      <c r="AF396" s="15">
        <v>0</v>
      </c>
      <c r="AG396" s="15" t="s">
        <v>1362</v>
      </c>
    </row>
    <row r="397" spans="1:33" outlineLevel="1" x14ac:dyDescent="0.25">
      <c r="A397" s="118">
        <v>243</v>
      </c>
      <c r="B397" s="119" t="s">
        <v>182</v>
      </c>
      <c r="C397" s="120" t="s">
        <v>225</v>
      </c>
      <c r="D397" s="120" t="s">
        <v>1620</v>
      </c>
      <c r="E397" s="125" t="s">
        <v>256</v>
      </c>
      <c r="F397" s="123" t="s">
        <v>256</v>
      </c>
      <c r="G397" s="123" t="s">
        <v>1596</v>
      </c>
      <c r="H397" s="143" t="s">
        <v>1958</v>
      </c>
      <c r="I397" s="123" t="s">
        <v>1786</v>
      </c>
      <c r="J397" s="123"/>
      <c r="K397" s="80">
        <v>1</v>
      </c>
      <c r="L397" s="105"/>
      <c r="M397" s="78" t="s">
        <v>1362</v>
      </c>
      <c r="N397" s="14" t="str" cm="1">
        <f t="array" ref="N397">IF(M397&lt;&gt;"",SUMPRODUCT($X397:$AG397,$X$24:$AG$24)/SUMPRODUCT(--($X397:$AG397&lt;&gt;""),$X$24:$AG$24),"")</f>
        <v/>
      </c>
      <c r="O397" s="78"/>
      <c r="P397" s="14" t="str" cm="1">
        <f t="array" ref="P397">IF(O397&lt;&gt;"",SUMPRODUCT($X397:$AG397,$X$24:$AG$24)/SUMPRODUCT(--($X397:$AG397&lt;&gt;""),$X$24:$AG$24),"")</f>
        <v/>
      </c>
      <c r="Q397" s="78">
        <v>9</v>
      </c>
      <c r="R397" s="14" cm="1">
        <f t="array" ref="R397">IF(Q397&lt;&gt;"",SUMPRODUCT($X397:$AG397,$X$24:$AG$24)/SUMPRODUCT(--($X397:$AG397&lt;&gt;""),$X$24:$AG$24),"")</f>
        <v>1</v>
      </c>
      <c r="S397" s="78" t="s">
        <v>1362</v>
      </c>
      <c r="T397" s="14" t="str" cm="1">
        <f t="array" ref="T397">IF(S397&lt;&gt;"",SUMPRODUCT($X397:$AG397,$X$24:$AG$24)/SUMPRODUCT(--($X397:$AG397&lt;&gt;""),$X$24:$AG$24),"")</f>
        <v/>
      </c>
      <c r="U397" s="78" t="s">
        <v>1362</v>
      </c>
      <c r="V397" s="14" t="str" cm="1">
        <f t="array" ref="V397">IF(U397&lt;&gt;"",SUMPRODUCT($X397:$AG397,$X$24:$AG$24)/SUMPRODUCT(--($X397:$AG397&lt;&gt;""),$X$24:$AG$24),"")</f>
        <v/>
      </c>
      <c r="W397" s="12">
        <v>100</v>
      </c>
      <c r="X397" s="15">
        <v>1</v>
      </c>
      <c r="Y397" s="15">
        <v>1</v>
      </c>
      <c r="Z397" s="15">
        <v>1</v>
      </c>
      <c r="AA397" s="15">
        <v>1</v>
      </c>
      <c r="AB397" s="15">
        <v>1</v>
      </c>
      <c r="AC397" s="15" t="s">
        <v>1362</v>
      </c>
      <c r="AD397" s="15" t="s">
        <v>1362</v>
      </c>
      <c r="AE397" s="15">
        <v>1</v>
      </c>
      <c r="AF397" s="15">
        <v>1</v>
      </c>
      <c r="AG397" s="15" t="s">
        <v>1362</v>
      </c>
    </row>
    <row r="398" spans="1:33" outlineLevel="1" x14ac:dyDescent="0.25">
      <c r="A398" s="118">
        <v>244</v>
      </c>
      <c r="B398" s="119" t="s">
        <v>182</v>
      </c>
      <c r="C398" s="120" t="s">
        <v>225</v>
      </c>
      <c r="D398" s="120" t="s">
        <v>1620</v>
      </c>
      <c r="E398" s="125" t="s">
        <v>257</v>
      </c>
      <c r="F398" s="123" t="s">
        <v>256</v>
      </c>
      <c r="G398" s="123" t="s">
        <v>1595</v>
      </c>
      <c r="H398" s="143" t="s">
        <v>1957</v>
      </c>
      <c r="I398" s="123" t="s">
        <v>1710</v>
      </c>
      <c r="J398" s="123" t="s">
        <v>1789</v>
      </c>
      <c r="K398" s="80">
        <v>1</v>
      </c>
      <c r="L398" s="105"/>
      <c r="M398" s="78" t="s">
        <v>1362</v>
      </c>
      <c r="N398" s="14" t="str" cm="1">
        <f t="array" ref="N398">IF(M398&lt;&gt;"",SUMPRODUCT($X398:$AG398,$X$24:$AG$24)/SUMPRODUCT(--($X398:$AG398&lt;&gt;""),$X$24:$AG$24),"")</f>
        <v/>
      </c>
      <c r="O398" s="78"/>
      <c r="P398" s="14" t="str" cm="1">
        <f t="array" ref="P398">IF(O398&lt;&gt;"",SUMPRODUCT($X398:$AG398,$X$24:$AG$24)/SUMPRODUCT(--($X398:$AG398&lt;&gt;""),$X$24:$AG$24),"")</f>
        <v/>
      </c>
      <c r="Q398" s="78">
        <v>7</v>
      </c>
      <c r="R398" s="14" cm="1">
        <f t="array" ref="R398">IF(Q398&lt;&gt;"",SUMPRODUCT($X398:$AG398,$X$24:$AG$24)/SUMPRODUCT(--($X398:$AG398&lt;&gt;""),$X$24:$AG$24),"")</f>
        <v>1</v>
      </c>
      <c r="S398" s="78" t="s">
        <v>1362</v>
      </c>
      <c r="T398" s="14" t="str" cm="1">
        <f t="array" ref="T398">IF(S398&lt;&gt;"",SUMPRODUCT($X398:$AG398,$X$24:$AG$24)/SUMPRODUCT(--($X398:$AG398&lt;&gt;""),$X$24:$AG$24),"")</f>
        <v/>
      </c>
      <c r="U398" s="78" t="s">
        <v>1362</v>
      </c>
      <c r="V398" s="14" t="str" cm="1">
        <f t="array" ref="V398">IF(U398&lt;&gt;"",SUMPRODUCT($X398:$AG398,$X$24:$AG$24)/SUMPRODUCT(--($X398:$AG398&lt;&gt;""),$X$24:$AG$24),"")</f>
        <v/>
      </c>
      <c r="W398" s="12">
        <v>100</v>
      </c>
      <c r="X398" s="15">
        <v>1</v>
      </c>
      <c r="Y398" s="15">
        <v>1</v>
      </c>
      <c r="Z398" s="15">
        <v>1</v>
      </c>
      <c r="AA398" s="15">
        <v>1</v>
      </c>
      <c r="AB398" s="15">
        <v>1</v>
      </c>
      <c r="AC398" s="15">
        <v>1</v>
      </c>
      <c r="AD398" s="15" t="s">
        <v>1362</v>
      </c>
      <c r="AE398" s="15">
        <v>1</v>
      </c>
      <c r="AF398" s="15">
        <v>1</v>
      </c>
      <c r="AG398" s="15" t="s">
        <v>1362</v>
      </c>
    </row>
    <row r="399" spans="1:33" outlineLevel="1" x14ac:dyDescent="0.25">
      <c r="A399" s="118">
        <v>245</v>
      </c>
      <c r="B399" s="119" t="s">
        <v>182</v>
      </c>
      <c r="C399" s="120" t="s">
        <v>225</v>
      </c>
      <c r="D399" s="120" t="s">
        <v>1620</v>
      </c>
      <c r="E399" s="125" t="s">
        <v>258</v>
      </c>
      <c r="F399" s="123" t="s">
        <v>258</v>
      </c>
      <c r="G399" s="123" t="s">
        <v>1362</v>
      </c>
      <c r="H399" s="143" t="s">
        <v>1956</v>
      </c>
      <c r="I399" s="123" t="s">
        <v>1600</v>
      </c>
      <c r="J399" s="123" t="s">
        <v>1362</v>
      </c>
      <c r="K399" s="80">
        <v>1</v>
      </c>
      <c r="L399" s="105"/>
      <c r="M399" s="78" t="s">
        <v>1362</v>
      </c>
      <c r="N399" s="14" t="str" cm="1">
        <f t="array" ref="N399">IF(M399&lt;&gt;"",SUMPRODUCT($X399:$AG399,$X$24:$AG$24)/SUMPRODUCT(--($X399:$AG399&lt;&gt;""),$X$24:$AG$24),"")</f>
        <v/>
      </c>
      <c r="O399" s="78"/>
      <c r="P399" s="14" t="str" cm="1">
        <f t="array" ref="P399">IF(O399&lt;&gt;"",SUMPRODUCT($X399:$AG399,$X$24:$AG$24)/SUMPRODUCT(--($X399:$AG399&lt;&gt;""),$X$24:$AG$24),"")</f>
        <v/>
      </c>
      <c r="Q399" s="78">
        <v>12</v>
      </c>
      <c r="R399" s="14" cm="1">
        <f t="array" ref="R399">IF(Q399&lt;&gt;"",SUMPRODUCT($X399:$AG399,$X$24:$AG$24)/SUMPRODUCT(--($X399:$AG399&lt;&gt;""),$X$24:$AG$24),"")</f>
        <v>6.25E-2</v>
      </c>
      <c r="S399" s="78" t="s">
        <v>1362</v>
      </c>
      <c r="T399" s="14" t="str" cm="1">
        <f t="array" ref="T399">IF(S399&lt;&gt;"",SUMPRODUCT($X399:$AG399,$X$24:$AG$24)/SUMPRODUCT(--($X399:$AG399&lt;&gt;""),$X$24:$AG$24),"")</f>
        <v/>
      </c>
      <c r="U399" s="78" t="s">
        <v>1362</v>
      </c>
      <c r="V399" s="14" t="str" cm="1">
        <f t="array" ref="V399">IF(U399&lt;&gt;"",SUMPRODUCT($X399:$AG399,$X$24:$AG$24)/SUMPRODUCT(--($X399:$AG399&lt;&gt;""),$X$24:$AG$24),"")</f>
        <v/>
      </c>
      <c r="W399" s="12">
        <v>100</v>
      </c>
      <c r="X399" s="15">
        <v>1</v>
      </c>
      <c r="Y399" s="15">
        <v>0</v>
      </c>
      <c r="Z399" s="15">
        <v>0</v>
      </c>
      <c r="AA399" s="15">
        <v>0</v>
      </c>
      <c r="AB399" s="15">
        <v>0</v>
      </c>
      <c r="AC399" s="15">
        <v>0</v>
      </c>
      <c r="AD399" s="15" t="s">
        <v>1362</v>
      </c>
      <c r="AE399" s="15">
        <v>0</v>
      </c>
      <c r="AF399" s="15">
        <v>0</v>
      </c>
      <c r="AG399" s="15" t="s">
        <v>1362</v>
      </c>
    </row>
    <row r="400" spans="1:33" ht="153" outlineLevel="1" x14ac:dyDescent="0.25">
      <c r="A400" s="118">
        <v>246</v>
      </c>
      <c r="B400" s="119" t="s">
        <v>182</v>
      </c>
      <c r="C400" s="120" t="s">
        <v>225</v>
      </c>
      <c r="D400" s="120" t="s">
        <v>1620</v>
      </c>
      <c r="E400" s="125" t="s">
        <v>259</v>
      </c>
      <c r="F400" s="123" t="s">
        <v>259</v>
      </c>
      <c r="G400" s="81" t="s">
        <v>54</v>
      </c>
      <c r="H400" s="143" t="s">
        <v>1960</v>
      </c>
      <c r="I400" s="147" t="s">
        <v>1865</v>
      </c>
      <c r="J400" s="123" t="s">
        <v>1362</v>
      </c>
      <c r="K400" s="80">
        <v>1</v>
      </c>
      <c r="L400" s="105"/>
      <c r="M400" s="78" t="s">
        <v>1362</v>
      </c>
      <c r="N400" s="14" t="str" cm="1">
        <f t="array" ref="N400">IF(M400&lt;&gt;"",SUMPRODUCT($X400:$AG400,$X$24:$AG$24)/SUMPRODUCT(--($X400:$AG400&lt;&gt;""),$X$24:$AG$24),"")</f>
        <v/>
      </c>
      <c r="O400" s="78"/>
      <c r="P400" s="14" t="str" cm="1">
        <f t="array" ref="P400">IF(O400&lt;&gt;"",SUMPRODUCT($X400:$AG400,$X$24:$AG$24)/SUMPRODUCT(--($X400:$AG400&lt;&gt;""),$X$24:$AG$24),"")</f>
        <v/>
      </c>
      <c r="Q400" s="78">
        <v>11</v>
      </c>
      <c r="R400" s="14" cm="1">
        <f t="array" ref="R400">IF(Q400&lt;&gt;"",SUMPRODUCT($X400:$AG400,$X$24:$AG$24)/SUMPRODUCT(--($X400:$AG400&lt;&gt;""),$X$24:$AG$24),"")</f>
        <v>1</v>
      </c>
      <c r="S400" s="78" t="s">
        <v>1362</v>
      </c>
      <c r="T400" s="14" t="str" cm="1">
        <f t="array" ref="T400">IF(S400&lt;&gt;"",SUMPRODUCT($X400:$AG400,$X$24:$AG$24)/SUMPRODUCT(--($X400:$AG400&lt;&gt;""),$X$24:$AG$24),"")</f>
        <v/>
      </c>
      <c r="U400" s="78" t="s">
        <v>1362</v>
      </c>
      <c r="V400" s="14" t="str" cm="1">
        <f t="array" ref="V400">IF(U400&lt;&gt;"",SUMPRODUCT($X400:$AG400,$X$24:$AG$24)/SUMPRODUCT(--($X400:$AG400&lt;&gt;""),$X$24:$AG$24),"")</f>
        <v/>
      </c>
      <c r="W400" s="12">
        <v>100</v>
      </c>
      <c r="X400" s="15">
        <v>1</v>
      </c>
      <c r="Y400" s="15">
        <v>1</v>
      </c>
      <c r="Z400" s="15">
        <v>1</v>
      </c>
      <c r="AA400" s="15">
        <v>1</v>
      </c>
      <c r="AB400" s="15">
        <v>1</v>
      </c>
      <c r="AC400" s="15"/>
      <c r="AD400" s="15" t="s">
        <v>1362</v>
      </c>
      <c r="AE400" s="15"/>
      <c r="AF400" s="15"/>
      <c r="AG400" s="15">
        <v>1</v>
      </c>
    </row>
    <row r="401" spans="1:33" outlineLevel="1" x14ac:dyDescent="0.25">
      <c r="A401" s="118">
        <v>247</v>
      </c>
      <c r="B401" s="119" t="s">
        <v>182</v>
      </c>
      <c r="C401" s="120" t="s">
        <v>225</v>
      </c>
      <c r="D401" s="120" t="s">
        <v>1620</v>
      </c>
      <c r="E401" s="125" t="s">
        <v>260</v>
      </c>
      <c r="F401" s="123" t="s">
        <v>260</v>
      </c>
      <c r="G401" s="123" t="s">
        <v>1593</v>
      </c>
      <c r="H401" s="143" t="s">
        <v>1961</v>
      </c>
      <c r="I401" s="123" t="s">
        <v>1710</v>
      </c>
      <c r="J401" s="123" t="s">
        <v>1767</v>
      </c>
      <c r="K401" s="80">
        <v>1</v>
      </c>
      <c r="L401" s="105"/>
      <c r="M401" s="78" t="s">
        <v>1362</v>
      </c>
      <c r="N401" s="14" t="str" cm="1">
        <f t="array" ref="N401">IF(M401&lt;&gt;"",SUMPRODUCT($X401:$AG401,$X$24:$AG$24)/SUMPRODUCT(--($X401:$AG401&lt;&gt;""),$X$24:$AG$24),"")</f>
        <v/>
      </c>
      <c r="O401" s="78"/>
      <c r="P401" s="14" t="str" cm="1">
        <f t="array" ref="P401">IF(O401&lt;&gt;"",SUMPRODUCT($X401:$AG401,$X$24:$AG$24)/SUMPRODUCT(--($X401:$AG401&lt;&gt;""),$X$24:$AG$24),"")</f>
        <v/>
      </c>
      <c r="Q401" s="78">
        <v>8</v>
      </c>
      <c r="R401" s="14" cm="1">
        <f t="array" ref="R401">IF(Q401&lt;&gt;"",SUMPRODUCT($X401:$AG401,$X$24:$AG$24)/SUMPRODUCT(--($X401:$AG401&lt;&gt;""),$X$24:$AG$24),"")</f>
        <v>1</v>
      </c>
      <c r="S401" s="78" t="s">
        <v>1362</v>
      </c>
      <c r="T401" s="14" t="str" cm="1">
        <f t="array" ref="T401">IF(S401&lt;&gt;"",SUMPRODUCT($X401:$AG401,$X$24:$AG$24)/SUMPRODUCT(--($X401:$AG401&lt;&gt;""),$X$24:$AG$24),"")</f>
        <v/>
      </c>
      <c r="U401" s="78" t="s">
        <v>1362</v>
      </c>
      <c r="V401" s="14" t="str" cm="1">
        <f t="array" ref="V401">IF(U401&lt;&gt;"",SUMPRODUCT($X401:$AG401,$X$24:$AG$24)/SUMPRODUCT(--($X401:$AG401&lt;&gt;""),$X$24:$AG$24),"")</f>
        <v/>
      </c>
      <c r="W401" s="12">
        <v>100</v>
      </c>
      <c r="X401" s="15">
        <v>1</v>
      </c>
      <c r="Y401" s="15">
        <v>1</v>
      </c>
      <c r="Z401" s="15">
        <v>1</v>
      </c>
      <c r="AA401" s="15">
        <v>1</v>
      </c>
      <c r="AB401" s="15">
        <v>1</v>
      </c>
      <c r="AC401" s="15">
        <v>1</v>
      </c>
      <c r="AD401" s="15" t="s">
        <v>1362</v>
      </c>
      <c r="AE401" s="15">
        <v>1</v>
      </c>
      <c r="AF401" s="15">
        <v>1</v>
      </c>
      <c r="AG401" s="15" t="s">
        <v>1362</v>
      </c>
    </row>
    <row r="402" spans="1:33" outlineLevel="1" x14ac:dyDescent="0.25">
      <c r="A402" s="102">
        <v>248</v>
      </c>
      <c r="B402" s="103" t="s">
        <v>182</v>
      </c>
      <c r="C402" s="104" t="s">
        <v>225</v>
      </c>
      <c r="D402" s="104" t="s">
        <v>1620</v>
      </c>
      <c r="E402" s="106" t="s">
        <v>261</v>
      </c>
      <c r="F402" s="79" t="s">
        <v>261</v>
      </c>
      <c r="G402" s="81"/>
      <c r="H402" s="13" t="s">
        <v>1956</v>
      </c>
      <c r="I402" s="79" t="s">
        <v>1600</v>
      </c>
      <c r="J402" s="79" t="s">
        <v>1362</v>
      </c>
      <c r="K402" s="80">
        <v>1</v>
      </c>
      <c r="L402" s="105"/>
      <c r="M402" s="78" t="s">
        <v>1362</v>
      </c>
      <c r="N402" s="14" t="str" cm="1">
        <f t="array" ref="N402">IF(M402&lt;&gt;"",SUMPRODUCT($X402:$AG402,$X$24:$AG$24)/SUMPRODUCT(--($X402:$AG402&lt;&gt;""),$X$24:$AG$24),"")</f>
        <v/>
      </c>
      <c r="O402" s="78"/>
      <c r="P402" s="14" t="str" cm="1">
        <f t="array" ref="P402">IF(O402&lt;&gt;"",SUMPRODUCT($X402:$AG402,$X$24:$AG$24)/SUMPRODUCT(--($X402:$AG402&lt;&gt;""),$X$24:$AG$24),"")</f>
        <v/>
      </c>
      <c r="Q402" s="78">
        <v>12</v>
      </c>
      <c r="R402" s="14" cm="1">
        <f t="array" ref="R402">IF(Q402&lt;&gt;"",SUMPRODUCT($X402:$AG402,$X$24:$AG$24)/SUMPRODUCT(--($X402:$AG402&lt;&gt;""),$X$24:$AG$24),"")</f>
        <v>0.375</v>
      </c>
      <c r="S402" s="78" t="s">
        <v>1362</v>
      </c>
      <c r="T402" s="14" t="str" cm="1">
        <f t="array" ref="T402">IF(S402&lt;&gt;"",SUMPRODUCT($X402:$AG402,$X$24:$AG$24)/SUMPRODUCT(--($X402:$AG402&lt;&gt;""),$X$24:$AG$24),"")</f>
        <v/>
      </c>
      <c r="U402" s="78" t="s">
        <v>1362</v>
      </c>
      <c r="V402" s="14" t="str" cm="1">
        <f t="array" ref="V402">IF(U402&lt;&gt;"",SUMPRODUCT($X402:$AG402,$X$24:$AG$24)/SUMPRODUCT(--($X402:$AG402&lt;&gt;""),$X$24:$AG$24),"")</f>
        <v/>
      </c>
      <c r="W402" s="12">
        <v>100</v>
      </c>
      <c r="X402" s="15">
        <v>1</v>
      </c>
      <c r="Y402" s="15">
        <v>1</v>
      </c>
      <c r="Z402" s="15">
        <v>1</v>
      </c>
      <c r="AA402" s="15">
        <v>1</v>
      </c>
      <c r="AB402" s="15">
        <v>0</v>
      </c>
      <c r="AC402" s="15">
        <v>0</v>
      </c>
      <c r="AD402" s="15" t="s">
        <v>1362</v>
      </c>
      <c r="AE402" s="15">
        <v>0</v>
      </c>
      <c r="AF402" s="15">
        <v>0</v>
      </c>
      <c r="AG402" s="15" t="s">
        <v>1362</v>
      </c>
    </row>
    <row r="403" spans="1:33" ht="114.75" outlineLevel="1" x14ac:dyDescent="0.25">
      <c r="A403" s="118">
        <v>249</v>
      </c>
      <c r="B403" s="119" t="s">
        <v>182</v>
      </c>
      <c r="C403" s="120" t="s">
        <v>225</v>
      </c>
      <c r="D403" s="120" t="s">
        <v>1620</v>
      </c>
      <c r="E403" s="125" t="s">
        <v>262</v>
      </c>
      <c r="F403" s="123" t="s">
        <v>262</v>
      </c>
      <c r="G403" s="81" t="s">
        <v>54</v>
      </c>
      <c r="H403" s="143" t="s">
        <v>1956</v>
      </c>
      <c r="I403" s="147" t="s">
        <v>1861</v>
      </c>
      <c r="J403" s="147" t="s">
        <v>1873</v>
      </c>
      <c r="K403" s="80">
        <v>1</v>
      </c>
      <c r="L403" s="105"/>
      <c r="M403" s="78" t="s">
        <v>1362</v>
      </c>
      <c r="N403" s="14" t="str" cm="1">
        <f t="array" ref="N403">IF(M403&lt;&gt;"",SUMPRODUCT($X403:$AG403,$X$24:$AG$24)/SUMPRODUCT(--($X403:$AG403&lt;&gt;""),$X$24:$AG$24),"")</f>
        <v/>
      </c>
      <c r="O403" s="78"/>
      <c r="P403" s="14" t="str" cm="1">
        <f t="array" ref="P403">IF(O403&lt;&gt;"",SUMPRODUCT($X403:$AG403,$X$24:$AG$24)/SUMPRODUCT(--($X403:$AG403&lt;&gt;""),$X$24:$AG$24),"")</f>
        <v/>
      </c>
      <c r="Q403" s="78">
        <v>12</v>
      </c>
      <c r="R403" s="14" cm="1">
        <f t="array" ref="R403">IF(Q403&lt;&gt;"",SUMPRODUCT($X403:$AG403,$X$24:$AG$24)/SUMPRODUCT(--($X403:$AG403&lt;&gt;""),$X$24:$AG$24),"")</f>
        <v>0.6428571428571429</v>
      </c>
      <c r="S403" s="78" t="s">
        <v>1362</v>
      </c>
      <c r="T403" s="14" t="str" cm="1">
        <f t="array" ref="T403">IF(S403&lt;&gt;"",SUMPRODUCT($X403:$AG403,$X$24:$AG$24)/SUMPRODUCT(--($X403:$AG403&lt;&gt;""),$X$24:$AG$24),"")</f>
        <v/>
      </c>
      <c r="U403" s="78" t="s">
        <v>1362</v>
      </c>
      <c r="V403" s="14" t="str" cm="1">
        <f t="array" ref="V403">IF(U403&lt;&gt;"",SUMPRODUCT($X403:$AG403,$X$24:$AG$24)/SUMPRODUCT(--($X403:$AG403&lt;&gt;""),$X$24:$AG$24),"")</f>
        <v/>
      </c>
      <c r="W403" s="12">
        <v>100</v>
      </c>
      <c r="X403" s="15">
        <v>1</v>
      </c>
      <c r="Y403" s="15">
        <v>1</v>
      </c>
      <c r="Z403" s="15">
        <v>1</v>
      </c>
      <c r="AA403" s="15">
        <v>1</v>
      </c>
      <c r="AB403" s="15">
        <v>1</v>
      </c>
      <c r="AC403" s="15"/>
      <c r="AD403" s="15" t="s">
        <v>1362</v>
      </c>
      <c r="AE403" s="15"/>
      <c r="AF403" s="15"/>
      <c r="AG403" s="15">
        <v>0</v>
      </c>
    </row>
    <row r="404" spans="1:33" ht="114.75" outlineLevel="1" x14ac:dyDescent="0.25">
      <c r="A404" s="118">
        <v>250</v>
      </c>
      <c r="B404" s="119" t="s">
        <v>182</v>
      </c>
      <c r="C404" s="120" t="s">
        <v>225</v>
      </c>
      <c r="D404" s="120" t="s">
        <v>1620</v>
      </c>
      <c r="E404" s="125" t="s">
        <v>263</v>
      </c>
      <c r="F404" s="123" t="s">
        <v>263</v>
      </c>
      <c r="G404" s="81" t="s">
        <v>54</v>
      </c>
      <c r="H404" s="143" t="s">
        <v>1956</v>
      </c>
      <c r="I404" s="147" t="s">
        <v>1862</v>
      </c>
      <c r="J404" s="147" t="s">
        <v>1873</v>
      </c>
      <c r="K404" s="80">
        <v>1</v>
      </c>
      <c r="L404" s="105"/>
      <c r="M404" s="78" t="s">
        <v>1362</v>
      </c>
      <c r="N404" s="14" t="str" cm="1">
        <f t="array" ref="N404">IF(M404&lt;&gt;"",SUMPRODUCT($X404:$AG404,$X$24:$AG$24)/SUMPRODUCT(--($X404:$AG404&lt;&gt;""),$X$24:$AG$24),"")</f>
        <v/>
      </c>
      <c r="O404" s="78"/>
      <c r="P404" s="14" t="str" cm="1">
        <f t="array" ref="P404">IF(O404&lt;&gt;"",SUMPRODUCT($X404:$AG404,$X$24:$AG$24)/SUMPRODUCT(--($X404:$AG404&lt;&gt;""),$X$24:$AG$24),"")</f>
        <v/>
      </c>
      <c r="Q404" s="78">
        <v>12</v>
      </c>
      <c r="R404" s="14" cm="1">
        <f t="array" ref="R404">IF(Q404&lt;&gt;"",SUMPRODUCT($X404:$AG404,$X$24:$AG$24)/SUMPRODUCT(--($X404:$AG404&lt;&gt;""),$X$24:$AG$24),"")</f>
        <v>0.6428571428571429</v>
      </c>
      <c r="S404" s="78" t="s">
        <v>1362</v>
      </c>
      <c r="T404" s="14" t="str" cm="1">
        <f t="array" ref="T404">IF(S404&lt;&gt;"",SUMPRODUCT($X404:$AG404,$X$24:$AG$24)/SUMPRODUCT(--($X404:$AG404&lt;&gt;""),$X$24:$AG$24),"")</f>
        <v/>
      </c>
      <c r="U404" s="78" t="s">
        <v>1362</v>
      </c>
      <c r="V404" s="14" t="str" cm="1">
        <f t="array" ref="V404">IF(U404&lt;&gt;"",SUMPRODUCT($X404:$AG404,$X$24:$AG$24)/SUMPRODUCT(--($X404:$AG404&lt;&gt;""),$X$24:$AG$24),"")</f>
        <v/>
      </c>
      <c r="W404" s="12">
        <v>100</v>
      </c>
      <c r="X404" s="15">
        <v>1</v>
      </c>
      <c r="Y404" s="15">
        <v>1</v>
      </c>
      <c r="Z404" s="15">
        <v>1</v>
      </c>
      <c r="AA404" s="15">
        <v>1</v>
      </c>
      <c r="AB404" s="15">
        <v>1</v>
      </c>
      <c r="AC404" s="15"/>
      <c r="AD404" s="15" t="s">
        <v>1362</v>
      </c>
      <c r="AE404" s="15"/>
      <c r="AF404" s="15"/>
      <c r="AG404" s="15">
        <v>0</v>
      </c>
    </row>
    <row r="405" spans="1:33" ht="127.5" outlineLevel="1" x14ac:dyDescent="0.25">
      <c r="A405" s="118">
        <v>251</v>
      </c>
      <c r="B405" s="119" t="s">
        <v>182</v>
      </c>
      <c r="C405" s="120" t="s">
        <v>225</v>
      </c>
      <c r="D405" s="120" t="s">
        <v>1620</v>
      </c>
      <c r="E405" s="125" t="s">
        <v>264</v>
      </c>
      <c r="F405" s="123" t="s">
        <v>264</v>
      </c>
      <c r="G405" s="81" t="s">
        <v>54</v>
      </c>
      <c r="H405" s="143" t="s">
        <v>1960</v>
      </c>
      <c r="I405" s="147" t="s">
        <v>1866</v>
      </c>
      <c r="J405" s="123" t="s">
        <v>1362</v>
      </c>
      <c r="K405" s="80">
        <v>1</v>
      </c>
      <c r="L405" s="105"/>
      <c r="M405" s="78" t="s">
        <v>1362</v>
      </c>
      <c r="N405" s="14" t="str" cm="1">
        <f t="array" ref="N405">IF(M405&lt;&gt;"",SUMPRODUCT($X405:$AG405,$X$24:$AG$24)/SUMPRODUCT(--($X405:$AG405&lt;&gt;""),$X$24:$AG$24),"")</f>
        <v/>
      </c>
      <c r="O405" s="78"/>
      <c r="P405" s="14" t="str" cm="1">
        <f t="array" ref="P405">IF(O405&lt;&gt;"",SUMPRODUCT($X405:$AG405,$X$24:$AG$24)/SUMPRODUCT(--($X405:$AG405&lt;&gt;""),$X$24:$AG$24),"")</f>
        <v/>
      </c>
      <c r="Q405" s="78">
        <v>11</v>
      </c>
      <c r="R405" s="14" cm="1">
        <f t="array" ref="R405">IF(Q405&lt;&gt;"",SUMPRODUCT($X405:$AG405,$X$24:$AG$24)/SUMPRODUCT(--($X405:$AG405&lt;&gt;""),$X$24:$AG$24),"")</f>
        <v>1</v>
      </c>
      <c r="S405" s="78" t="s">
        <v>1362</v>
      </c>
      <c r="T405" s="14" t="str" cm="1">
        <f t="array" ref="T405">IF(S405&lt;&gt;"",SUMPRODUCT($X405:$AG405,$X$24:$AG$24)/SUMPRODUCT(--($X405:$AG405&lt;&gt;""),$X$24:$AG$24),"")</f>
        <v/>
      </c>
      <c r="U405" s="78" t="s">
        <v>1362</v>
      </c>
      <c r="V405" s="14" t="str" cm="1">
        <f t="array" ref="V405">IF(U405&lt;&gt;"",SUMPRODUCT($X405:$AG405,$X$24:$AG$24)/SUMPRODUCT(--($X405:$AG405&lt;&gt;""),$X$24:$AG$24),"")</f>
        <v/>
      </c>
      <c r="W405" s="12">
        <v>100</v>
      </c>
      <c r="X405" s="15">
        <v>1</v>
      </c>
      <c r="Y405" s="15">
        <v>1</v>
      </c>
      <c r="Z405" s="15">
        <v>1</v>
      </c>
      <c r="AA405" s="15">
        <v>1</v>
      </c>
      <c r="AB405" s="15">
        <v>1</v>
      </c>
      <c r="AC405" s="15"/>
      <c r="AD405" s="15" t="s">
        <v>1362</v>
      </c>
      <c r="AE405" s="15"/>
      <c r="AF405" s="15"/>
      <c r="AG405" s="15">
        <v>1</v>
      </c>
    </row>
    <row r="406" spans="1:33" outlineLevel="1" x14ac:dyDescent="0.25">
      <c r="A406" s="118">
        <v>252</v>
      </c>
      <c r="B406" s="119" t="s">
        <v>182</v>
      </c>
      <c r="C406" s="120" t="s">
        <v>225</v>
      </c>
      <c r="D406" s="120" t="s">
        <v>1620</v>
      </c>
      <c r="E406" s="125" t="s">
        <v>265</v>
      </c>
      <c r="F406" s="123" t="s">
        <v>265</v>
      </c>
      <c r="G406" s="123" t="s">
        <v>1362</v>
      </c>
      <c r="H406" s="143" t="s">
        <v>1956</v>
      </c>
      <c r="I406" s="123" t="s">
        <v>1600</v>
      </c>
      <c r="J406" s="123" t="s">
        <v>1362</v>
      </c>
      <c r="K406" s="80">
        <v>1</v>
      </c>
      <c r="L406" s="105"/>
      <c r="M406" s="78" t="s">
        <v>1362</v>
      </c>
      <c r="N406" s="14" t="str" cm="1">
        <f t="array" ref="N406">IF(M406&lt;&gt;"",SUMPRODUCT($X406:$AG406,$X$24:$AG$24)/SUMPRODUCT(--($X406:$AG406&lt;&gt;""),$X$24:$AG$24),"")</f>
        <v/>
      </c>
      <c r="O406" s="78"/>
      <c r="P406" s="14" t="str" cm="1">
        <f t="array" ref="P406">IF(O406&lt;&gt;"",SUMPRODUCT($X406:$AG406,$X$24:$AG$24)/SUMPRODUCT(--($X406:$AG406&lt;&gt;""),$X$24:$AG$24),"")</f>
        <v/>
      </c>
      <c r="Q406" s="78">
        <v>12</v>
      </c>
      <c r="R406" s="14" cm="1">
        <f t="array" ref="R406">IF(Q406&lt;&gt;"",SUMPRODUCT($X406:$AG406,$X$24:$AG$24)/SUMPRODUCT(--($X406:$AG406&lt;&gt;""),$X$24:$AG$24),"")</f>
        <v>0.375</v>
      </c>
      <c r="S406" s="78" t="s">
        <v>1362</v>
      </c>
      <c r="T406" s="14" t="str" cm="1">
        <f t="array" ref="T406">IF(S406&lt;&gt;"",SUMPRODUCT($X406:$AG406,$X$24:$AG$24)/SUMPRODUCT(--($X406:$AG406&lt;&gt;""),$X$24:$AG$24),"")</f>
        <v/>
      </c>
      <c r="U406" s="78" t="s">
        <v>1362</v>
      </c>
      <c r="V406" s="14" t="str" cm="1">
        <f t="array" ref="V406">IF(U406&lt;&gt;"",SUMPRODUCT($X406:$AG406,$X$24:$AG$24)/SUMPRODUCT(--($X406:$AG406&lt;&gt;""),$X$24:$AG$24),"")</f>
        <v/>
      </c>
      <c r="W406" s="12">
        <v>100</v>
      </c>
      <c r="X406" s="15">
        <v>1</v>
      </c>
      <c r="Y406" s="15">
        <v>1</v>
      </c>
      <c r="Z406" s="15">
        <v>1</v>
      </c>
      <c r="AA406" s="15">
        <v>1</v>
      </c>
      <c r="AB406" s="15">
        <v>0</v>
      </c>
      <c r="AC406" s="15">
        <v>0</v>
      </c>
      <c r="AD406" s="15" t="s">
        <v>1362</v>
      </c>
      <c r="AE406" s="15">
        <v>0</v>
      </c>
      <c r="AF406" s="15">
        <v>0</v>
      </c>
      <c r="AG406" s="15" t="s">
        <v>1362</v>
      </c>
    </row>
    <row r="407" spans="1:33" outlineLevel="1" x14ac:dyDescent="0.25">
      <c r="A407" s="118">
        <v>253</v>
      </c>
      <c r="B407" s="119" t="s">
        <v>182</v>
      </c>
      <c r="C407" s="120" t="s">
        <v>225</v>
      </c>
      <c r="D407" s="120" t="s">
        <v>1620</v>
      </c>
      <c r="E407" s="125" t="s">
        <v>266</v>
      </c>
      <c r="F407" s="123" t="s">
        <v>266</v>
      </c>
      <c r="G407" s="123" t="s">
        <v>1595</v>
      </c>
      <c r="H407" s="143" t="s">
        <v>1957</v>
      </c>
      <c r="I407" s="123" t="s">
        <v>1710</v>
      </c>
      <c r="J407" s="123" t="s">
        <v>1362</v>
      </c>
      <c r="K407" s="80">
        <v>1</v>
      </c>
      <c r="L407" s="105"/>
      <c r="M407" s="78" t="s">
        <v>1362</v>
      </c>
      <c r="N407" s="14" t="str" cm="1">
        <f t="array" ref="N407">IF(M407&lt;&gt;"",SUMPRODUCT($X407:$AG407,$X$24:$AG$24)/SUMPRODUCT(--($X407:$AG407&lt;&gt;""),$X$24:$AG$24),"")</f>
        <v/>
      </c>
      <c r="O407" s="78"/>
      <c r="P407" s="14" t="str" cm="1">
        <f t="array" ref="P407">IF(O407&lt;&gt;"",SUMPRODUCT($X407:$AG407,$X$24:$AG$24)/SUMPRODUCT(--($X407:$AG407&lt;&gt;""),$X$24:$AG$24),"")</f>
        <v/>
      </c>
      <c r="Q407" s="78">
        <v>7</v>
      </c>
      <c r="R407" s="14" cm="1">
        <f t="array" ref="R407">IF(Q407&lt;&gt;"",SUMPRODUCT($X407:$AG407,$X$24:$AG$24)/SUMPRODUCT(--($X407:$AG407&lt;&gt;""),$X$24:$AG$24),"")</f>
        <v>1</v>
      </c>
      <c r="S407" s="78" t="s">
        <v>1362</v>
      </c>
      <c r="T407" s="14" t="str" cm="1">
        <f t="array" ref="T407">IF(S407&lt;&gt;"",SUMPRODUCT($X407:$AG407,$X$24:$AG$24)/SUMPRODUCT(--($X407:$AG407&lt;&gt;""),$X$24:$AG$24),"")</f>
        <v/>
      </c>
      <c r="U407" s="78" t="s">
        <v>1362</v>
      </c>
      <c r="V407" s="14" t="str" cm="1">
        <f t="array" ref="V407">IF(U407&lt;&gt;"",SUMPRODUCT($X407:$AG407,$X$24:$AG$24)/SUMPRODUCT(--($X407:$AG407&lt;&gt;""),$X$24:$AG$24),"")</f>
        <v/>
      </c>
      <c r="W407" s="12">
        <v>100</v>
      </c>
      <c r="X407" s="15">
        <v>1</v>
      </c>
      <c r="Y407" s="15">
        <v>1</v>
      </c>
      <c r="Z407" s="15">
        <v>1</v>
      </c>
      <c r="AA407" s="15">
        <v>1</v>
      </c>
      <c r="AB407" s="15">
        <v>1</v>
      </c>
      <c r="AC407" s="15">
        <v>1</v>
      </c>
      <c r="AD407" s="15" t="s">
        <v>1362</v>
      </c>
      <c r="AE407" s="15">
        <v>1</v>
      </c>
      <c r="AF407" s="15">
        <v>1</v>
      </c>
      <c r="AG407" s="15" t="s">
        <v>1362</v>
      </c>
    </row>
    <row r="408" spans="1:33" outlineLevel="1" x14ac:dyDescent="0.25">
      <c r="A408" s="118">
        <v>254</v>
      </c>
      <c r="B408" s="119" t="s">
        <v>182</v>
      </c>
      <c r="C408" s="120" t="s">
        <v>225</v>
      </c>
      <c r="D408" s="120" t="s">
        <v>1620</v>
      </c>
      <c r="E408" s="125" t="s">
        <v>267</v>
      </c>
      <c r="F408" s="123" t="s">
        <v>267</v>
      </c>
      <c r="G408" s="123" t="s">
        <v>1362</v>
      </c>
      <c r="H408" s="143" t="s">
        <v>1956</v>
      </c>
      <c r="I408" s="123" t="s">
        <v>1600</v>
      </c>
      <c r="J408" s="123" t="s">
        <v>1362</v>
      </c>
      <c r="K408" s="80">
        <v>1</v>
      </c>
      <c r="L408" s="105"/>
      <c r="M408" s="78" t="s">
        <v>1362</v>
      </c>
      <c r="N408" s="14" t="str" cm="1">
        <f t="array" ref="N408">IF(M408&lt;&gt;"",SUMPRODUCT($X408:$AG408,$X$24:$AG$24)/SUMPRODUCT(--($X408:$AG408&lt;&gt;""),$X$24:$AG$24),"")</f>
        <v/>
      </c>
      <c r="O408" s="78"/>
      <c r="P408" s="14" t="str" cm="1">
        <f t="array" ref="P408">IF(O408&lt;&gt;"",SUMPRODUCT($X408:$AG408,$X$24:$AG$24)/SUMPRODUCT(--($X408:$AG408&lt;&gt;""),$X$24:$AG$24),"")</f>
        <v/>
      </c>
      <c r="Q408" s="78">
        <v>12</v>
      </c>
      <c r="R408" s="14" cm="1">
        <f t="array" ref="R408">IF(Q408&lt;&gt;"",SUMPRODUCT($X408:$AG408,$X$24:$AG$24)/SUMPRODUCT(--($X408:$AG408&lt;&gt;""),$X$24:$AG$24),"")</f>
        <v>0.375</v>
      </c>
      <c r="S408" s="78" t="s">
        <v>1362</v>
      </c>
      <c r="T408" s="14" t="str" cm="1">
        <f t="array" ref="T408">IF(S408&lt;&gt;"",SUMPRODUCT($X408:$AG408,$X$24:$AG$24)/SUMPRODUCT(--($X408:$AG408&lt;&gt;""),$X$24:$AG$24),"")</f>
        <v/>
      </c>
      <c r="U408" s="78" t="s">
        <v>1362</v>
      </c>
      <c r="V408" s="14" t="str" cm="1">
        <f t="array" ref="V408">IF(U408&lt;&gt;"",SUMPRODUCT($X408:$AG408,$X$24:$AG$24)/SUMPRODUCT(--($X408:$AG408&lt;&gt;""),$X$24:$AG$24),"")</f>
        <v/>
      </c>
      <c r="W408" s="12">
        <v>100</v>
      </c>
      <c r="X408" s="15">
        <v>1</v>
      </c>
      <c r="Y408" s="15">
        <v>1</v>
      </c>
      <c r="Z408" s="15">
        <v>1</v>
      </c>
      <c r="AA408" s="15">
        <v>1</v>
      </c>
      <c r="AB408" s="15">
        <v>0</v>
      </c>
      <c r="AC408" s="15">
        <v>0</v>
      </c>
      <c r="AD408" s="15" t="s">
        <v>1362</v>
      </c>
      <c r="AE408" s="15">
        <v>0</v>
      </c>
      <c r="AF408" s="15">
        <v>0</v>
      </c>
      <c r="AG408" s="15" t="s">
        <v>1362</v>
      </c>
    </row>
    <row r="409" spans="1:33" outlineLevel="1" x14ac:dyDescent="0.25">
      <c r="A409" s="118">
        <v>255</v>
      </c>
      <c r="B409" s="119" t="s">
        <v>182</v>
      </c>
      <c r="C409" s="120" t="s">
        <v>225</v>
      </c>
      <c r="D409" s="120" t="s">
        <v>1620</v>
      </c>
      <c r="E409" s="125" t="s">
        <v>268</v>
      </c>
      <c r="F409" s="123" t="s">
        <v>268</v>
      </c>
      <c r="G409" s="123" t="s">
        <v>1362</v>
      </c>
      <c r="H409" s="143" t="s">
        <v>1956</v>
      </c>
      <c r="I409" s="123" t="s">
        <v>1600</v>
      </c>
      <c r="J409" s="123" t="s">
        <v>1362</v>
      </c>
      <c r="K409" s="80">
        <v>1</v>
      </c>
      <c r="L409" s="105"/>
      <c r="M409" s="78" t="s">
        <v>1362</v>
      </c>
      <c r="N409" s="14" t="str" cm="1">
        <f t="array" ref="N409">IF(M409&lt;&gt;"",SUMPRODUCT($X409:$AG409,$X$24:$AG$24)/SUMPRODUCT(--($X409:$AG409&lt;&gt;""),$X$24:$AG$24),"")</f>
        <v/>
      </c>
      <c r="O409" s="78"/>
      <c r="P409" s="14" t="str" cm="1">
        <f t="array" ref="P409">IF(O409&lt;&gt;"",SUMPRODUCT($X409:$AG409,$X$24:$AG$24)/SUMPRODUCT(--($X409:$AG409&lt;&gt;""),$X$24:$AG$24),"")</f>
        <v/>
      </c>
      <c r="Q409" s="78">
        <v>12</v>
      </c>
      <c r="R409" s="14" cm="1">
        <f t="array" ref="R409">IF(Q409&lt;&gt;"",SUMPRODUCT($X409:$AG409,$X$24:$AG$24)/SUMPRODUCT(--($X409:$AG409&lt;&gt;""),$X$24:$AG$24),"")</f>
        <v>0.375</v>
      </c>
      <c r="S409" s="78" t="s">
        <v>1362</v>
      </c>
      <c r="T409" s="14" t="str" cm="1">
        <f t="array" ref="T409">IF(S409&lt;&gt;"",SUMPRODUCT($X409:$AG409,$X$24:$AG$24)/SUMPRODUCT(--($X409:$AG409&lt;&gt;""),$X$24:$AG$24),"")</f>
        <v/>
      </c>
      <c r="U409" s="78" t="s">
        <v>1362</v>
      </c>
      <c r="V409" s="14" t="str" cm="1">
        <f t="array" ref="V409">IF(U409&lt;&gt;"",SUMPRODUCT($X409:$AG409,$X$24:$AG$24)/SUMPRODUCT(--($X409:$AG409&lt;&gt;""),$X$24:$AG$24),"")</f>
        <v/>
      </c>
      <c r="W409" s="12">
        <v>100</v>
      </c>
      <c r="X409" s="15">
        <v>1</v>
      </c>
      <c r="Y409" s="15">
        <v>1</v>
      </c>
      <c r="Z409" s="15">
        <v>1</v>
      </c>
      <c r="AA409" s="15">
        <v>1</v>
      </c>
      <c r="AB409" s="15">
        <v>0</v>
      </c>
      <c r="AC409" s="15">
        <v>0</v>
      </c>
      <c r="AD409" s="15" t="s">
        <v>1362</v>
      </c>
      <c r="AE409" s="15">
        <v>0</v>
      </c>
      <c r="AF409" s="15">
        <v>0</v>
      </c>
      <c r="AG409" s="15" t="s">
        <v>1362</v>
      </c>
    </row>
    <row r="410" spans="1:33" outlineLevel="1" x14ac:dyDescent="0.25">
      <c r="A410" s="118">
        <v>256</v>
      </c>
      <c r="B410" s="119" t="s">
        <v>182</v>
      </c>
      <c r="C410" s="120" t="s">
        <v>225</v>
      </c>
      <c r="D410" s="120" t="s">
        <v>1620</v>
      </c>
      <c r="E410" s="125" t="s">
        <v>269</v>
      </c>
      <c r="F410" s="123" t="s">
        <v>269</v>
      </c>
      <c r="G410" s="123" t="s">
        <v>1362</v>
      </c>
      <c r="H410" s="143" t="s">
        <v>1956</v>
      </c>
      <c r="I410" s="123" t="s">
        <v>1600</v>
      </c>
      <c r="J410" s="123" t="s">
        <v>1362</v>
      </c>
      <c r="K410" s="80">
        <v>1</v>
      </c>
      <c r="L410" s="105"/>
      <c r="M410" s="78" t="s">
        <v>1362</v>
      </c>
      <c r="N410" s="14" t="str" cm="1">
        <f t="array" ref="N410">IF(M410&lt;&gt;"",SUMPRODUCT($X410:$AG410,$X$24:$AG$24)/SUMPRODUCT(--($X410:$AG410&lt;&gt;""),$X$24:$AG$24),"")</f>
        <v/>
      </c>
      <c r="O410" s="78"/>
      <c r="P410" s="14" t="str" cm="1">
        <f t="array" ref="P410">IF(O410&lt;&gt;"",SUMPRODUCT($X410:$AG410,$X$24:$AG$24)/SUMPRODUCT(--($X410:$AG410&lt;&gt;""),$X$24:$AG$24),"")</f>
        <v/>
      </c>
      <c r="Q410" s="78">
        <v>12</v>
      </c>
      <c r="R410" s="14" cm="1">
        <f t="array" ref="R410">IF(Q410&lt;&gt;"",SUMPRODUCT($X410:$AG410,$X$24:$AG$24)/SUMPRODUCT(--($X410:$AG410&lt;&gt;""),$X$24:$AG$24),"")</f>
        <v>0.375</v>
      </c>
      <c r="S410" s="78" t="s">
        <v>1362</v>
      </c>
      <c r="T410" s="14" t="str" cm="1">
        <f t="array" ref="T410">IF(S410&lt;&gt;"",SUMPRODUCT($X410:$AG410,$X$24:$AG$24)/SUMPRODUCT(--($X410:$AG410&lt;&gt;""),$X$24:$AG$24),"")</f>
        <v/>
      </c>
      <c r="U410" s="78" t="s">
        <v>1362</v>
      </c>
      <c r="V410" s="14" t="str" cm="1">
        <f t="array" ref="V410">IF(U410&lt;&gt;"",SUMPRODUCT($X410:$AG410,$X$24:$AG$24)/SUMPRODUCT(--($X410:$AG410&lt;&gt;""),$X$24:$AG$24),"")</f>
        <v/>
      </c>
      <c r="W410" s="12">
        <v>100</v>
      </c>
      <c r="X410" s="15">
        <v>1</v>
      </c>
      <c r="Y410" s="15">
        <v>1</v>
      </c>
      <c r="Z410" s="15">
        <v>1</v>
      </c>
      <c r="AA410" s="15">
        <v>1</v>
      </c>
      <c r="AB410" s="15">
        <v>0</v>
      </c>
      <c r="AC410" s="15">
        <v>0</v>
      </c>
      <c r="AD410" s="15" t="s">
        <v>1362</v>
      </c>
      <c r="AE410" s="15">
        <v>0</v>
      </c>
      <c r="AF410" s="15">
        <v>0</v>
      </c>
      <c r="AG410" s="15" t="s">
        <v>1362</v>
      </c>
    </row>
    <row r="411" spans="1:33" outlineLevel="1" x14ac:dyDescent="0.25">
      <c r="A411" s="118">
        <v>257</v>
      </c>
      <c r="B411" s="119" t="s">
        <v>182</v>
      </c>
      <c r="C411" s="120" t="s">
        <v>225</v>
      </c>
      <c r="D411" s="120" t="s">
        <v>1620</v>
      </c>
      <c r="E411" s="125" t="s">
        <v>270</v>
      </c>
      <c r="F411" s="123" t="s">
        <v>270</v>
      </c>
      <c r="G411" s="123" t="s">
        <v>1692</v>
      </c>
      <c r="H411" s="143" t="s">
        <v>1959</v>
      </c>
      <c r="I411" s="123" t="s">
        <v>1720</v>
      </c>
      <c r="J411" s="123">
        <v>0</v>
      </c>
      <c r="K411" s="80">
        <v>1</v>
      </c>
      <c r="L411" s="105"/>
      <c r="M411" s="78" t="s">
        <v>1362</v>
      </c>
      <c r="N411" s="14" t="str" cm="1">
        <f t="array" ref="N411">IF(M411&lt;&gt;"",SUMPRODUCT($X411:$AG411,$X$24:$AG$24)/SUMPRODUCT(--($X411:$AG411&lt;&gt;""),$X$24:$AG$24),"")</f>
        <v/>
      </c>
      <c r="O411" s="78"/>
      <c r="P411" s="14" t="str" cm="1">
        <f t="array" ref="P411">IF(O411&lt;&gt;"",SUMPRODUCT($X411:$AG411,$X$24:$AG$24)/SUMPRODUCT(--($X411:$AG411&lt;&gt;""),$X$24:$AG$24),"")</f>
        <v/>
      </c>
      <c r="Q411" s="78">
        <v>10</v>
      </c>
      <c r="R411" s="14" cm="1">
        <f t="array" ref="R411">IF(Q411&lt;&gt;"",SUMPRODUCT($X411:$AG411,$X$24:$AG$24)/SUMPRODUCT(--($X411:$AG411&lt;&gt;""),$X$24:$AG$24),"")</f>
        <v>1</v>
      </c>
      <c r="S411" s="78" t="s">
        <v>1362</v>
      </c>
      <c r="T411" s="14" t="str" cm="1">
        <f t="array" ref="T411">IF(S411&lt;&gt;"",SUMPRODUCT($X411:$AG411,$X$24:$AG$24)/SUMPRODUCT(--($X411:$AG411&lt;&gt;""),$X$24:$AG$24),"")</f>
        <v/>
      </c>
      <c r="U411" s="78" t="s">
        <v>1362</v>
      </c>
      <c r="V411" s="14" t="str" cm="1">
        <f t="array" ref="V411">IF(U411&lt;&gt;"",SUMPRODUCT($X411:$AG411,$X$24:$AG$24)/SUMPRODUCT(--($X411:$AG411&lt;&gt;""),$X$24:$AG$24),"")</f>
        <v/>
      </c>
      <c r="W411" s="12">
        <v>100</v>
      </c>
      <c r="X411" s="15">
        <v>1</v>
      </c>
      <c r="Y411" s="15">
        <v>1</v>
      </c>
      <c r="Z411" s="15">
        <v>1</v>
      </c>
      <c r="AA411" s="15">
        <v>1</v>
      </c>
      <c r="AB411" s="15">
        <v>1</v>
      </c>
      <c r="AC411" s="15">
        <v>1</v>
      </c>
      <c r="AD411" s="15" t="s">
        <v>1362</v>
      </c>
      <c r="AE411" s="15">
        <v>1</v>
      </c>
      <c r="AF411" s="15"/>
      <c r="AG411" s="15">
        <v>1</v>
      </c>
    </row>
    <row r="412" spans="1:33" outlineLevel="1" x14ac:dyDescent="0.25">
      <c r="A412" s="118">
        <v>258</v>
      </c>
      <c r="B412" s="119" t="s">
        <v>182</v>
      </c>
      <c r="C412" s="120" t="s">
        <v>225</v>
      </c>
      <c r="D412" s="120" t="s">
        <v>1620</v>
      </c>
      <c r="E412" s="125" t="s">
        <v>271</v>
      </c>
      <c r="F412" s="123" t="s">
        <v>270</v>
      </c>
      <c r="G412" s="123" t="s">
        <v>1362</v>
      </c>
      <c r="H412" s="143" t="s">
        <v>1956</v>
      </c>
      <c r="I412" s="123" t="s">
        <v>1600</v>
      </c>
      <c r="J412" s="123" t="s">
        <v>1362</v>
      </c>
      <c r="K412" s="80">
        <v>1</v>
      </c>
      <c r="L412" s="105"/>
      <c r="M412" s="78" t="s">
        <v>1362</v>
      </c>
      <c r="N412" s="14" t="str" cm="1">
        <f t="array" ref="N412">IF(M412&lt;&gt;"",SUMPRODUCT($X412:$AG412,$X$24:$AG$24)/SUMPRODUCT(--($X412:$AG412&lt;&gt;""),$X$24:$AG$24),"")</f>
        <v/>
      </c>
      <c r="O412" s="78"/>
      <c r="P412" s="14" t="str" cm="1">
        <f t="array" ref="P412">IF(O412&lt;&gt;"",SUMPRODUCT($X412:$AG412,$X$24:$AG$24)/SUMPRODUCT(--($X412:$AG412&lt;&gt;""),$X$24:$AG$24),"")</f>
        <v/>
      </c>
      <c r="Q412" s="78">
        <v>12</v>
      </c>
      <c r="R412" s="14" cm="1">
        <f t="array" ref="R412">IF(Q412&lt;&gt;"",SUMPRODUCT($X412:$AG412,$X$24:$AG$24)/SUMPRODUCT(--($X412:$AG412&lt;&gt;""),$X$24:$AG$24),"")</f>
        <v>0.375</v>
      </c>
      <c r="S412" s="78" t="s">
        <v>1362</v>
      </c>
      <c r="T412" s="14" t="str" cm="1">
        <f t="array" ref="T412">IF(S412&lt;&gt;"",SUMPRODUCT($X412:$AG412,$X$24:$AG$24)/SUMPRODUCT(--($X412:$AG412&lt;&gt;""),$X$24:$AG$24),"")</f>
        <v/>
      </c>
      <c r="U412" s="78" t="s">
        <v>1362</v>
      </c>
      <c r="V412" s="14" t="str" cm="1">
        <f t="array" ref="V412">IF(U412&lt;&gt;"",SUMPRODUCT($X412:$AG412,$X$24:$AG$24)/SUMPRODUCT(--($X412:$AG412&lt;&gt;""),$X$24:$AG$24),"")</f>
        <v/>
      </c>
      <c r="W412" s="12">
        <v>100</v>
      </c>
      <c r="X412" s="15">
        <v>1</v>
      </c>
      <c r="Y412" s="15">
        <v>1</v>
      </c>
      <c r="Z412" s="15">
        <v>1</v>
      </c>
      <c r="AA412" s="15">
        <v>1</v>
      </c>
      <c r="AB412" s="15">
        <v>0</v>
      </c>
      <c r="AC412" s="15">
        <v>0</v>
      </c>
      <c r="AD412" s="15" t="s">
        <v>1362</v>
      </c>
      <c r="AE412" s="15">
        <v>0</v>
      </c>
      <c r="AF412" s="15">
        <v>0</v>
      </c>
      <c r="AG412" s="15" t="s">
        <v>1362</v>
      </c>
    </row>
    <row r="413" spans="1:33" outlineLevel="1" x14ac:dyDescent="0.25">
      <c r="A413" s="118">
        <v>259</v>
      </c>
      <c r="B413" s="119" t="s">
        <v>182</v>
      </c>
      <c r="C413" s="120" t="s">
        <v>225</v>
      </c>
      <c r="D413" s="120" t="s">
        <v>1620</v>
      </c>
      <c r="E413" s="125" t="s">
        <v>272</v>
      </c>
      <c r="F413" s="123" t="s">
        <v>272</v>
      </c>
      <c r="G413" s="123" t="s">
        <v>1692</v>
      </c>
      <c r="H413" s="143" t="s">
        <v>1959</v>
      </c>
      <c r="I413" s="123" t="s">
        <v>1720</v>
      </c>
      <c r="J413" s="123">
        <v>0</v>
      </c>
      <c r="K413" s="80">
        <v>1</v>
      </c>
      <c r="L413" s="105"/>
      <c r="M413" s="78" t="s">
        <v>1362</v>
      </c>
      <c r="N413" s="14" t="str" cm="1">
        <f t="array" ref="N413">IF(M413&lt;&gt;"",SUMPRODUCT($X413:$AG413,$X$24:$AG$24)/SUMPRODUCT(--($X413:$AG413&lt;&gt;""),$X$24:$AG$24),"")</f>
        <v/>
      </c>
      <c r="O413" s="78"/>
      <c r="P413" s="14" t="str" cm="1">
        <f t="array" ref="P413">IF(O413&lt;&gt;"",SUMPRODUCT($X413:$AG413,$X$24:$AG$24)/SUMPRODUCT(--($X413:$AG413&lt;&gt;""),$X$24:$AG$24),"")</f>
        <v/>
      </c>
      <c r="Q413" s="78">
        <v>10</v>
      </c>
      <c r="R413" s="14" cm="1">
        <f t="array" ref="R413">IF(Q413&lt;&gt;"",SUMPRODUCT($X413:$AG413,$X$24:$AG$24)/SUMPRODUCT(--($X413:$AG413&lt;&gt;""),$X$24:$AG$24),"")</f>
        <v>1</v>
      </c>
      <c r="S413" s="78" t="s">
        <v>1362</v>
      </c>
      <c r="T413" s="14" t="str" cm="1">
        <f t="array" ref="T413">IF(S413&lt;&gt;"",SUMPRODUCT($X413:$AG413,$X$24:$AG$24)/SUMPRODUCT(--($X413:$AG413&lt;&gt;""),$X$24:$AG$24),"")</f>
        <v/>
      </c>
      <c r="U413" s="78" t="s">
        <v>1362</v>
      </c>
      <c r="V413" s="14" t="str" cm="1">
        <f t="array" ref="V413">IF(U413&lt;&gt;"",SUMPRODUCT($X413:$AG413,$X$24:$AG$24)/SUMPRODUCT(--($X413:$AG413&lt;&gt;""),$X$24:$AG$24),"")</f>
        <v/>
      </c>
      <c r="W413" s="12">
        <v>100</v>
      </c>
      <c r="X413" s="15">
        <v>1</v>
      </c>
      <c r="Y413" s="15">
        <v>1</v>
      </c>
      <c r="Z413" s="15">
        <v>1</v>
      </c>
      <c r="AA413" s="15">
        <v>1</v>
      </c>
      <c r="AB413" s="15">
        <v>1</v>
      </c>
      <c r="AC413" s="15">
        <v>1</v>
      </c>
      <c r="AD413" s="15" t="s">
        <v>1362</v>
      </c>
      <c r="AE413" s="15">
        <v>1</v>
      </c>
      <c r="AF413" s="15"/>
      <c r="AG413" s="15">
        <v>1</v>
      </c>
    </row>
    <row r="414" spans="1:33" outlineLevel="1" x14ac:dyDescent="0.25">
      <c r="A414" s="118">
        <v>260</v>
      </c>
      <c r="B414" s="119" t="s">
        <v>182</v>
      </c>
      <c r="C414" s="120" t="s">
        <v>225</v>
      </c>
      <c r="D414" s="120" t="s">
        <v>1620</v>
      </c>
      <c r="E414" s="125" t="s">
        <v>273</v>
      </c>
      <c r="F414" s="123" t="s">
        <v>272</v>
      </c>
      <c r="G414" s="123" t="s">
        <v>1362</v>
      </c>
      <c r="H414" s="143" t="s">
        <v>1956</v>
      </c>
      <c r="I414" s="123" t="s">
        <v>1600</v>
      </c>
      <c r="J414" s="123" t="s">
        <v>1362</v>
      </c>
      <c r="K414" s="80">
        <v>1</v>
      </c>
      <c r="L414" s="105"/>
      <c r="M414" s="78" t="s">
        <v>1362</v>
      </c>
      <c r="N414" s="14" t="str" cm="1">
        <f t="array" ref="N414">IF(M414&lt;&gt;"",SUMPRODUCT($X414:$AG414,$X$24:$AG$24)/SUMPRODUCT(--($X414:$AG414&lt;&gt;""),$X$24:$AG$24),"")</f>
        <v/>
      </c>
      <c r="O414" s="78"/>
      <c r="P414" s="14" t="str" cm="1">
        <f t="array" ref="P414">IF(O414&lt;&gt;"",SUMPRODUCT($X414:$AG414,$X$24:$AG$24)/SUMPRODUCT(--($X414:$AG414&lt;&gt;""),$X$24:$AG$24),"")</f>
        <v/>
      </c>
      <c r="Q414" s="78">
        <v>12</v>
      </c>
      <c r="R414" s="14" cm="1">
        <f t="array" ref="R414">IF(Q414&lt;&gt;"",SUMPRODUCT($X414:$AG414,$X$24:$AG$24)/SUMPRODUCT(--($X414:$AG414&lt;&gt;""),$X$24:$AG$24),"")</f>
        <v>0.375</v>
      </c>
      <c r="S414" s="78" t="s">
        <v>1362</v>
      </c>
      <c r="T414" s="14" t="str" cm="1">
        <f t="array" ref="T414">IF(S414&lt;&gt;"",SUMPRODUCT($X414:$AG414,$X$24:$AG$24)/SUMPRODUCT(--($X414:$AG414&lt;&gt;""),$X$24:$AG$24),"")</f>
        <v/>
      </c>
      <c r="U414" s="78" t="s">
        <v>1362</v>
      </c>
      <c r="V414" s="14" t="str" cm="1">
        <f t="array" ref="V414">IF(U414&lt;&gt;"",SUMPRODUCT($X414:$AG414,$X$24:$AG$24)/SUMPRODUCT(--($X414:$AG414&lt;&gt;""),$X$24:$AG$24),"")</f>
        <v/>
      </c>
      <c r="W414" s="12">
        <v>100</v>
      </c>
      <c r="X414" s="15">
        <v>1</v>
      </c>
      <c r="Y414" s="15">
        <v>1</v>
      </c>
      <c r="Z414" s="15">
        <v>1</v>
      </c>
      <c r="AA414" s="15">
        <v>1</v>
      </c>
      <c r="AB414" s="15">
        <v>0</v>
      </c>
      <c r="AC414" s="15">
        <v>0</v>
      </c>
      <c r="AD414" s="15" t="s">
        <v>1362</v>
      </c>
      <c r="AE414" s="15">
        <v>0</v>
      </c>
      <c r="AF414" s="15">
        <v>0</v>
      </c>
      <c r="AG414" s="15" t="s">
        <v>1362</v>
      </c>
    </row>
    <row r="415" spans="1:33" outlineLevel="1" x14ac:dyDescent="0.25">
      <c r="A415" s="118">
        <v>261</v>
      </c>
      <c r="B415" s="119" t="s">
        <v>182</v>
      </c>
      <c r="C415" s="120" t="s">
        <v>225</v>
      </c>
      <c r="D415" s="120" t="s">
        <v>1620</v>
      </c>
      <c r="E415" s="125" t="s">
        <v>274</v>
      </c>
      <c r="F415" s="123" t="s">
        <v>274</v>
      </c>
      <c r="G415" s="123" t="s">
        <v>1692</v>
      </c>
      <c r="H415" s="143" t="s">
        <v>1959</v>
      </c>
      <c r="I415" s="123" t="s">
        <v>1720</v>
      </c>
      <c r="J415" s="123">
        <v>0</v>
      </c>
      <c r="K415" s="80">
        <v>1</v>
      </c>
      <c r="L415" s="105"/>
      <c r="M415" s="78" t="s">
        <v>1362</v>
      </c>
      <c r="N415" s="14" t="str" cm="1">
        <f t="array" ref="N415">IF(M415&lt;&gt;"",SUMPRODUCT($X415:$AG415,$X$24:$AG$24)/SUMPRODUCT(--($X415:$AG415&lt;&gt;""),$X$24:$AG$24),"")</f>
        <v/>
      </c>
      <c r="O415" s="78"/>
      <c r="P415" s="14" t="str" cm="1">
        <f t="array" ref="P415">IF(O415&lt;&gt;"",SUMPRODUCT($X415:$AG415,$X$24:$AG$24)/SUMPRODUCT(--($X415:$AG415&lt;&gt;""),$X$24:$AG$24),"")</f>
        <v/>
      </c>
      <c r="Q415" s="78">
        <v>10</v>
      </c>
      <c r="R415" s="14" cm="1">
        <f t="array" ref="R415">IF(Q415&lt;&gt;"",SUMPRODUCT($X415:$AG415,$X$24:$AG$24)/SUMPRODUCT(--($X415:$AG415&lt;&gt;""),$X$24:$AG$24),"")</f>
        <v>1</v>
      </c>
      <c r="S415" s="78" t="s">
        <v>1362</v>
      </c>
      <c r="T415" s="14" t="str" cm="1">
        <f t="array" ref="T415">IF(S415&lt;&gt;"",SUMPRODUCT($X415:$AG415,$X$24:$AG$24)/SUMPRODUCT(--($X415:$AG415&lt;&gt;""),$X$24:$AG$24),"")</f>
        <v/>
      </c>
      <c r="U415" s="78" t="s">
        <v>1362</v>
      </c>
      <c r="V415" s="14" t="str" cm="1">
        <f t="array" ref="V415">IF(U415&lt;&gt;"",SUMPRODUCT($X415:$AG415,$X$24:$AG$24)/SUMPRODUCT(--($X415:$AG415&lt;&gt;""),$X$24:$AG$24),"")</f>
        <v/>
      </c>
      <c r="W415" s="12">
        <v>100</v>
      </c>
      <c r="X415" s="15">
        <v>1</v>
      </c>
      <c r="Y415" s="15">
        <v>1</v>
      </c>
      <c r="Z415" s="15">
        <v>1</v>
      </c>
      <c r="AA415" s="15">
        <v>1</v>
      </c>
      <c r="AB415" s="15">
        <v>1</v>
      </c>
      <c r="AC415" s="15">
        <v>1</v>
      </c>
      <c r="AD415" s="15" t="s">
        <v>1362</v>
      </c>
      <c r="AE415" s="15">
        <v>1</v>
      </c>
      <c r="AF415" s="15"/>
      <c r="AG415" s="15">
        <v>1</v>
      </c>
    </row>
    <row r="416" spans="1:33" outlineLevel="1" x14ac:dyDescent="0.25">
      <c r="A416" s="118">
        <v>262</v>
      </c>
      <c r="B416" s="119" t="s">
        <v>182</v>
      </c>
      <c r="C416" s="120" t="s">
        <v>225</v>
      </c>
      <c r="D416" s="120" t="s">
        <v>1620</v>
      </c>
      <c r="E416" s="125" t="s">
        <v>275</v>
      </c>
      <c r="F416" s="123" t="s">
        <v>274</v>
      </c>
      <c r="G416" s="123" t="s">
        <v>1362</v>
      </c>
      <c r="H416" s="143" t="s">
        <v>1956</v>
      </c>
      <c r="I416" s="123" t="s">
        <v>1600</v>
      </c>
      <c r="J416" s="123" t="s">
        <v>1362</v>
      </c>
      <c r="K416" s="80">
        <v>1</v>
      </c>
      <c r="L416" s="105"/>
      <c r="M416" s="78" t="s">
        <v>1362</v>
      </c>
      <c r="N416" s="14" t="str" cm="1">
        <f t="array" ref="N416">IF(M416&lt;&gt;"",SUMPRODUCT($X416:$AG416,$X$24:$AG$24)/SUMPRODUCT(--($X416:$AG416&lt;&gt;""),$X$24:$AG$24),"")</f>
        <v/>
      </c>
      <c r="O416" s="78"/>
      <c r="P416" s="14" t="str" cm="1">
        <f t="array" ref="P416">IF(O416&lt;&gt;"",SUMPRODUCT($X416:$AG416,$X$24:$AG$24)/SUMPRODUCT(--($X416:$AG416&lt;&gt;""),$X$24:$AG$24),"")</f>
        <v/>
      </c>
      <c r="Q416" s="78">
        <v>12</v>
      </c>
      <c r="R416" s="14" cm="1">
        <f t="array" ref="R416">IF(Q416&lt;&gt;"",SUMPRODUCT($X416:$AG416,$X$24:$AG$24)/SUMPRODUCT(--($X416:$AG416&lt;&gt;""),$X$24:$AG$24),"")</f>
        <v>0.375</v>
      </c>
      <c r="S416" s="78" t="s">
        <v>1362</v>
      </c>
      <c r="T416" s="14" t="str" cm="1">
        <f t="array" ref="T416">IF(S416&lt;&gt;"",SUMPRODUCT($X416:$AG416,$X$24:$AG$24)/SUMPRODUCT(--($X416:$AG416&lt;&gt;""),$X$24:$AG$24),"")</f>
        <v/>
      </c>
      <c r="U416" s="78" t="s">
        <v>1362</v>
      </c>
      <c r="V416" s="14" t="str" cm="1">
        <f t="array" ref="V416">IF(U416&lt;&gt;"",SUMPRODUCT($X416:$AG416,$X$24:$AG$24)/SUMPRODUCT(--($X416:$AG416&lt;&gt;""),$X$24:$AG$24),"")</f>
        <v/>
      </c>
      <c r="W416" s="12">
        <v>100</v>
      </c>
      <c r="X416" s="15">
        <v>1</v>
      </c>
      <c r="Y416" s="15">
        <v>1</v>
      </c>
      <c r="Z416" s="15">
        <v>1</v>
      </c>
      <c r="AA416" s="15">
        <v>1</v>
      </c>
      <c r="AB416" s="15">
        <v>0</v>
      </c>
      <c r="AC416" s="15">
        <v>0</v>
      </c>
      <c r="AD416" s="15" t="s">
        <v>1362</v>
      </c>
      <c r="AE416" s="15">
        <v>0</v>
      </c>
      <c r="AF416" s="15">
        <v>0</v>
      </c>
      <c r="AG416" s="15" t="s">
        <v>1362</v>
      </c>
    </row>
    <row r="417" spans="1:33" outlineLevel="1" x14ac:dyDescent="0.25">
      <c r="A417" s="118">
        <v>263</v>
      </c>
      <c r="B417" s="119" t="s">
        <v>182</v>
      </c>
      <c r="C417" s="120" t="s">
        <v>225</v>
      </c>
      <c r="D417" s="120" t="s">
        <v>1620</v>
      </c>
      <c r="E417" s="125" t="s">
        <v>276</v>
      </c>
      <c r="F417" s="123" t="s">
        <v>276</v>
      </c>
      <c r="G417" s="123" t="s">
        <v>1362</v>
      </c>
      <c r="H417" s="143" t="s">
        <v>1956</v>
      </c>
      <c r="I417" s="123" t="s">
        <v>1600</v>
      </c>
      <c r="J417" s="123" t="s">
        <v>1362</v>
      </c>
      <c r="K417" s="80">
        <v>1</v>
      </c>
      <c r="L417" s="105"/>
      <c r="M417" s="78" t="s">
        <v>1362</v>
      </c>
      <c r="N417" s="14" t="str" cm="1">
        <f t="array" ref="N417">IF(M417&lt;&gt;"",SUMPRODUCT($X417:$AG417,$X$24:$AG$24)/SUMPRODUCT(--($X417:$AG417&lt;&gt;""),$X$24:$AG$24),"")</f>
        <v/>
      </c>
      <c r="O417" s="78"/>
      <c r="P417" s="14" t="str" cm="1">
        <f t="array" ref="P417">IF(O417&lt;&gt;"",SUMPRODUCT($X417:$AG417,$X$24:$AG$24)/SUMPRODUCT(--($X417:$AG417&lt;&gt;""),$X$24:$AG$24),"")</f>
        <v/>
      </c>
      <c r="Q417" s="78">
        <v>12</v>
      </c>
      <c r="R417" s="14" cm="1">
        <f t="array" ref="R417">IF(Q417&lt;&gt;"",SUMPRODUCT($X417:$AG417,$X$24:$AG$24)/SUMPRODUCT(--($X417:$AG417&lt;&gt;""),$X$24:$AG$24),"")</f>
        <v>0.375</v>
      </c>
      <c r="S417" s="78" t="s">
        <v>1362</v>
      </c>
      <c r="T417" s="14" t="str" cm="1">
        <f t="array" ref="T417">IF(S417&lt;&gt;"",SUMPRODUCT($X417:$AG417,$X$24:$AG$24)/SUMPRODUCT(--($X417:$AG417&lt;&gt;""),$X$24:$AG$24),"")</f>
        <v/>
      </c>
      <c r="U417" s="78" t="s">
        <v>1362</v>
      </c>
      <c r="V417" s="14" t="str" cm="1">
        <f t="array" ref="V417">IF(U417&lt;&gt;"",SUMPRODUCT($X417:$AG417,$X$24:$AG$24)/SUMPRODUCT(--($X417:$AG417&lt;&gt;""),$X$24:$AG$24),"")</f>
        <v/>
      </c>
      <c r="W417" s="12">
        <v>100</v>
      </c>
      <c r="X417" s="15">
        <v>1</v>
      </c>
      <c r="Y417" s="15">
        <v>1</v>
      </c>
      <c r="Z417" s="15">
        <v>1</v>
      </c>
      <c r="AA417" s="15">
        <v>1</v>
      </c>
      <c r="AB417" s="15">
        <v>0</v>
      </c>
      <c r="AC417" s="15">
        <v>0</v>
      </c>
      <c r="AD417" s="15" t="s">
        <v>1362</v>
      </c>
      <c r="AE417" s="15">
        <v>0</v>
      </c>
      <c r="AF417" s="15">
        <v>0</v>
      </c>
      <c r="AG417" s="15" t="s">
        <v>1362</v>
      </c>
    </row>
    <row r="418" spans="1:33" outlineLevel="1" x14ac:dyDescent="0.25">
      <c r="A418" s="118">
        <v>264</v>
      </c>
      <c r="B418" s="119" t="s">
        <v>182</v>
      </c>
      <c r="C418" s="120" t="s">
        <v>225</v>
      </c>
      <c r="D418" s="120" t="s">
        <v>1620</v>
      </c>
      <c r="E418" s="125" t="s">
        <v>277</v>
      </c>
      <c r="F418" s="123" t="s">
        <v>277</v>
      </c>
      <c r="G418" s="123" t="s">
        <v>1596</v>
      </c>
      <c r="H418" s="143" t="s">
        <v>1956</v>
      </c>
      <c r="I418" s="123" t="s">
        <v>1710</v>
      </c>
      <c r="J418" s="123"/>
      <c r="K418" s="80">
        <v>1</v>
      </c>
      <c r="L418" s="105"/>
      <c r="M418" s="78" t="s">
        <v>1362</v>
      </c>
      <c r="N418" s="14" t="str" cm="1">
        <f t="array" ref="N418">IF(M418&lt;&gt;"",SUMPRODUCT($X418:$AG418,$X$24:$AG$24)/SUMPRODUCT(--($X418:$AG418&lt;&gt;""),$X$24:$AG$24),"")</f>
        <v/>
      </c>
      <c r="O418" s="78"/>
      <c r="P418" s="14" t="str" cm="1">
        <f t="array" ref="P418">IF(O418&lt;&gt;"",SUMPRODUCT($X418:$AG418,$X$24:$AG$24)/SUMPRODUCT(--($X418:$AG418&lt;&gt;""),$X$24:$AG$24),"")</f>
        <v/>
      </c>
      <c r="Q418" s="78">
        <v>12</v>
      </c>
      <c r="R418" s="14" cm="1">
        <f t="array" ref="R418">IF(Q418&lt;&gt;"",SUMPRODUCT($X418:$AG418,$X$24:$AG$24)/SUMPRODUCT(--($X418:$AG418&lt;&gt;""),$X$24:$AG$24),"")</f>
        <v>0.66666666666666663</v>
      </c>
      <c r="S418" s="78" t="s">
        <v>1362</v>
      </c>
      <c r="T418" s="14" t="str" cm="1">
        <f t="array" ref="T418">IF(S418&lt;&gt;"",SUMPRODUCT($X418:$AG418,$X$24:$AG$24)/SUMPRODUCT(--($X418:$AG418&lt;&gt;""),$X$24:$AG$24),"")</f>
        <v/>
      </c>
      <c r="U418" s="78" t="s">
        <v>1362</v>
      </c>
      <c r="V418" s="14" t="str" cm="1">
        <f t="array" ref="V418">IF(U418&lt;&gt;"",SUMPRODUCT($X418:$AG418,$X$24:$AG$24)/SUMPRODUCT(--($X418:$AG418&lt;&gt;""),$X$24:$AG$24),"")</f>
        <v/>
      </c>
      <c r="W418" s="12">
        <v>100</v>
      </c>
      <c r="X418" s="15">
        <v>1</v>
      </c>
      <c r="Y418" s="15">
        <v>1</v>
      </c>
      <c r="Z418" s="15">
        <v>1</v>
      </c>
      <c r="AA418" s="15">
        <v>1</v>
      </c>
      <c r="AB418" s="15">
        <v>1</v>
      </c>
      <c r="AC418" s="15" t="s">
        <v>1362</v>
      </c>
      <c r="AD418" s="15" t="s">
        <v>1362</v>
      </c>
      <c r="AE418" s="15">
        <v>1</v>
      </c>
      <c r="AF418" s="15">
        <v>0</v>
      </c>
      <c r="AG418" s="15" t="s">
        <v>1362</v>
      </c>
    </row>
    <row r="419" spans="1:33" outlineLevel="1" x14ac:dyDescent="0.25">
      <c r="A419" s="118">
        <v>265</v>
      </c>
      <c r="B419" s="119" t="s">
        <v>182</v>
      </c>
      <c r="C419" s="120" t="s">
        <v>225</v>
      </c>
      <c r="D419" s="120" t="s">
        <v>1620</v>
      </c>
      <c r="E419" s="125" t="s">
        <v>278</v>
      </c>
      <c r="F419" s="123" t="s">
        <v>278</v>
      </c>
      <c r="G419" s="123" t="s">
        <v>1362</v>
      </c>
      <c r="H419" s="143" t="s">
        <v>1956</v>
      </c>
      <c r="I419" s="123" t="s">
        <v>1600</v>
      </c>
      <c r="J419" s="123" t="s">
        <v>1362</v>
      </c>
      <c r="K419" s="80">
        <v>1</v>
      </c>
      <c r="L419" s="105"/>
      <c r="M419" s="78" t="s">
        <v>1362</v>
      </c>
      <c r="N419" s="14" t="str" cm="1">
        <f t="array" ref="N419">IF(M419&lt;&gt;"",SUMPRODUCT($X419:$AG419,$X$24:$AG$24)/SUMPRODUCT(--($X419:$AG419&lt;&gt;""),$X$24:$AG$24),"")</f>
        <v/>
      </c>
      <c r="O419" s="78"/>
      <c r="P419" s="14" t="str" cm="1">
        <f t="array" ref="P419">IF(O419&lt;&gt;"",SUMPRODUCT($X419:$AG419,$X$24:$AG$24)/SUMPRODUCT(--($X419:$AG419&lt;&gt;""),$X$24:$AG$24),"")</f>
        <v/>
      </c>
      <c r="Q419" s="78">
        <v>12</v>
      </c>
      <c r="R419" s="14" cm="1">
        <f t="array" ref="R419">IF(Q419&lt;&gt;"",SUMPRODUCT($X419:$AG419,$X$24:$AG$24)/SUMPRODUCT(--($X419:$AG419&lt;&gt;""),$X$24:$AG$24),"")</f>
        <v>0.375</v>
      </c>
      <c r="S419" s="78" t="s">
        <v>1362</v>
      </c>
      <c r="T419" s="14" t="str" cm="1">
        <f t="array" ref="T419">IF(S419&lt;&gt;"",SUMPRODUCT($X419:$AG419,$X$24:$AG$24)/SUMPRODUCT(--($X419:$AG419&lt;&gt;""),$X$24:$AG$24),"")</f>
        <v/>
      </c>
      <c r="U419" s="78" t="s">
        <v>1362</v>
      </c>
      <c r="V419" s="14" t="str" cm="1">
        <f t="array" ref="V419">IF(U419&lt;&gt;"",SUMPRODUCT($X419:$AG419,$X$24:$AG$24)/SUMPRODUCT(--($X419:$AG419&lt;&gt;""),$X$24:$AG$24),"")</f>
        <v/>
      </c>
      <c r="W419" s="12">
        <v>100</v>
      </c>
      <c r="X419" s="15">
        <v>1</v>
      </c>
      <c r="Y419" s="15">
        <v>1</v>
      </c>
      <c r="Z419" s="15">
        <v>1</v>
      </c>
      <c r="AA419" s="15">
        <v>1</v>
      </c>
      <c r="AB419" s="15">
        <v>0</v>
      </c>
      <c r="AC419" s="15">
        <v>0</v>
      </c>
      <c r="AD419" s="15" t="s">
        <v>1362</v>
      </c>
      <c r="AE419" s="15">
        <v>0</v>
      </c>
      <c r="AF419" s="15">
        <v>0</v>
      </c>
      <c r="AG419" s="15" t="s">
        <v>1362</v>
      </c>
    </row>
    <row r="420" spans="1:33" outlineLevel="1" x14ac:dyDescent="0.25">
      <c r="A420" s="118">
        <v>266</v>
      </c>
      <c r="B420" s="119" t="s">
        <v>182</v>
      </c>
      <c r="C420" s="120" t="s">
        <v>225</v>
      </c>
      <c r="D420" s="120" t="s">
        <v>1620</v>
      </c>
      <c r="E420" s="125" t="s">
        <v>279</v>
      </c>
      <c r="F420" s="123" t="s">
        <v>279</v>
      </c>
      <c r="G420" s="123" t="s">
        <v>1362</v>
      </c>
      <c r="H420" s="143" t="s">
        <v>1956</v>
      </c>
      <c r="I420" s="123" t="s">
        <v>1600</v>
      </c>
      <c r="J420" s="123" t="s">
        <v>1362</v>
      </c>
      <c r="K420" s="80">
        <v>1</v>
      </c>
      <c r="L420" s="105"/>
      <c r="M420" s="78" t="s">
        <v>1362</v>
      </c>
      <c r="N420" s="14" t="str" cm="1">
        <f t="array" ref="N420">IF(M420&lt;&gt;"",SUMPRODUCT($X420:$AG420,$X$24:$AG$24)/SUMPRODUCT(--($X420:$AG420&lt;&gt;""),$X$24:$AG$24),"")</f>
        <v/>
      </c>
      <c r="O420" s="78"/>
      <c r="P420" s="14" t="str" cm="1">
        <f t="array" ref="P420">IF(O420&lt;&gt;"",SUMPRODUCT($X420:$AG420,$X$24:$AG$24)/SUMPRODUCT(--($X420:$AG420&lt;&gt;""),$X$24:$AG$24),"")</f>
        <v/>
      </c>
      <c r="Q420" s="78">
        <v>12</v>
      </c>
      <c r="R420" s="14" cm="1">
        <f t="array" ref="R420">IF(Q420&lt;&gt;"",SUMPRODUCT($X420:$AG420,$X$24:$AG$24)/SUMPRODUCT(--($X420:$AG420&lt;&gt;""),$X$24:$AG$24),"")</f>
        <v>0.375</v>
      </c>
      <c r="S420" s="78" t="s">
        <v>1362</v>
      </c>
      <c r="T420" s="14" t="str" cm="1">
        <f t="array" ref="T420">IF(S420&lt;&gt;"",SUMPRODUCT($X420:$AG420,$X$24:$AG$24)/SUMPRODUCT(--($X420:$AG420&lt;&gt;""),$X$24:$AG$24),"")</f>
        <v/>
      </c>
      <c r="U420" s="78" t="s">
        <v>1362</v>
      </c>
      <c r="V420" s="14" t="str" cm="1">
        <f t="array" ref="V420">IF(U420&lt;&gt;"",SUMPRODUCT($X420:$AG420,$X$24:$AG$24)/SUMPRODUCT(--($X420:$AG420&lt;&gt;""),$X$24:$AG$24),"")</f>
        <v/>
      </c>
      <c r="W420" s="12">
        <v>100</v>
      </c>
      <c r="X420" s="15">
        <v>1</v>
      </c>
      <c r="Y420" s="15">
        <v>1</v>
      </c>
      <c r="Z420" s="15">
        <v>1</v>
      </c>
      <c r="AA420" s="15">
        <v>1</v>
      </c>
      <c r="AB420" s="15">
        <v>0</v>
      </c>
      <c r="AC420" s="15">
        <v>0</v>
      </c>
      <c r="AD420" s="15" t="s">
        <v>1362</v>
      </c>
      <c r="AE420" s="15">
        <v>0</v>
      </c>
      <c r="AF420" s="15">
        <v>0</v>
      </c>
      <c r="AG420" s="15" t="s">
        <v>1362</v>
      </c>
    </row>
    <row r="421" spans="1:33" outlineLevel="1" x14ac:dyDescent="0.25">
      <c r="A421" s="118">
        <v>267</v>
      </c>
      <c r="B421" s="119" t="s">
        <v>182</v>
      </c>
      <c r="C421" s="120" t="s">
        <v>225</v>
      </c>
      <c r="D421" s="120" t="s">
        <v>1620</v>
      </c>
      <c r="E421" s="125" t="s">
        <v>280</v>
      </c>
      <c r="F421" s="123" t="s">
        <v>280</v>
      </c>
      <c r="G421" s="123" t="s">
        <v>44</v>
      </c>
      <c r="H421" s="143" t="s">
        <v>1956</v>
      </c>
      <c r="I421" s="123" t="s">
        <v>1710</v>
      </c>
      <c r="J421" s="123" t="s">
        <v>1815</v>
      </c>
      <c r="K421" s="80">
        <v>1</v>
      </c>
      <c r="L421" s="105"/>
      <c r="M421" s="78" t="s">
        <v>1362</v>
      </c>
      <c r="N421" s="14" t="str" cm="1">
        <f t="array" ref="N421">IF(M421&lt;&gt;"",SUMPRODUCT($X421:$AG421,$X$24:$AG$24)/SUMPRODUCT(--($X421:$AG421&lt;&gt;""),$X$24:$AG$24),"")</f>
        <v/>
      </c>
      <c r="O421" s="78"/>
      <c r="P421" s="14" t="str" cm="1">
        <f t="array" ref="P421">IF(O421&lt;&gt;"",SUMPRODUCT($X421:$AG421,$X$24:$AG$24)/SUMPRODUCT(--($X421:$AG421&lt;&gt;""),$X$24:$AG$24),"")</f>
        <v/>
      </c>
      <c r="Q421" s="78">
        <v>12</v>
      </c>
      <c r="R421" s="14" cm="1">
        <f t="array" ref="R421">IF(Q421&lt;&gt;"",SUMPRODUCT($X421:$AG421,$X$24:$AG$24)/SUMPRODUCT(--($X421:$AG421&lt;&gt;""),$X$24:$AG$24),"")</f>
        <v>0.78333333333333333</v>
      </c>
      <c r="S421" s="78" t="s">
        <v>1362</v>
      </c>
      <c r="T421" s="14" t="str" cm="1">
        <f t="array" ref="T421">IF(S421&lt;&gt;"",SUMPRODUCT($X421:$AG421,$X$24:$AG$24)/SUMPRODUCT(--($X421:$AG421&lt;&gt;""),$X$24:$AG$24),"")</f>
        <v/>
      </c>
      <c r="U421" s="78" t="s">
        <v>1362</v>
      </c>
      <c r="V421" s="14" t="str" cm="1">
        <f t="array" ref="V421">IF(U421&lt;&gt;"",SUMPRODUCT($X421:$AG421,$X$24:$AG$24)/SUMPRODUCT(--($X421:$AG421&lt;&gt;""),$X$24:$AG$24),"")</f>
        <v/>
      </c>
      <c r="W421" s="12">
        <v>100</v>
      </c>
      <c r="X421" s="15">
        <v>1</v>
      </c>
      <c r="Y421" s="15">
        <v>1</v>
      </c>
      <c r="Z421" s="15">
        <v>1</v>
      </c>
      <c r="AA421" s="15">
        <v>1</v>
      </c>
      <c r="AB421" s="15">
        <v>0.76666666666666661</v>
      </c>
      <c r="AC421" s="15" t="s">
        <v>1362</v>
      </c>
      <c r="AD421" s="15"/>
      <c r="AE421" s="15" t="s">
        <v>1362</v>
      </c>
      <c r="AF421" s="15"/>
      <c r="AG421" s="15">
        <v>0.53333333333333333</v>
      </c>
    </row>
    <row r="422" spans="1:33" outlineLevel="1" x14ac:dyDescent="0.25">
      <c r="A422" s="118">
        <v>268</v>
      </c>
      <c r="B422" s="119" t="s">
        <v>182</v>
      </c>
      <c r="C422" s="120" t="s">
        <v>225</v>
      </c>
      <c r="D422" s="120" t="s">
        <v>1620</v>
      </c>
      <c r="E422" s="125" t="s">
        <v>281</v>
      </c>
      <c r="F422" s="123" t="s">
        <v>281</v>
      </c>
      <c r="G422" s="123" t="s">
        <v>1692</v>
      </c>
      <c r="H422" s="143" t="s">
        <v>1959</v>
      </c>
      <c r="I422" s="123" t="s">
        <v>1720</v>
      </c>
      <c r="J422" s="123">
        <v>0</v>
      </c>
      <c r="K422" s="80">
        <v>1</v>
      </c>
      <c r="L422" s="105"/>
      <c r="M422" s="78" t="s">
        <v>1362</v>
      </c>
      <c r="N422" s="14" t="str" cm="1">
        <f t="array" ref="N422">IF(M422&lt;&gt;"",SUMPRODUCT($X422:$AG422,$X$24:$AG$24)/SUMPRODUCT(--($X422:$AG422&lt;&gt;""),$X$24:$AG$24),"")</f>
        <v/>
      </c>
      <c r="O422" s="78"/>
      <c r="P422" s="14" t="str" cm="1">
        <f t="array" ref="P422">IF(O422&lt;&gt;"",SUMPRODUCT($X422:$AG422,$X$24:$AG$24)/SUMPRODUCT(--($X422:$AG422&lt;&gt;""),$X$24:$AG$24),"")</f>
        <v/>
      </c>
      <c r="Q422" s="78">
        <v>10</v>
      </c>
      <c r="R422" s="14" cm="1">
        <f t="array" ref="R422">IF(Q422&lt;&gt;"",SUMPRODUCT($X422:$AG422,$X$24:$AG$24)/SUMPRODUCT(--($X422:$AG422&lt;&gt;""),$X$24:$AG$24),"")</f>
        <v>1</v>
      </c>
      <c r="S422" s="78" t="s">
        <v>1362</v>
      </c>
      <c r="T422" s="14" t="str" cm="1">
        <f t="array" ref="T422">IF(S422&lt;&gt;"",SUMPRODUCT($X422:$AG422,$X$24:$AG$24)/SUMPRODUCT(--($X422:$AG422&lt;&gt;""),$X$24:$AG$24),"")</f>
        <v/>
      </c>
      <c r="U422" s="78" t="s">
        <v>1362</v>
      </c>
      <c r="V422" s="14" t="str" cm="1">
        <f t="array" ref="V422">IF(U422&lt;&gt;"",SUMPRODUCT($X422:$AG422,$X$24:$AG$24)/SUMPRODUCT(--($X422:$AG422&lt;&gt;""),$X$24:$AG$24),"")</f>
        <v/>
      </c>
      <c r="W422" s="12">
        <v>100</v>
      </c>
      <c r="X422" s="15">
        <v>1</v>
      </c>
      <c r="Y422" s="15">
        <v>1</v>
      </c>
      <c r="Z422" s="15">
        <v>1</v>
      </c>
      <c r="AA422" s="15">
        <v>1</v>
      </c>
      <c r="AB422" s="15">
        <v>1</v>
      </c>
      <c r="AC422" s="15">
        <v>1</v>
      </c>
      <c r="AD422" s="15" t="s">
        <v>1362</v>
      </c>
      <c r="AE422" s="15">
        <v>1</v>
      </c>
      <c r="AF422" s="15"/>
      <c r="AG422" s="15">
        <v>1</v>
      </c>
    </row>
    <row r="423" spans="1:33" outlineLevel="1" x14ac:dyDescent="0.25">
      <c r="A423" s="118">
        <v>269</v>
      </c>
      <c r="B423" s="119" t="s">
        <v>182</v>
      </c>
      <c r="C423" s="120" t="s">
        <v>225</v>
      </c>
      <c r="D423" s="120" t="s">
        <v>1620</v>
      </c>
      <c r="E423" s="125" t="s">
        <v>282</v>
      </c>
      <c r="F423" s="123" t="s">
        <v>281</v>
      </c>
      <c r="G423" s="123" t="s">
        <v>1362</v>
      </c>
      <c r="H423" s="143" t="s">
        <v>1956</v>
      </c>
      <c r="I423" s="123" t="s">
        <v>1600</v>
      </c>
      <c r="J423" s="123" t="s">
        <v>1362</v>
      </c>
      <c r="K423" s="80">
        <v>1</v>
      </c>
      <c r="L423" s="105"/>
      <c r="M423" s="78" t="s">
        <v>1362</v>
      </c>
      <c r="N423" s="14" t="str" cm="1">
        <f t="array" ref="N423">IF(M423&lt;&gt;"",SUMPRODUCT($X423:$AG423,$X$24:$AG$24)/SUMPRODUCT(--($X423:$AG423&lt;&gt;""),$X$24:$AG$24),"")</f>
        <v/>
      </c>
      <c r="O423" s="78"/>
      <c r="P423" s="14" t="str" cm="1">
        <f t="array" ref="P423">IF(O423&lt;&gt;"",SUMPRODUCT($X423:$AG423,$X$24:$AG$24)/SUMPRODUCT(--($X423:$AG423&lt;&gt;""),$X$24:$AG$24),"")</f>
        <v/>
      </c>
      <c r="Q423" s="78">
        <v>12</v>
      </c>
      <c r="R423" s="14" cm="1">
        <f t="array" ref="R423">IF(Q423&lt;&gt;"",SUMPRODUCT($X423:$AG423,$X$24:$AG$24)/SUMPRODUCT(--($X423:$AG423&lt;&gt;""),$X$24:$AG$24),"")</f>
        <v>0.375</v>
      </c>
      <c r="S423" s="78" t="s">
        <v>1362</v>
      </c>
      <c r="T423" s="14" t="str" cm="1">
        <f t="array" ref="T423">IF(S423&lt;&gt;"",SUMPRODUCT($X423:$AG423,$X$24:$AG$24)/SUMPRODUCT(--($X423:$AG423&lt;&gt;""),$X$24:$AG$24),"")</f>
        <v/>
      </c>
      <c r="U423" s="78" t="s">
        <v>1362</v>
      </c>
      <c r="V423" s="14" t="str" cm="1">
        <f t="array" ref="V423">IF(U423&lt;&gt;"",SUMPRODUCT($X423:$AG423,$X$24:$AG$24)/SUMPRODUCT(--($X423:$AG423&lt;&gt;""),$X$24:$AG$24),"")</f>
        <v/>
      </c>
      <c r="W423" s="12">
        <v>100</v>
      </c>
      <c r="X423" s="15">
        <v>1</v>
      </c>
      <c r="Y423" s="15">
        <v>1</v>
      </c>
      <c r="Z423" s="15">
        <v>1</v>
      </c>
      <c r="AA423" s="15">
        <v>1</v>
      </c>
      <c r="AB423" s="15">
        <v>0</v>
      </c>
      <c r="AC423" s="15">
        <v>0</v>
      </c>
      <c r="AD423" s="15" t="s">
        <v>1362</v>
      </c>
      <c r="AE423" s="15">
        <v>0</v>
      </c>
      <c r="AF423" s="15">
        <v>0</v>
      </c>
      <c r="AG423" s="15" t="s">
        <v>1362</v>
      </c>
    </row>
    <row r="424" spans="1:33" outlineLevel="1" x14ac:dyDescent="0.25">
      <c r="A424" s="118">
        <v>270</v>
      </c>
      <c r="B424" s="119" t="s">
        <v>182</v>
      </c>
      <c r="C424" s="120" t="s">
        <v>225</v>
      </c>
      <c r="D424" s="120" t="s">
        <v>1620</v>
      </c>
      <c r="E424" s="125" t="s">
        <v>283</v>
      </c>
      <c r="F424" s="123" t="s">
        <v>283</v>
      </c>
      <c r="G424" s="123" t="s">
        <v>1692</v>
      </c>
      <c r="H424" s="143" t="s">
        <v>1959</v>
      </c>
      <c r="I424" s="123" t="s">
        <v>1720</v>
      </c>
      <c r="J424" s="123">
        <v>0</v>
      </c>
      <c r="K424" s="80">
        <v>1</v>
      </c>
      <c r="L424" s="105"/>
      <c r="M424" s="78" t="s">
        <v>1362</v>
      </c>
      <c r="N424" s="14" t="str" cm="1">
        <f t="array" ref="N424">IF(M424&lt;&gt;"",SUMPRODUCT($X424:$AG424,$X$24:$AG$24)/SUMPRODUCT(--($X424:$AG424&lt;&gt;""),$X$24:$AG$24),"")</f>
        <v/>
      </c>
      <c r="O424" s="78"/>
      <c r="P424" s="14" t="str" cm="1">
        <f t="array" ref="P424">IF(O424&lt;&gt;"",SUMPRODUCT($X424:$AG424,$X$24:$AG$24)/SUMPRODUCT(--($X424:$AG424&lt;&gt;""),$X$24:$AG$24),"")</f>
        <v/>
      </c>
      <c r="Q424" s="78">
        <v>10</v>
      </c>
      <c r="R424" s="14" cm="1">
        <f t="array" ref="R424">IF(Q424&lt;&gt;"",SUMPRODUCT($X424:$AG424,$X$24:$AG$24)/SUMPRODUCT(--($X424:$AG424&lt;&gt;""),$X$24:$AG$24),"")</f>
        <v>1</v>
      </c>
      <c r="S424" s="78" t="s">
        <v>1362</v>
      </c>
      <c r="T424" s="14" t="str" cm="1">
        <f t="array" ref="T424">IF(S424&lt;&gt;"",SUMPRODUCT($X424:$AG424,$X$24:$AG$24)/SUMPRODUCT(--($X424:$AG424&lt;&gt;""),$X$24:$AG$24),"")</f>
        <v/>
      </c>
      <c r="U424" s="78" t="s">
        <v>1362</v>
      </c>
      <c r="V424" s="14" t="str" cm="1">
        <f t="array" ref="V424">IF(U424&lt;&gt;"",SUMPRODUCT($X424:$AG424,$X$24:$AG$24)/SUMPRODUCT(--($X424:$AG424&lt;&gt;""),$X$24:$AG$24),"")</f>
        <v/>
      </c>
      <c r="W424" s="12">
        <v>100</v>
      </c>
      <c r="X424" s="15">
        <v>1</v>
      </c>
      <c r="Y424" s="15">
        <v>1</v>
      </c>
      <c r="Z424" s="15">
        <v>1</v>
      </c>
      <c r="AA424" s="15">
        <v>1</v>
      </c>
      <c r="AB424" s="15">
        <v>1</v>
      </c>
      <c r="AC424" s="15">
        <v>1</v>
      </c>
      <c r="AD424" s="15" t="s">
        <v>1362</v>
      </c>
      <c r="AE424" s="15">
        <v>1</v>
      </c>
      <c r="AF424" s="15"/>
      <c r="AG424" s="15">
        <v>1</v>
      </c>
    </row>
    <row r="425" spans="1:33" outlineLevel="1" x14ac:dyDescent="0.25">
      <c r="A425" s="118">
        <v>271</v>
      </c>
      <c r="B425" s="119" t="s">
        <v>182</v>
      </c>
      <c r="C425" s="120" t="s">
        <v>225</v>
      </c>
      <c r="D425" s="120" t="s">
        <v>1620</v>
      </c>
      <c r="E425" s="125" t="s">
        <v>284</v>
      </c>
      <c r="F425" s="123" t="s">
        <v>283</v>
      </c>
      <c r="G425" s="123" t="s">
        <v>1362</v>
      </c>
      <c r="H425" s="143" t="s">
        <v>1956</v>
      </c>
      <c r="I425" s="123" t="s">
        <v>1600</v>
      </c>
      <c r="J425" s="123" t="s">
        <v>1362</v>
      </c>
      <c r="K425" s="80">
        <v>1</v>
      </c>
      <c r="L425" s="105"/>
      <c r="M425" s="78" t="s">
        <v>1362</v>
      </c>
      <c r="N425" s="14" t="str" cm="1">
        <f t="array" ref="N425">IF(M425&lt;&gt;"",SUMPRODUCT($X425:$AG425,$X$24:$AG$24)/SUMPRODUCT(--($X425:$AG425&lt;&gt;""),$X$24:$AG$24),"")</f>
        <v/>
      </c>
      <c r="O425" s="78"/>
      <c r="P425" s="14" t="str" cm="1">
        <f t="array" ref="P425">IF(O425&lt;&gt;"",SUMPRODUCT($X425:$AG425,$X$24:$AG$24)/SUMPRODUCT(--($X425:$AG425&lt;&gt;""),$X$24:$AG$24),"")</f>
        <v/>
      </c>
      <c r="Q425" s="78">
        <v>12</v>
      </c>
      <c r="R425" s="14" cm="1">
        <f t="array" ref="R425">IF(Q425&lt;&gt;"",SUMPRODUCT($X425:$AG425,$X$24:$AG$24)/SUMPRODUCT(--($X425:$AG425&lt;&gt;""),$X$24:$AG$24),"")</f>
        <v>0.375</v>
      </c>
      <c r="S425" s="78" t="s">
        <v>1362</v>
      </c>
      <c r="T425" s="14" t="str" cm="1">
        <f t="array" ref="T425">IF(S425&lt;&gt;"",SUMPRODUCT($X425:$AG425,$X$24:$AG$24)/SUMPRODUCT(--($X425:$AG425&lt;&gt;""),$X$24:$AG$24),"")</f>
        <v/>
      </c>
      <c r="U425" s="78" t="s">
        <v>1362</v>
      </c>
      <c r="V425" s="14" t="str" cm="1">
        <f t="array" ref="V425">IF(U425&lt;&gt;"",SUMPRODUCT($X425:$AG425,$X$24:$AG$24)/SUMPRODUCT(--($X425:$AG425&lt;&gt;""),$X$24:$AG$24),"")</f>
        <v/>
      </c>
      <c r="W425" s="12">
        <v>100</v>
      </c>
      <c r="X425" s="15">
        <v>1</v>
      </c>
      <c r="Y425" s="15">
        <v>1</v>
      </c>
      <c r="Z425" s="15">
        <v>1</v>
      </c>
      <c r="AA425" s="15">
        <v>1</v>
      </c>
      <c r="AB425" s="15">
        <v>0</v>
      </c>
      <c r="AC425" s="15">
        <v>0</v>
      </c>
      <c r="AD425" s="15" t="s">
        <v>1362</v>
      </c>
      <c r="AE425" s="15">
        <v>0</v>
      </c>
      <c r="AF425" s="15">
        <v>0</v>
      </c>
      <c r="AG425" s="15" t="s">
        <v>1362</v>
      </c>
    </row>
    <row r="426" spans="1:33" outlineLevel="1" x14ac:dyDescent="0.25">
      <c r="A426" s="118">
        <v>272</v>
      </c>
      <c r="B426" s="119" t="s">
        <v>182</v>
      </c>
      <c r="C426" s="120" t="s">
        <v>225</v>
      </c>
      <c r="D426" s="120" t="s">
        <v>1620</v>
      </c>
      <c r="E426" s="125" t="s">
        <v>285</v>
      </c>
      <c r="F426" s="123" t="s">
        <v>285</v>
      </c>
      <c r="G426" s="123" t="s">
        <v>1692</v>
      </c>
      <c r="H426" s="143" t="s">
        <v>1959</v>
      </c>
      <c r="I426" s="123" t="s">
        <v>1720</v>
      </c>
      <c r="J426" s="123">
        <v>0</v>
      </c>
      <c r="K426" s="80">
        <v>1</v>
      </c>
      <c r="L426" s="105"/>
      <c r="M426" s="78" t="s">
        <v>1362</v>
      </c>
      <c r="N426" s="14" t="str" cm="1">
        <f t="array" ref="N426">IF(M426&lt;&gt;"",SUMPRODUCT($X426:$AG426,$X$24:$AG$24)/SUMPRODUCT(--($X426:$AG426&lt;&gt;""),$X$24:$AG$24),"")</f>
        <v/>
      </c>
      <c r="O426" s="78"/>
      <c r="P426" s="14" t="str" cm="1">
        <f t="array" ref="P426">IF(O426&lt;&gt;"",SUMPRODUCT($X426:$AG426,$X$24:$AG$24)/SUMPRODUCT(--($X426:$AG426&lt;&gt;""),$X$24:$AG$24),"")</f>
        <v/>
      </c>
      <c r="Q426" s="78">
        <v>10</v>
      </c>
      <c r="R426" s="14" cm="1">
        <f t="array" ref="R426">IF(Q426&lt;&gt;"",SUMPRODUCT($X426:$AG426,$X$24:$AG$24)/SUMPRODUCT(--($X426:$AG426&lt;&gt;""),$X$24:$AG$24),"")</f>
        <v>1</v>
      </c>
      <c r="S426" s="78" t="s">
        <v>1362</v>
      </c>
      <c r="T426" s="14" t="str" cm="1">
        <f t="array" ref="T426">IF(S426&lt;&gt;"",SUMPRODUCT($X426:$AG426,$X$24:$AG$24)/SUMPRODUCT(--($X426:$AG426&lt;&gt;""),$X$24:$AG$24),"")</f>
        <v/>
      </c>
      <c r="U426" s="78" t="s">
        <v>1362</v>
      </c>
      <c r="V426" s="14" t="str" cm="1">
        <f t="array" ref="V426">IF(U426&lt;&gt;"",SUMPRODUCT($X426:$AG426,$X$24:$AG$24)/SUMPRODUCT(--($X426:$AG426&lt;&gt;""),$X$24:$AG$24),"")</f>
        <v/>
      </c>
      <c r="W426" s="12">
        <v>100</v>
      </c>
      <c r="X426" s="15">
        <v>1</v>
      </c>
      <c r="Y426" s="15">
        <v>1</v>
      </c>
      <c r="Z426" s="15">
        <v>1</v>
      </c>
      <c r="AA426" s="15">
        <v>1</v>
      </c>
      <c r="AB426" s="15">
        <v>1</v>
      </c>
      <c r="AC426" s="15">
        <v>1</v>
      </c>
      <c r="AD426" s="15" t="s">
        <v>1362</v>
      </c>
      <c r="AE426" s="15">
        <v>1</v>
      </c>
      <c r="AF426" s="15"/>
      <c r="AG426" s="15">
        <v>1</v>
      </c>
    </row>
    <row r="427" spans="1:33" outlineLevel="1" x14ac:dyDescent="0.25">
      <c r="A427" s="118">
        <v>273</v>
      </c>
      <c r="B427" s="119" t="s">
        <v>182</v>
      </c>
      <c r="C427" s="120" t="s">
        <v>225</v>
      </c>
      <c r="D427" s="120" t="s">
        <v>1620</v>
      </c>
      <c r="E427" s="125" t="s">
        <v>286</v>
      </c>
      <c r="F427" s="123" t="s">
        <v>285</v>
      </c>
      <c r="G427" s="123" t="s">
        <v>1362</v>
      </c>
      <c r="H427" s="143" t="s">
        <v>1956</v>
      </c>
      <c r="I427" s="123" t="s">
        <v>1600</v>
      </c>
      <c r="J427" s="123" t="s">
        <v>1362</v>
      </c>
      <c r="K427" s="80">
        <v>1</v>
      </c>
      <c r="L427" s="105"/>
      <c r="M427" s="78" t="s">
        <v>1362</v>
      </c>
      <c r="N427" s="14" t="str" cm="1">
        <f t="array" ref="N427">IF(M427&lt;&gt;"",SUMPRODUCT($X427:$AG427,$X$24:$AG$24)/SUMPRODUCT(--($X427:$AG427&lt;&gt;""),$X$24:$AG$24),"")</f>
        <v/>
      </c>
      <c r="O427" s="78"/>
      <c r="P427" s="14" t="str" cm="1">
        <f t="array" ref="P427">IF(O427&lt;&gt;"",SUMPRODUCT($X427:$AG427,$X$24:$AG$24)/SUMPRODUCT(--($X427:$AG427&lt;&gt;""),$X$24:$AG$24),"")</f>
        <v/>
      </c>
      <c r="Q427" s="78">
        <v>12</v>
      </c>
      <c r="R427" s="14" cm="1">
        <f t="array" ref="R427">IF(Q427&lt;&gt;"",SUMPRODUCT($X427:$AG427,$X$24:$AG$24)/SUMPRODUCT(--($X427:$AG427&lt;&gt;""),$X$24:$AG$24),"")</f>
        <v>0.375</v>
      </c>
      <c r="S427" s="78" t="s">
        <v>1362</v>
      </c>
      <c r="T427" s="14" t="str" cm="1">
        <f t="array" ref="T427">IF(S427&lt;&gt;"",SUMPRODUCT($X427:$AG427,$X$24:$AG$24)/SUMPRODUCT(--($X427:$AG427&lt;&gt;""),$X$24:$AG$24),"")</f>
        <v/>
      </c>
      <c r="U427" s="78" t="s">
        <v>1362</v>
      </c>
      <c r="V427" s="14" t="str" cm="1">
        <f t="array" ref="V427">IF(U427&lt;&gt;"",SUMPRODUCT($X427:$AG427,$X$24:$AG$24)/SUMPRODUCT(--($X427:$AG427&lt;&gt;""),$X$24:$AG$24),"")</f>
        <v/>
      </c>
      <c r="W427" s="12">
        <v>100</v>
      </c>
      <c r="X427" s="15">
        <v>1</v>
      </c>
      <c r="Y427" s="15">
        <v>1</v>
      </c>
      <c r="Z427" s="15">
        <v>1</v>
      </c>
      <c r="AA427" s="15">
        <v>1</v>
      </c>
      <c r="AB427" s="15">
        <v>0</v>
      </c>
      <c r="AC427" s="15">
        <v>0</v>
      </c>
      <c r="AD427" s="15" t="s">
        <v>1362</v>
      </c>
      <c r="AE427" s="15">
        <v>0</v>
      </c>
      <c r="AF427" s="15">
        <v>0</v>
      </c>
      <c r="AG427" s="15" t="s">
        <v>1362</v>
      </c>
    </row>
    <row r="428" spans="1:33" ht="114.75" outlineLevel="1" x14ac:dyDescent="0.25">
      <c r="A428" s="118">
        <v>274</v>
      </c>
      <c r="B428" s="119" t="s">
        <v>182</v>
      </c>
      <c r="C428" s="120" t="s">
        <v>225</v>
      </c>
      <c r="D428" s="120" t="s">
        <v>1620</v>
      </c>
      <c r="E428" s="125" t="s">
        <v>287</v>
      </c>
      <c r="F428" s="123" t="s">
        <v>287</v>
      </c>
      <c r="G428" s="81" t="s">
        <v>54</v>
      </c>
      <c r="H428" s="143" t="s">
        <v>1956</v>
      </c>
      <c r="I428" s="147" t="s">
        <v>1863</v>
      </c>
      <c r="J428" s="147" t="s">
        <v>1873</v>
      </c>
      <c r="K428" s="80">
        <v>1</v>
      </c>
      <c r="L428" s="105"/>
      <c r="M428" s="78" t="s">
        <v>1362</v>
      </c>
      <c r="N428" s="14" t="str" cm="1">
        <f t="array" ref="N428">IF(M428&lt;&gt;"",SUMPRODUCT($X428:$AG428,$X$24:$AG$24)/SUMPRODUCT(--($X428:$AG428&lt;&gt;""),$X$24:$AG$24),"")</f>
        <v/>
      </c>
      <c r="O428" s="78"/>
      <c r="P428" s="14" t="str" cm="1">
        <f t="array" ref="P428">IF(O428&lt;&gt;"",SUMPRODUCT($X428:$AG428,$X$24:$AG$24)/SUMPRODUCT(--($X428:$AG428&lt;&gt;""),$X$24:$AG$24),"")</f>
        <v/>
      </c>
      <c r="Q428" s="78">
        <v>12</v>
      </c>
      <c r="R428" s="14" cm="1">
        <f t="array" ref="R428">IF(Q428&lt;&gt;"",SUMPRODUCT($X428:$AG428,$X$24:$AG$24)/SUMPRODUCT(--($X428:$AG428&lt;&gt;""),$X$24:$AG$24),"")</f>
        <v>0.6428571428571429</v>
      </c>
      <c r="S428" s="78" t="s">
        <v>1362</v>
      </c>
      <c r="T428" s="14" t="str" cm="1">
        <f t="array" ref="T428">IF(S428&lt;&gt;"",SUMPRODUCT($X428:$AG428,$X$24:$AG$24)/SUMPRODUCT(--($X428:$AG428&lt;&gt;""),$X$24:$AG$24),"")</f>
        <v/>
      </c>
      <c r="U428" s="78" t="s">
        <v>1362</v>
      </c>
      <c r="V428" s="14" t="str" cm="1">
        <f t="array" ref="V428">IF(U428&lt;&gt;"",SUMPRODUCT($X428:$AG428,$X$24:$AG$24)/SUMPRODUCT(--($X428:$AG428&lt;&gt;""),$X$24:$AG$24),"")</f>
        <v/>
      </c>
      <c r="W428" s="12">
        <v>100</v>
      </c>
      <c r="X428" s="15">
        <v>1</v>
      </c>
      <c r="Y428" s="15">
        <v>1</v>
      </c>
      <c r="Z428" s="15">
        <v>1</v>
      </c>
      <c r="AA428" s="15">
        <v>1</v>
      </c>
      <c r="AB428" s="15">
        <v>1</v>
      </c>
      <c r="AC428" s="15"/>
      <c r="AD428" s="15" t="s">
        <v>1362</v>
      </c>
      <c r="AE428" s="15"/>
      <c r="AF428" s="15"/>
      <c r="AG428" s="15">
        <v>0</v>
      </c>
    </row>
    <row r="429" spans="1:33" ht="140.25" outlineLevel="1" x14ac:dyDescent="0.25">
      <c r="A429" s="118">
        <v>275</v>
      </c>
      <c r="B429" s="119" t="s">
        <v>182</v>
      </c>
      <c r="C429" s="120" t="s">
        <v>225</v>
      </c>
      <c r="D429" s="120" t="s">
        <v>1620</v>
      </c>
      <c r="E429" s="125" t="s">
        <v>288</v>
      </c>
      <c r="F429" s="123" t="s">
        <v>288</v>
      </c>
      <c r="G429" s="81" t="s">
        <v>54</v>
      </c>
      <c r="H429" s="143" t="s">
        <v>1960</v>
      </c>
      <c r="I429" s="147" t="s">
        <v>1867</v>
      </c>
      <c r="J429" s="123" t="s">
        <v>1362</v>
      </c>
      <c r="K429" s="80">
        <v>1</v>
      </c>
      <c r="L429" s="105"/>
      <c r="M429" s="78" t="s">
        <v>1362</v>
      </c>
      <c r="N429" s="14" t="str" cm="1">
        <f t="array" ref="N429">IF(M429&lt;&gt;"",SUMPRODUCT($X429:$AG429,$X$24:$AG$24)/SUMPRODUCT(--($X429:$AG429&lt;&gt;""),$X$24:$AG$24),"")</f>
        <v/>
      </c>
      <c r="O429" s="78"/>
      <c r="P429" s="14" t="str" cm="1">
        <f t="array" ref="P429">IF(O429&lt;&gt;"",SUMPRODUCT($X429:$AG429,$X$24:$AG$24)/SUMPRODUCT(--($X429:$AG429&lt;&gt;""),$X$24:$AG$24),"")</f>
        <v/>
      </c>
      <c r="Q429" s="78">
        <v>11</v>
      </c>
      <c r="R429" s="14" cm="1">
        <f t="array" ref="R429">IF(Q429&lt;&gt;"",SUMPRODUCT($X429:$AG429,$X$24:$AG$24)/SUMPRODUCT(--($X429:$AG429&lt;&gt;""),$X$24:$AG$24),"")</f>
        <v>1</v>
      </c>
      <c r="S429" s="78" t="s">
        <v>1362</v>
      </c>
      <c r="T429" s="14" t="str" cm="1">
        <f t="array" ref="T429">IF(S429&lt;&gt;"",SUMPRODUCT($X429:$AG429,$X$24:$AG$24)/SUMPRODUCT(--($X429:$AG429&lt;&gt;""),$X$24:$AG$24),"")</f>
        <v/>
      </c>
      <c r="U429" s="78" t="s">
        <v>1362</v>
      </c>
      <c r="V429" s="14" t="str" cm="1">
        <f t="array" ref="V429">IF(U429&lt;&gt;"",SUMPRODUCT($X429:$AG429,$X$24:$AG$24)/SUMPRODUCT(--($X429:$AG429&lt;&gt;""),$X$24:$AG$24),"")</f>
        <v/>
      </c>
      <c r="W429" s="12">
        <v>100</v>
      </c>
      <c r="X429" s="15">
        <v>1</v>
      </c>
      <c r="Y429" s="15">
        <v>1</v>
      </c>
      <c r="Z429" s="15">
        <v>1</v>
      </c>
      <c r="AA429" s="15">
        <v>1</v>
      </c>
      <c r="AB429" s="15">
        <v>1</v>
      </c>
      <c r="AC429" s="15"/>
      <c r="AD429" s="15" t="s">
        <v>1362</v>
      </c>
      <c r="AE429" s="15"/>
      <c r="AF429" s="15"/>
      <c r="AG429" s="15">
        <v>1</v>
      </c>
    </row>
    <row r="430" spans="1:33" ht="140.25" outlineLevel="1" x14ac:dyDescent="0.25">
      <c r="A430" s="118">
        <v>276</v>
      </c>
      <c r="B430" s="119" t="s">
        <v>182</v>
      </c>
      <c r="C430" s="120" t="s">
        <v>225</v>
      </c>
      <c r="D430" s="120" t="s">
        <v>1620</v>
      </c>
      <c r="E430" s="125" t="s">
        <v>289</v>
      </c>
      <c r="F430" s="123" t="s">
        <v>289</v>
      </c>
      <c r="G430" s="81" t="s">
        <v>54</v>
      </c>
      <c r="H430" s="143" t="s">
        <v>1960</v>
      </c>
      <c r="I430" s="147" t="s">
        <v>1868</v>
      </c>
      <c r="J430" s="123" t="s">
        <v>1362</v>
      </c>
      <c r="K430" s="80">
        <v>1</v>
      </c>
      <c r="L430" s="105"/>
      <c r="M430" s="78" t="s">
        <v>1362</v>
      </c>
      <c r="N430" s="14" t="str" cm="1">
        <f t="array" ref="N430">IF(M430&lt;&gt;"",SUMPRODUCT($X430:$AG430,$X$24:$AG$24)/SUMPRODUCT(--($X430:$AG430&lt;&gt;""),$X$24:$AG$24),"")</f>
        <v/>
      </c>
      <c r="O430" s="78"/>
      <c r="P430" s="14" t="str" cm="1">
        <f t="array" ref="P430">IF(O430&lt;&gt;"",SUMPRODUCT($X430:$AG430,$X$24:$AG$24)/SUMPRODUCT(--($X430:$AG430&lt;&gt;""),$X$24:$AG$24),"")</f>
        <v/>
      </c>
      <c r="Q430" s="78">
        <v>11</v>
      </c>
      <c r="R430" s="14" cm="1">
        <f t="array" ref="R430">IF(Q430&lt;&gt;"",SUMPRODUCT($X430:$AG430,$X$24:$AG$24)/SUMPRODUCT(--($X430:$AG430&lt;&gt;""),$X$24:$AG$24),"")</f>
        <v>1</v>
      </c>
      <c r="S430" s="78" t="s">
        <v>1362</v>
      </c>
      <c r="T430" s="14" t="str" cm="1">
        <f t="array" ref="T430">IF(S430&lt;&gt;"",SUMPRODUCT($X430:$AG430,$X$24:$AG$24)/SUMPRODUCT(--($X430:$AG430&lt;&gt;""),$X$24:$AG$24),"")</f>
        <v/>
      </c>
      <c r="U430" s="78" t="s">
        <v>1362</v>
      </c>
      <c r="V430" s="14" t="str" cm="1">
        <f t="array" ref="V430">IF(U430&lt;&gt;"",SUMPRODUCT($X430:$AG430,$X$24:$AG$24)/SUMPRODUCT(--($X430:$AG430&lt;&gt;""),$X$24:$AG$24),"")</f>
        <v/>
      </c>
      <c r="W430" s="12">
        <v>100</v>
      </c>
      <c r="X430" s="15">
        <v>1</v>
      </c>
      <c r="Y430" s="15">
        <v>1</v>
      </c>
      <c r="Z430" s="15">
        <v>1</v>
      </c>
      <c r="AA430" s="15">
        <v>1</v>
      </c>
      <c r="AB430" s="15">
        <v>1</v>
      </c>
      <c r="AC430" s="15"/>
      <c r="AD430" s="15" t="s">
        <v>1362</v>
      </c>
      <c r="AE430" s="15"/>
      <c r="AF430" s="15"/>
      <c r="AG430" s="15">
        <v>1</v>
      </c>
    </row>
    <row r="431" spans="1:33" ht="140.25" outlineLevel="1" x14ac:dyDescent="0.25">
      <c r="A431" s="118">
        <v>277</v>
      </c>
      <c r="B431" s="119" t="s">
        <v>182</v>
      </c>
      <c r="C431" s="120" t="s">
        <v>225</v>
      </c>
      <c r="D431" s="120" t="s">
        <v>1620</v>
      </c>
      <c r="E431" s="125" t="s">
        <v>290</v>
      </c>
      <c r="F431" s="123" t="s">
        <v>290</v>
      </c>
      <c r="G431" s="81" t="s">
        <v>54</v>
      </c>
      <c r="H431" s="143" t="s">
        <v>1960</v>
      </c>
      <c r="I431" s="147" t="s">
        <v>1869</v>
      </c>
      <c r="J431" s="123" t="s">
        <v>1362</v>
      </c>
      <c r="K431" s="80">
        <v>1</v>
      </c>
      <c r="L431" s="105"/>
      <c r="M431" s="78" t="s">
        <v>1362</v>
      </c>
      <c r="N431" s="14" t="str" cm="1">
        <f t="array" ref="N431">IF(M431&lt;&gt;"",SUMPRODUCT($X431:$AG431,$X$24:$AG$24)/SUMPRODUCT(--($X431:$AG431&lt;&gt;""),$X$24:$AG$24),"")</f>
        <v/>
      </c>
      <c r="O431" s="78"/>
      <c r="P431" s="14" t="str" cm="1">
        <f t="array" ref="P431">IF(O431&lt;&gt;"",SUMPRODUCT($X431:$AG431,$X$24:$AG$24)/SUMPRODUCT(--($X431:$AG431&lt;&gt;""),$X$24:$AG$24),"")</f>
        <v/>
      </c>
      <c r="Q431" s="78">
        <v>11</v>
      </c>
      <c r="R431" s="14" cm="1">
        <f t="array" ref="R431">IF(Q431&lt;&gt;"",SUMPRODUCT($X431:$AG431,$X$24:$AG$24)/SUMPRODUCT(--($X431:$AG431&lt;&gt;""),$X$24:$AG$24),"")</f>
        <v>1</v>
      </c>
      <c r="S431" s="78" t="s">
        <v>1362</v>
      </c>
      <c r="T431" s="14" t="str" cm="1">
        <f t="array" ref="T431">IF(S431&lt;&gt;"",SUMPRODUCT($X431:$AG431,$X$24:$AG$24)/SUMPRODUCT(--($X431:$AG431&lt;&gt;""),$X$24:$AG$24),"")</f>
        <v/>
      </c>
      <c r="U431" s="78" t="s">
        <v>1362</v>
      </c>
      <c r="V431" s="14" t="str" cm="1">
        <f t="array" ref="V431">IF(U431&lt;&gt;"",SUMPRODUCT($X431:$AG431,$X$24:$AG$24)/SUMPRODUCT(--($X431:$AG431&lt;&gt;""),$X$24:$AG$24),"")</f>
        <v/>
      </c>
      <c r="W431" s="12">
        <v>100</v>
      </c>
      <c r="X431" s="15">
        <v>1</v>
      </c>
      <c r="Y431" s="15">
        <v>1</v>
      </c>
      <c r="Z431" s="15">
        <v>1</v>
      </c>
      <c r="AA431" s="15">
        <v>1</v>
      </c>
      <c r="AB431" s="15">
        <v>1</v>
      </c>
      <c r="AC431" s="15"/>
      <c r="AD431" s="15" t="s">
        <v>1362</v>
      </c>
      <c r="AE431" s="15"/>
      <c r="AF431" s="15"/>
      <c r="AG431" s="15">
        <v>1</v>
      </c>
    </row>
    <row r="432" spans="1:33" ht="127.5" outlineLevel="1" x14ac:dyDescent="0.25">
      <c r="A432" s="118">
        <v>278</v>
      </c>
      <c r="B432" s="119" t="s">
        <v>182</v>
      </c>
      <c r="C432" s="120" t="s">
        <v>225</v>
      </c>
      <c r="D432" s="120" t="s">
        <v>1620</v>
      </c>
      <c r="E432" s="125" t="s">
        <v>291</v>
      </c>
      <c r="F432" s="123" t="s">
        <v>291</v>
      </c>
      <c r="G432" s="81" t="s">
        <v>54</v>
      </c>
      <c r="H432" s="143" t="s">
        <v>1960</v>
      </c>
      <c r="I432" s="147" t="s">
        <v>1870</v>
      </c>
      <c r="J432" s="123" t="s">
        <v>1362</v>
      </c>
      <c r="K432" s="80">
        <v>1</v>
      </c>
      <c r="L432" s="105"/>
      <c r="M432" s="78" t="s">
        <v>1362</v>
      </c>
      <c r="N432" s="14" t="str" cm="1">
        <f t="array" ref="N432">IF(M432&lt;&gt;"",SUMPRODUCT($X432:$AG432,$X$24:$AG$24)/SUMPRODUCT(--($X432:$AG432&lt;&gt;""),$X$24:$AG$24),"")</f>
        <v/>
      </c>
      <c r="O432" s="78"/>
      <c r="P432" s="14" t="str" cm="1">
        <f t="array" ref="P432">IF(O432&lt;&gt;"",SUMPRODUCT($X432:$AG432,$X$24:$AG$24)/SUMPRODUCT(--($X432:$AG432&lt;&gt;""),$X$24:$AG$24),"")</f>
        <v/>
      </c>
      <c r="Q432" s="78">
        <v>11</v>
      </c>
      <c r="R432" s="14" cm="1">
        <f t="array" ref="R432">IF(Q432&lt;&gt;"",SUMPRODUCT($X432:$AG432,$X$24:$AG$24)/SUMPRODUCT(--($X432:$AG432&lt;&gt;""),$X$24:$AG$24),"")</f>
        <v>1</v>
      </c>
      <c r="S432" s="78" t="s">
        <v>1362</v>
      </c>
      <c r="T432" s="14" t="str" cm="1">
        <f t="array" ref="T432">IF(S432&lt;&gt;"",SUMPRODUCT($X432:$AG432,$X$24:$AG$24)/SUMPRODUCT(--($X432:$AG432&lt;&gt;""),$X$24:$AG$24),"")</f>
        <v/>
      </c>
      <c r="U432" s="78" t="s">
        <v>1362</v>
      </c>
      <c r="V432" s="14" t="str" cm="1">
        <f t="array" ref="V432">IF(U432&lt;&gt;"",SUMPRODUCT($X432:$AG432,$X$24:$AG$24)/SUMPRODUCT(--($X432:$AG432&lt;&gt;""),$X$24:$AG$24),"")</f>
        <v/>
      </c>
      <c r="W432" s="12">
        <v>100</v>
      </c>
      <c r="X432" s="15">
        <v>1</v>
      </c>
      <c r="Y432" s="15">
        <v>1</v>
      </c>
      <c r="Z432" s="15">
        <v>1</v>
      </c>
      <c r="AA432" s="15">
        <v>1</v>
      </c>
      <c r="AB432" s="15">
        <v>1</v>
      </c>
      <c r="AC432" s="15"/>
      <c r="AD432" s="15" t="s">
        <v>1362</v>
      </c>
      <c r="AE432" s="15"/>
      <c r="AF432" s="15"/>
      <c r="AG432" s="15">
        <v>1</v>
      </c>
    </row>
    <row r="433" spans="1:33" outlineLevel="1" x14ac:dyDescent="0.25">
      <c r="A433" s="118">
        <v>282</v>
      </c>
      <c r="B433" s="119" t="s">
        <v>182</v>
      </c>
      <c r="C433" s="120" t="s">
        <v>225</v>
      </c>
      <c r="D433" s="120" t="s">
        <v>1620</v>
      </c>
      <c r="E433" s="125" t="s">
        <v>292</v>
      </c>
      <c r="F433" s="123" t="s">
        <v>292</v>
      </c>
      <c r="G433" s="123" t="s">
        <v>1362</v>
      </c>
      <c r="H433" s="143" t="s">
        <v>1956</v>
      </c>
      <c r="I433" s="123" t="s">
        <v>1600</v>
      </c>
      <c r="J433" s="123" t="s">
        <v>1362</v>
      </c>
      <c r="K433" s="80">
        <v>1</v>
      </c>
      <c r="L433" s="105"/>
      <c r="M433" s="78" t="s">
        <v>1362</v>
      </c>
      <c r="N433" s="14" t="str" cm="1">
        <f t="array" ref="N433">IF(M433&lt;&gt;"",SUMPRODUCT($X433:$AG433,$X$24:$AG$24)/SUMPRODUCT(--($X433:$AG433&lt;&gt;""),$X$24:$AG$24),"")</f>
        <v/>
      </c>
      <c r="O433" s="78"/>
      <c r="P433" s="14" t="str" cm="1">
        <f t="array" ref="P433">IF(O433&lt;&gt;"",SUMPRODUCT($X433:$AG433,$X$24:$AG$24)/SUMPRODUCT(--($X433:$AG433&lt;&gt;""),$X$24:$AG$24),"")</f>
        <v/>
      </c>
      <c r="Q433" s="78">
        <v>12</v>
      </c>
      <c r="R433" s="14" cm="1">
        <f t="array" ref="R433">IF(Q433&lt;&gt;"",SUMPRODUCT($X433:$AG433,$X$24:$AG$24)/SUMPRODUCT(--($X433:$AG433&lt;&gt;""),$X$24:$AG$24),"")</f>
        <v>0.52380952380952384</v>
      </c>
      <c r="S433" s="78" t="s">
        <v>1362</v>
      </c>
      <c r="T433" s="14" t="str" cm="1">
        <f t="array" ref="T433">IF(S433&lt;&gt;"",SUMPRODUCT($X433:$AG433,$X$24:$AG$24)/SUMPRODUCT(--($X433:$AG433&lt;&gt;""),$X$24:$AG$24),"")</f>
        <v/>
      </c>
      <c r="U433" s="78" t="s">
        <v>1362</v>
      </c>
      <c r="V433" s="14" t="str" cm="1">
        <f t="array" ref="V433">IF(U433&lt;&gt;"",SUMPRODUCT($X433:$AG433,$X$24:$AG$24)/SUMPRODUCT(--($X433:$AG433&lt;&gt;""),$X$24:$AG$24),"")</f>
        <v/>
      </c>
      <c r="W433" s="12">
        <v>100</v>
      </c>
      <c r="X433" s="15">
        <v>1</v>
      </c>
      <c r="Y433" s="15">
        <v>1</v>
      </c>
      <c r="Z433" s="15">
        <v>1</v>
      </c>
      <c r="AA433" s="15">
        <v>1</v>
      </c>
      <c r="AB433" s="15">
        <v>0</v>
      </c>
      <c r="AC433" s="15">
        <v>0</v>
      </c>
      <c r="AD433" s="15" t="s">
        <v>1362</v>
      </c>
      <c r="AE433" s="15">
        <v>0</v>
      </c>
      <c r="AF433" s="15">
        <v>0</v>
      </c>
      <c r="AG433" s="15">
        <v>1</v>
      </c>
    </row>
    <row r="434" spans="1:33" outlineLevel="1" x14ac:dyDescent="0.25">
      <c r="A434" s="118">
        <v>279</v>
      </c>
      <c r="B434" s="119" t="s">
        <v>182</v>
      </c>
      <c r="C434" s="120" t="s">
        <v>225</v>
      </c>
      <c r="D434" s="120" t="s">
        <v>1620</v>
      </c>
      <c r="E434" s="125" t="s">
        <v>293</v>
      </c>
      <c r="F434" s="123" t="s">
        <v>293</v>
      </c>
      <c r="G434" s="123" t="s">
        <v>1692</v>
      </c>
      <c r="H434" s="143" t="s">
        <v>1959</v>
      </c>
      <c r="I434" s="123" t="s">
        <v>1720</v>
      </c>
      <c r="J434" s="123">
        <v>0</v>
      </c>
      <c r="K434" s="80">
        <v>1</v>
      </c>
      <c r="L434" s="105"/>
      <c r="M434" s="78" t="s">
        <v>1362</v>
      </c>
      <c r="N434" s="14" t="str" cm="1">
        <f t="array" ref="N434">IF(M434&lt;&gt;"",SUMPRODUCT($X434:$AG434,$X$24:$AG$24)/SUMPRODUCT(--($X434:$AG434&lt;&gt;""),$X$24:$AG$24),"")</f>
        <v/>
      </c>
      <c r="O434" s="78"/>
      <c r="P434" s="14" t="str" cm="1">
        <f t="array" ref="P434">IF(O434&lt;&gt;"",SUMPRODUCT($X434:$AG434,$X$24:$AG$24)/SUMPRODUCT(--($X434:$AG434&lt;&gt;""),$X$24:$AG$24),"")</f>
        <v/>
      </c>
      <c r="Q434" s="78">
        <v>10</v>
      </c>
      <c r="R434" s="14" cm="1">
        <f t="array" ref="R434">IF(Q434&lt;&gt;"",SUMPRODUCT($X434:$AG434,$X$24:$AG$24)/SUMPRODUCT(--($X434:$AG434&lt;&gt;""),$X$24:$AG$24),"")</f>
        <v>1</v>
      </c>
      <c r="S434" s="78" t="s">
        <v>1362</v>
      </c>
      <c r="T434" s="14" t="str" cm="1">
        <f t="array" ref="T434">IF(S434&lt;&gt;"",SUMPRODUCT($X434:$AG434,$X$24:$AG$24)/SUMPRODUCT(--($X434:$AG434&lt;&gt;""),$X$24:$AG$24),"")</f>
        <v/>
      </c>
      <c r="U434" s="78" t="s">
        <v>1362</v>
      </c>
      <c r="V434" s="14" t="str" cm="1">
        <f t="array" ref="V434">IF(U434&lt;&gt;"",SUMPRODUCT($X434:$AG434,$X$24:$AG$24)/SUMPRODUCT(--($X434:$AG434&lt;&gt;""),$X$24:$AG$24),"")</f>
        <v/>
      </c>
      <c r="W434" s="12">
        <v>100</v>
      </c>
      <c r="X434" s="15">
        <v>1</v>
      </c>
      <c r="Y434" s="15">
        <v>1</v>
      </c>
      <c r="Z434" s="15">
        <v>1</v>
      </c>
      <c r="AA434" s="15">
        <v>1</v>
      </c>
      <c r="AB434" s="15">
        <v>1</v>
      </c>
      <c r="AC434" s="15">
        <v>1</v>
      </c>
      <c r="AD434" s="15" t="s">
        <v>1362</v>
      </c>
      <c r="AE434" s="15">
        <v>1</v>
      </c>
      <c r="AF434" s="15"/>
      <c r="AG434" s="15">
        <v>1</v>
      </c>
    </row>
    <row r="435" spans="1:33" outlineLevel="1" x14ac:dyDescent="0.25">
      <c r="A435" s="118">
        <v>284</v>
      </c>
      <c r="B435" s="119" t="s">
        <v>182</v>
      </c>
      <c r="C435" s="120" t="s">
        <v>225</v>
      </c>
      <c r="D435" s="120" t="s">
        <v>1620</v>
      </c>
      <c r="E435" s="125" t="s">
        <v>294</v>
      </c>
      <c r="F435" s="123" t="s">
        <v>293</v>
      </c>
      <c r="G435" s="123" t="s">
        <v>1362</v>
      </c>
      <c r="H435" s="143" t="s">
        <v>1956</v>
      </c>
      <c r="I435" s="123" t="s">
        <v>1600</v>
      </c>
      <c r="J435" s="123" t="s">
        <v>1362</v>
      </c>
      <c r="K435" s="80">
        <v>1</v>
      </c>
      <c r="L435" s="105"/>
      <c r="M435" s="78" t="s">
        <v>1362</v>
      </c>
      <c r="N435" s="14" t="str" cm="1">
        <f t="array" ref="N435">IF(M435&lt;&gt;"",SUMPRODUCT($X435:$AG435,$X$24:$AG$24)/SUMPRODUCT(--($X435:$AG435&lt;&gt;""),$X$24:$AG$24),"")</f>
        <v/>
      </c>
      <c r="O435" s="78"/>
      <c r="P435" s="14" t="str" cm="1">
        <f t="array" ref="P435">IF(O435&lt;&gt;"",SUMPRODUCT($X435:$AG435,$X$24:$AG$24)/SUMPRODUCT(--($X435:$AG435&lt;&gt;""),$X$24:$AG$24),"")</f>
        <v/>
      </c>
      <c r="Q435" s="78">
        <v>12</v>
      </c>
      <c r="R435" s="14" cm="1">
        <f t="array" ref="R435">IF(Q435&lt;&gt;"",SUMPRODUCT($X435:$AG435,$X$24:$AG$24)/SUMPRODUCT(--($X435:$AG435&lt;&gt;""),$X$24:$AG$24),"")</f>
        <v>0.52380952380952384</v>
      </c>
      <c r="S435" s="78" t="s">
        <v>1362</v>
      </c>
      <c r="T435" s="14" t="str" cm="1">
        <f t="array" ref="T435">IF(S435&lt;&gt;"",SUMPRODUCT($X435:$AG435,$X$24:$AG$24)/SUMPRODUCT(--($X435:$AG435&lt;&gt;""),$X$24:$AG$24),"")</f>
        <v/>
      </c>
      <c r="U435" s="78" t="s">
        <v>1362</v>
      </c>
      <c r="V435" s="14" t="str" cm="1">
        <f t="array" ref="V435">IF(U435&lt;&gt;"",SUMPRODUCT($X435:$AG435,$X$24:$AG$24)/SUMPRODUCT(--($X435:$AG435&lt;&gt;""),$X$24:$AG$24),"")</f>
        <v/>
      </c>
      <c r="W435" s="12">
        <v>100</v>
      </c>
      <c r="X435" s="15">
        <v>1</v>
      </c>
      <c r="Y435" s="15">
        <v>1</v>
      </c>
      <c r="Z435" s="15">
        <v>1</v>
      </c>
      <c r="AA435" s="15">
        <v>1</v>
      </c>
      <c r="AB435" s="15">
        <v>0</v>
      </c>
      <c r="AC435" s="15">
        <v>0</v>
      </c>
      <c r="AD435" s="15" t="s">
        <v>1362</v>
      </c>
      <c r="AE435" s="15">
        <v>0</v>
      </c>
      <c r="AF435" s="15">
        <v>0</v>
      </c>
      <c r="AG435" s="15">
        <v>1</v>
      </c>
    </row>
    <row r="436" spans="1:33" outlineLevel="1" x14ac:dyDescent="0.25">
      <c r="A436" s="118">
        <v>280</v>
      </c>
      <c r="B436" s="119" t="s">
        <v>182</v>
      </c>
      <c r="C436" s="120" t="s">
        <v>225</v>
      </c>
      <c r="D436" s="120" t="s">
        <v>1620</v>
      </c>
      <c r="E436" s="125" t="s">
        <v>295</v>
      </c>
      <c r="F436" s="123" t="s">
        <v>295</v>
      </c>
      <c r="G436" s="123" t="s">
        <v>1692</v>
      </c>
      <c r="H436" s="143" t="s">
        <v>1959</v>
      </c>
      <c r="I436" s="123" t="s">
        <v>1720</v>
      </c>
      <c r="J436" s="123">
        <v>0</v>
      </c>
      <c r="K436" s="80">
        <v>1</v>
      </c>
      <c r="L436" s="105"/>
      <c r="M436" s="78" t="s">
        <v>1362</v>
      </c>
      <c r="N436" s="14" t="str" cm="1">
        <f t="array" ref="N436">IF(M436&lt;&gt;"",SUMPRODUCT($X436:$AG436,$X$24:$AG$24)/SUMPRODUCT(--($X436:$AG436&lt;&gt;""),$X$24:$AG$24),"")</f>
        <v/>
      </c>
      <c r="O436" s="78"/>
      <c r="P436" s="14" t="str" cm="1">
        <f t="array" ref="P436">IF(O436&lt;&gt;"",SUMPRODUCT($X436:$AG436,$X$24:$AG$24)/SUMPRODUCT(--($X436:$AG436&lt;&gt;""),$X$24:$AG$24),"")</f>
        <v/>
      </c>
      <c r="Q436" s="78">
        <v>10</v>
      </c>
      <c r="R436" s="14" cm="1">
        <f t="array" ref="R436">IF(Q436&lt;&gt;"",SUMPRODUCT($X436:$AG436,$X$24:$AG$24)/SUMPRODUCT(--($X436:$AG436&lt;&gt;""),$X$24:$AG$24),"")</f>
        <v>1</v>
      </c>
      <c r="S436" s="78" t="s">
        <v>1362</v>
      </c>
      <c r="T436" s="14" t="str" cm="1">
        <f t="array" ref="T436">IF(S436&lt;&gt;"",SUMPRODUCT($X436:$AG436,$X$24:$AG$24)/SUMPRODUCT(--($X436:$AG436&lt;&gt;""),$X$24:$AG$24),"")</f>
        <v/>
      </c>
      <c r="U436" s="78" t="s">
        <v>1362</v>
      </c>
      <c r="V436" s="14" t="str" cm="1">
        <f t="array" ref="V436">IF(U436&lt;&gt;"",SUMPRODUCT($X436:$AG436,$X$24:$AG$24)/SUMPRODUCT(--($X436:$AG436&lt;&gt;""),$X$24:$AG$24),"")</f>
        <v/>
      </c>
      <c r="W436" s="12">
        <v>100</v>
      </c>
      <c r="X436" s="15">
        <v>1</v>
      </c>
      <c r="Y436" s="15">
        <v>1</v>
      </c>
      <c r="Z436" s="15">
        <v>1</v>
      </c>
      <c r="AA436" s="15">
        <v>1</v>
      </c>
      <c r="AB436" s="15">
        <v>1</v>
      </c>
      <c r="AC436" s="15">
        <v>1</v>
      </c>
      <c r="AD436" s="15" t="s">
        <v>1362</v>
      </c>
      <c r="AE436" s="15">
        <v>1</v>
      </c>
      <c r="AF436" s="15"/>
      <c r="AG436" s="15">
        <v>1</v>
      </c>
    </row>
    <row r="437" spans="1:33" outlineLevel="1" x14ac:dyDescent="0.25">
      <c r="A437" s="118">
        <v>286</v>
      </c>
      <c r="B437" s="119" t="s">
        <v>182</v>
      </c>
      <c r="C437" s="120" t="s">
        <v>225</v>
      </c>
      <c r="D437" s="120" t="s">
        <v>1620</v>
      </c>
      <c r="E437" s="125" t="s">
        <v>296</v>
      </c>
      <c r="F437" s="123" t="s">
        <v>295</v>
      </c>
      <c r="G437" s="123" t="s">
        <v>1362</v>
      </c>
      <c r="H437" s="143" t="s">
        <v>1956</v>
      </c>
      <c r="I437" s="123" t="s">
        <v>1600</v>
      </c>
      <c r="J437" s="123" t="s">
        <v>1362</v>
      </c>
      <c r="K437" s="80">
        <v>1</v>
      </c>
      <c r="L437" s="105"/>
      <c r="M437" s="78" t="s">
        <v>1362</v>
      </c>
      <c r="N437" s="14" t="str" cm="1">
        <f t="array" ref="N437">IF(M437&lt;&gt;"",SUMPRODUCT($X437:$AG437,$X$24:$AG$24)/SUMPRODUCT(--($X437:$AG437&lt;&gt;""),$X$24:$AG$24),"")</f>
        <v/>
      </c>
      <c r="O437" s="78"/>
      <c r="P437" s="14" t="str" cm="1">
        <f t="array" ref="P437">IF(O437&lt;&gt;"",SUMPRODUCT($X437:$AG437,$X$24:$AG$24)/SUMPRODUCT(--($X437:$AG437&lt;&gt;""),$X$24:$AG$24),"")</f>
        <v/>
      </c>
      <c r="Q437" s="78">
        <v>12</v>
      </c>
      <c r="R437" s="14" cm="1">
        <f t="array" ref="R437">IF(Q437&lt;&gt;"",SUMPRODUCT($X437:$AG437,$X$24:$AG$24)/SUMPRODUCT(--($X437:$AG437&lt;&gt;""),$X$24:$AG$24),"")</f>
        <v>0.52380952380952384</v>
      </c>
      <c r="S437" s="78" t="s">
        <v>1362</v>
      </c>
      <c r="T437" s="14" t="str" cm="1">
        <f t="array" ref="T437">IF(S437&lt;&gt;"",SUMPRODUCT($X437:$AG437,$X$24:$AG$24)/SUMPRODUCT(--($X437:$AG437&lt;&gt;""),$X$24:$AG$24),"")</f>
        <v/>
      </c>
      <c r="U437" s="78" t="s">
        <v>1362</v>
      </c>
      <c r="V437" s="14" t="str" cm="1">
        <f t="array" ref="V437">IF(U437&lt;&gt;"",SUMPRODUCT($X437:$AG437,$X$24:$AG$24)/SUMPRODUCT(--($X437:$AG437&lt;&gt;""),$X$24:$AG$24),"")</f>
        <v/>
      </c>
      <c r="W437" s="12">
        <v>100</v>
      </c>
      <c r="X437" s="15">
        <v>1</v>
      </c>
      <c r="Y437" s="15">
        <v>1</v>
      </c>
      <c r="Z437" s="15">
        <v>1</v>
      </c>
      <c r="AA437" s="15">
        <v>1</v>
      </c>
      <c r="AB437" s="15">
        <v>0</v>
      </c>
      <c r="AC437" s="15">
        <v>0</v>
      </c>
      <c r="AD437" s="15" t="s">
        <v>1362</v>
      </c>
      <c r="AE437" s="15">
        <v>0</v>
      </c>
      <c r="AF437" s="15">
        <v>0</v>
      </c>
      <c r="AG437" s="15">
        <v>1</v>
      </c>
    </row>
    <row r="438" spans="1:33" outlineLevel="1" x14ac:dyDescent="0.25">
      <c r="A438" s="118">
        <v>281</v>
      </c>
      <c r="B438" s="119" t="s">
        <v>182</v>
      </c>
      <c r="C438" s="120" t="s">
        <v>225</v>
      </c>
      <c r="D438" s="120" t="s">
        <v>1620</v>
      </c>
      <c r="E438" s="125" t="s">
        <v>297</v>
      </c>
      <c r="F438" s="123" t="s">
        <v>297</v>
      </c>
      <c r="G438" s="123" t="s">
        <v>1692</v>
      </c>
      <c r="H438" s="143" t="s">
        <v>1959</v>
      </c>
      <c r="I438" s="123" t="s">
        <v>1720</v>
      </c>
      <c r="J438" s="123">
        <v>0</v>
      </c>
      <c r="K438" s="80">
        <v>1</v>
      </c>
      <c r="L438" s="105"/>
      <c r="M438" s="78" t="s">
        <v>1362</v>
      </c>
      <c r="N438" s="14" t="str" cm="1">
        <f t="array" ref="N438">IF(M438&lt;&gt;"",SUMPRODUCT($X438:$AG438,$X$24:$AG$24)/SUMPRODUCT(--($X438:$AG438&lt;&gt;""),$X$24:$AG$24),"")</f>
        <v/>
      </c>
      <c r="O438" s="78"/>
      <c r="P438" s="14" t="str" cm="1">
        <f t="array" ref="P438">IF(O438&lt;&gt;"",SUMPRODUCT($X438:$AG438,$X$24:$AG$24)/SUMPRODUCT(--($X438:$AG438&lt;&gt;""),$X$24:$AG$24),"")</f>
        <v/>
      </c>
      <c r="Q438" s="78">
        <v>10</v>
      </c>
      <c r="R438" s="14" cm="1">
        <f t="array" ref="R438">IF(Q438&lt;&gt;"",SUMPRODUCT($X438:$AG438,$X$24:$AG$24)/SUMPRODUCT(--($X438:$AG438&lt;&gt;""),$X$24:$AG$24),"")</f>
        <v>1</v>
      </c>
      <c r="S438" s="78" t="s">
        <v>1362</v>
      </c>
      <c r="T438" s="14" t="str" cm="1">
        <f t="array" ref="T438">IF(S438&lt;&gt;"",SUMPRODUCT($X438:$AG438,$X$24:$AG$24)/SUMPRODUCT(--($X438:$AG438&lt;&gt;""),$X$24:$AG$24),"")</f>
        <v/>
      </c>
      <c r="U438" s="78" t="s">
        <v>1362</v>
      </c>
      <c r="V438" s="14" t="str" cm="1">
        <f t="array" ref="V438">IF(U438&lt;&gt;"",SUMPRODUCT($X438:$AG438,$X$24:$AG$24)/SUMPRODUCT(--($X438:$AG438&lt;&gt;""),$X$24:$AG$24),"")</f>
        <v/>
      </c>
      <c r="W438" s="12">
        <v>100</v>
      </c>
      <c r="X438" s="15">
        <v>1</v>
      </c>
      <c r="Y438" s="15">
        <v>1</v>
      </c>
      <c r="Z438" s="15">
        <v>1</v>
      </c>
      <c r="AA438" s="15">
        <v>1</v>
      </c>
      <c r="AB438" s="15">
        <v>1</v>
      </c>
      <c r="AC438" s="15">
        <v>1</v>
      </c>
      <c r="AD438" s="15" t="s">
        <v>1362</v>
      </c>
      <c r="AE438" s="15">
        <v>1</v>
      </c>
      <c r="AF438" s="15"/>
      <c r="AG438" s="15">
        <v>1</v>
      </c>
    </row>
    <row r="439" spans="1:33" outlineLevel="1" x14ac:dyDescent="0.25">
      <c r="A439" s="118">
        <v>288</v>
      </c>
      <c r="B439" s="119" t="s">
        <v>182</v>
      </c>
      <c r="C439" s="120" t="s">
        <v>225</v>
      </c>
      <c r="D439" s="120" t="s">
        <v>1620</v>
      </c>
      <c r="E439" s="125" t="s">
        <v>298</v>
      </c>
      <c r="F439" s="123" t="s">
        <v>297</v>
      </c>
      <c r="G439" s="123" t="s">
        <v>1362</v>
      </c>
      <c r="H439" s="143" t="s">
        <v>1956</v>
      </c>
      <c r="I439" s="123" t="s">
        <v>1600</v>
      </c>
      <c r="J439" s="123" t="s">
        <v>1362</v>
      </c>
      <c r="K439" s="80">
        <v>1</v>
      </c>
      <c r="L439" s="105"/>
      <c r="M439" s="78" t="s">
        <v>1362</v>
      </c>
      <c r="N439" s="14" t="str" cm="1">
        <f t="array" ref="N439">IF(M439&lt;&gt;"",SUMPRODUCT($X439:$AG439,$X$24:$AG$24)/SUMPRODUCT(--($X439:$AG439&lt;&gt;""),$X$24:$AG$24),"")</f>
        <v/>
      </c>
      <c r="O439" s="78"/>
      <c r="P439" s="14" t="str" cm="1">
        <f t="array" ref="P439">IF(O439&lt;&gt;"",SUMPRODUCT($X439:$AG439,$X$24:$AG$24)/SUMPRODUCT(--($X439:$AG439&lt;&gt;""),$X$24:$AG$24),"")</f>
        <v/>
      </c>
      <c r="Q439" s="78">
        <v>12</v>
      </c>
      <c r="R439" s="14" cm="1">
        <f t="array" ref="R439">IF(Q439&lt;&gt;"",SUMPRODUCT($X439:$AG439,$X$24:$AG$24)/SUMPRODUCT(--($X439:$AG439&lt;&gt;""),$X$24:$AG$24),"")</f>
        <v>0.52380952380952384</v>
      </c>
      <c r="S439" s="78" t="s">
        <v>1362</v>
      </c>
      <c r="T439" s="14" t="str" cm="1">
        <f t="array" ref="T439">IF(S439&lt;&gt;"",SUMPRODUCT($X439:$AG439,$X$24:$AG$24)/SUMPRODUCT(--($X439:$AG439&lt;&gt;""),$X$24:$AG$24),"")</f>
        <v/>
      </c>
      <c r="U439" s="78" t="s">
        <v>1362</v>
      </c>
      <c r="V439" s="14" t="str" cm="1">
        <f t="array" ref="V439">IF(U439&lt;&gt;"",SUMPRODUCT($X439:$AG439,$X$24:$AG$24)/SUMPRODUCT(--($X439:$AG439&lt;&gt;""),$X$24:$AG$24),"")</f>
        <v/>
      </c>
      <c r="W439" s="12">
        <v>100</v>
      </c>
      <c r="X439" s="15">
        <v>1</v>
      </c>
      <c r="Y439" s="15">
        <v>1</v>
      </c>
      <c r="Z439" s="15">
        <v>1</v>
      </c>
      <c r="AA439" s="15">
        <v>1</v>
      </c>
      <c r="AB439" s="15">
        <v>0</v>
      </c>
      <c r="AC439" s="15">
        <v>0</v>
      </c>
      <c r="AD439" s="15" t="s">
        <v>1362</v>
      </c>
      <c r="AE439" s="15">
        <v>0</v>
      </c>
      <c r="AF439" s="15">
        <v>0</v>
      </c>
      <c r="AG439" s="15">
        <v>1</v>
      </c>
    </row>
    <row r="440" spans="1:33" outlineLevel="1" x14ac:dyDescent="0.25">
      <c r="A440" s="118">
        <v>289</v>
      </c>
      <c r="B440" s="119" t="s">
        <v>182</v>
      </c>
      <c r="C440" s="120" t="s">
        <v>225</v>
      </c>
      <c r="D440" s="120" t="s">
        <v>1620</v>
      </c>
      <c r="E440" s="125" t="s">
        <v>299</v>
      </c>
      <c r="F440" s="123" t="s">
        <v>299</v>
      </c>
      <c r="G440" s="123" t="s">
        <v>1595</v>
      </c>
      <c r="H440" s="143" t="s">
        <v>1957</v>
      </c>
      <c r="I440" s="123" t="s">
        <v>1710</v>
      </c>
      <c r="J440" s="123" t="s">
        <v>1362</v>
      </c>
      <c r="K440" s="80">
        <v>1</v>
      </c>
      <c r="L440" s="105"/>
      <c r="M440" s="78" t="s">
        <v>1362</v>
      </c>
      <c r="N440" s="14" t="str" cm="1">
        <f t="array" ref="N440">IF(M440&lt;&gt;"",SUMPRODUCT($X440:$AG440,$X$24:$AG$24)/SUMPRODUCT(--($X440:$AG440&lt;&gt;""),$X$24:$AG$24),"")</f>
        <v/>
      </c>
      <c r="O440" s="78"/>
      <c r="P440" s="14" t="str" cm="1">
        <f t="array" ref="P440">IF(O440&lt;&gt;"",SUMPRODUCT($X440:$AG440,$X$24:$AG$24)/SUMPRODUCT(--($X440:$AG440&lt;&gt;""),$X$24:$AG$24),"")</f>
        <v/>
      </c>
      <c r="Q440" s="78">
        <v>7</v>
      </c>
      <c r="R440" s="14" cm="1">
        <f t="array" ref="R440">IF(Q440&lt;&gt;"",SUMPRODUCT($X440:$AG440,$X$24:$AG$24)/SUMPRODUCT(--($X440:$AG440&lt;&gt;""),$X$24:$AG$24),"")</f>
        <v>1</v>
      </c>
      <c r="S440" s="78" t="s">
        <v>1362</v>
      </c>
      <c r="T440" s="14" t="str" cm="1">
        <f t="array" ref="T440">IF(S440&lt;&gt;"",SUMPRODUCT($X440:$AG440,$X$24:$AG$24)/SUMPRODUCT(--($X440:$AG440&lt;&gt;""),$X$24:$AG$24),"")</f>
        <v/>
      </c>
      <c r="U440" s="78" t="s">
        <v>1362</v>
      </c>
      <c r="V440" s="14" t="str" cm="1">
        <f t="array" ref="V440">IF(U440&lt;&gt;"",SUMPRODUCT($X440:$AG440,$X$24:$AG$24)/SUMPRODUCT(--($X440:$AG440&lt;&gt;""),$X$24:$AG$24),"")</f>
        <v/>
      </c>
      <c r="W440" s="12">
        <v>100</v>
      </c>
      <c r="X440" s="15">
        <v>1</v>
      </c>
      <c r="Y440" s="15">
        <v>1</v>
      </c>
      <c r="Z440" s="15">
        <v>1</v>
      </c>
      <c r="AA440" s="15">
        <v>1</v>
      </c>
      <c r="AB440" s="15">
        <v>1</v>
      </c>
      <c r="AC440" s="15">
        <v>1</v>
      </c>
      <c r="AD440" s="15" t="s">
        <v>1362</v>
      </c>
      <c r="AE440" s="15">
        <v>1</v>
      </c>
      <c r="AF440" s="15">
        <v>1</v>
      </c>
      <c r="AG440" s="15">
        <v>1</v>
      </c>
    </row>
    <row r="441" spans="1:33" outlineLevel="1" x14ac:dyDescent="0.25">
      <c r="A441" s="118">
        <v>290</v>
      </c>
      <c r="B441" s="119" t="s">
        <v>182</v>
      </c>
      <c r="C441" s="120" t="s">
        <v>225</v>
      </c>
      <c r="D441" s="120" t="s">
        <v>1620</v>
      </c>
      <c r="E441" s="125" t="s">
        <v>300</v>
      </c>
      <c r="F441" s="123" t="s">
        <v>300</v>
      </c>
      <c r="G441" s="123" t="s">
        <v>1362</v>
      </c>
      <c r="H441" s="143" t="s">
        <v>1956</v>
      </c>
      <c r="I441" s="123" t="s">
        <v>1600</v>
      </c>
      <c r="J441" s="123" t="s">
        <v>1362</v>
      </c>
      <c r="K441" s="80">
        <v>1</v>
      </c>
      <c r="L441" s="105"/>
      <c r="M441" s="78" t="s">
        <v>1362</v>
      </c>
      <c r="N441" s="14" t="str" cm="1">
        <f t="array" ref="N441">IF(M441&lt;&gt;"",SUMPRODUCT($X441:$AG441,$X$24:$AG$24)/SUMPRODUCT(--($X441:$AG441&lt;&gt;""),$X$24:$AG$24),"")</f>
        <v/>
      </c>
      <c r="O441" s="78"/>
      <c r="P441" s="14" t="str" cm="1">
        <f t="array" ref="P441">IF(O441&lt;&gt;"",SUMPRODUCT($X441:$AG441,$X$24:$AG$24)/SUMPRODUCT(--($X441:$AG441&lt;&gt;""),$X$24:$AG$24),"")</f>
        <v/>
      </c>
      <c r="Q441" s="78">
        <v>12</v>
      </c>
      <c r="R441" s="14" cm="1">
        <f t="array" ref="R441">IF(Q441&lt;&gt;"",SUMPRODUCT($X441:$AG441,$X$24:$AG$24)/SUMPRODUCT(--($X441:$AG441&lt;&gt;""),$X$24:$AG$24),"")</f>
        <v>0.52380952380952384</v>
      </c>
      <c r="S441" s="78" t="s">
        <v>1362</v>
      </c>
      <c r="T441" s="14" t="str" cm="1">
        <f t="array" ref="T441">IF(S441&lt;&gt;"",SUMPRODUCT($X441:$AG441,$X$24:$AG$24)/SUMPRODUCT(--($X441:$AG441&lt;&gt;""),$X$24:$AG$24),"")</f>
        <v/>
      </c>
      <c r="U441" s="78" t="s">
        <v>1362</v>
      </c>
      <c r="V441" s="14" t="str" cm="1">
        <f t="array" ref="V441">IF(U441&lt;&gt;"",SUMPRODUCT($X441:$AG441,$X$24:$AG$24)/SUMPRODUCT(--($X441:$AG441&lt;&gt;""),$X$24:$AG$24),"")</f>
        <v/>
      </c>
      <c r="W441" s="12">
        <v>100</v>
      </c>
      <c r="X441" s="15">
        <v>1</v>
      </c>
      <c r="Y441" s="15">
        <v>1</v>
      </c>
      <c r="Z441" s="15">
        <v>1</v>
      </c>
      <c r="AA441" s="15">
        <v>1</v>
      </c>
      <c r="AB441" s="15">
        <v>0</v>
      </c>
      <c r="AC441" s="15">
        <v>0</v>
      </c>
      <c r="AD441" s="15" t="s">
        <v>1362</v>
      </c>
      <c r="AE441" s="15">
        <v>0</v>
      </c>
      <c r="AF441" s="15">
        <v>0</v>
      </c>
      <c r="AG441" s="15">
        <v>1</v>
      </c>
    </row>
    <row r="442" spans="1:33" outlineLevel="1" x14ac:dyDescent="0.25">
      <c r="A442" s="118">
        <v>291</v>
      </c>
      <c r="B442" s="119" t="s">
        <v>182</v>
      </c>
      <c r="C442" s="120" t="s">
        <v>225</v>
      </c>
      <c r="D442" s="120" t="s">
        <v>1620</v>
      </c>
      <c r="E442" s="125" t="s">
        <v>301</v>
      </c>
      <c r="F442" s="123" t="s">
        <v>301</v>
      </c>
      <c r="G442" s="123" t="s">
        <v>1362</v>
      </c>
      <c r="H442" s="143" t="s">
        <v>1956</v>
      </c>
      <c r="I442" s="123" t="s">
        <v>1600</v>
      </c>
      <c r="J442" s="123" t="s">
        <v>1362</v>
      </c>
      <c r="K442" s="80">
        <v>1</v>
      </c>
      <c r="L442" s="105"/>
      <c r="M442" s="78" t="s">
        <v>1362</v>
      </c>
      <c r="N442" s="14" t="str" cm="1">
        <f t="array" ref="N442">IF(M442&lt;&gt;"",SUMPRODUCT($X442:$AG442,$X$24:$AG$24)/SUMPRODUCT(--($X442:$AG442&lt;&gt;""),$X$24:$AG$24),"")</f>
        <v/>
      </c>
      <c r="O442" s="78"/>
      <c r="P442" s="14" t="str" cm="1">
        <f t="array" ref="P442">IF(O442&lt;&gt;"",SUMPRODUCT($X442:$AG442,$X$24:$AG$24)/SUMPRODUCT(--($X442:$AG442&lt;&gt;""),$X$24:$AG$24),"")</f>
        <v/>
      </c>
      <c r="Q442" s="78">
        <v>12</v>
      </c>
      <c r="R442" s="14" cm="1">
        <f t="array" ref="R442">IF(Q442&lt;&gt;"",SUMPRODUCT($X442:$AG442,$X$24:$AG$24)/SUMPRODUCT(--($X442:$AG442&lt;&gt;""),$X$24:$AG$24),"")</f>
        <v>0.52380952380952384</v>
      </c>
      <c r="S442" s="78" t="s">
        <v>1362</v>
      </c>
      <c r="T442" s="14" t="str" cm="1">
        <f t="array" ref="T442">IF(S442&lt;&gt;"",SUMPRODUCT($X442:$AG442,$X$24:$AG$24)/SUMPRODUCT(--($X442:$AG442&lt;&gt;""),$X$24:$AG$24),"")</f>
        <v/>
      </c>
      <c r="U442" s="78" t="s">
        <v>1362</v>
      </c>
      <c r="V442" s="14" t="str" cm="1">
        <f t="array" ref="V442">IF(U442&lt;&gt;"",SUMPRODUCT($X442:$AG442,$X$24:$AG$24)/SUMPRODUCT(--($X442:$AG442&lt;&gt;""),$X$24:$AG$24),"")</f>
        <v/>
      </c>
      <c r="W442" s="12">
        <v>100</v>
      </c>
      <c r="X442" s="15">
        <v>1</v>
      </c>
      <c r="Y442" s="15">
        <v>1</v>
      </c>
      <c r="Z442" s="15">
        <v>1</v>
      </c>
      <c r="AA442" s="15">
        <v>1</v>
      </c>
      <c r="AB442" s="15">
        <v>0</v>
      </c>
      <c r="AC442" s="15">
        <v>0</v>
      </c>
      <c r="AD442" s="15" t="s">
        <v>1362</v>
      </c>
      <c r="AE442" s="15">
        <v>0</v>
      </c>
      <c r="AF442" s="15">
        <v>0</v>
      </c>
      <c r="AG442" s="15">
        <v>1</v>
      </c>
    </row>
    <row r="443" spans="1:33" outlineLevel="1" x14ac:dyDescent="0.25">
      <c r="A443" s="118">
        <v>292</v>
      </c>
      <c r="B443" s="119" t="s">
        <v>182</v>
      </c>
      <c r="C443" s="120" t="s">
        <v>225</v>
      </c>
      <c r="D443" s="120" t="s">
        <v>1620</v>
      </c>
      <c r="E443" s="125" t="s">
        <v>302</v>
      </c>
      <c r="F443" s="123" t="s">
        <v>302</v>
      </c>
      <c r="G443" s="123" t="s">
        <v>1362</v>
      </c>
      <c r="H443" s="143" t="s">
        <v>1956</v>
      </c>
      <c r="I443" s="123" t="s">
        <v>1600</v>
      </c>
      <c r="J443" s="123" t="s">
        <v>1362</v>
      </c>
      <c r="K443" s="80">
        <v>1</v>
      </c>
      <c r="L443" s="105"/>
      <c r="M443" s="78" t="s">
        <v>1362</v>
      </c>
      <c r="N443" s="14" t="str" cm="1">
        <f t="array" ref="N443">IF(M443&lt;&gt;"",SUMPRODUCT($X443:$AG443,$X$24:$AG$24)/SUMPRODUCT(--($X443:$AG443&lt;&gt;""),$X$24:$AG$24),"")</f>
        <v/>
      </c>
      <c r="O443" s="78"/>
      <c r="P443" s="14" t="str" cm="1">
        <f t="array" ref="P443">IF(O443&lt;&gt;"",SUMPRODUCT($X443:$AG443,$X$24:$AG$24)/SUMPRODUCT(--($X443:$AG443&lt;&gt;""),$X$24:$AG$24),"")</f>
        <v/>
      </c>
      <c r="Q443" s="78">
        <v>12</v>
      </c>
      <c r="R443" s="14" cm="1">
        <f t="array" ref="R443">IF(Q443&lt;&gt;"",SUMPRODUCT($X443:$AG443,$X$24:$AG$24)/SUMPRODUCT(--($X443:$AG443&lt;&gt;""),$X$24:$AG$24),"")</f>
        <v>0.52380952380952384</v>
      </c>
      <c r="S443" s="78" t="s">
        <v>1362</v>
      </c>
      <c r="T443" s="14" t="str" cm="1">
        <f t="array" ref="T443">IF(S443&lt;&gt;"",SUMPRODUCT($X443:$AG443,$X$24:$AG$24)/SUMPRODUCT(--($X443:$AG443&lt;&gt;""),$X$24:$AG$24),"")</f>
        <v/>
      </c>
      <c r="U443" s="78" t="s">
        <v>1362</v>
      </c>
      <c r="V443" s="14" t="str" cm="1">
        <f t="array" ref="V443">IF(U443&lt;&gt;"",SUMPRODUCT($X443:$AG443,$X$24:$AG$24)/SUMPRODUCT(--($X443:$AG443&lt;&gt;""),$X$24:$AG$24),"")</f>
        <v/>
      </c>
      <c r="W443" s="12">
        <v>100</v>
      </c>
      <c r="X443" s="15">
        <v>1</v>
      </c>
      <c r="Y443" s="15">
        <v>1</v>
      </c>
      <c r="Z443" s="15">
        <v>1</v>
      </c>
      <c r="AA443" s="15">
        <v>1</v>
      </c>
      <c r="AB443" s="15">
        <v>0</v>
      </c>
      <c r="AC443" s="15">
        <v>0</v>
      </c>
      <c r="AD443" s="15" t="s">
        <v>1362</v>
      </c>
      <c r="AE443" s="15">
        <v>0</v>
      </c>
      <c r="AF443" s="15">
        <v>0</v>
      </c>
      <c r="AG443" s="15">
        <v>1</v>
      </c>
    </row>
    <row r="444" spans="1:33" outlineLevel="1" x14ac:dyDescent="0.25">
      <c r="A444" s="118">
        <v>293</v>
      </c>
      <c r="B444" s="119" t="s">
        <v>182</v>
      </c>
      <c r="C444" s="120" t="s">
        <v>225</v>
      </c>
      <c r="D444" s="120" t="s">
        <v>1620</v>
      </c>
      <c r="E444" s="125" t="s">
        <v>303</v>
      </c>
      <c r="F444" s="123" t="s">
        <v>303</v>
      </c>
      <c r="G444" s="123" t="s">
        <v>39</v>
      </c>
      <c r="H444" s="143" t="s">
        <v>1962</v>
      </c>
      <c r="I444" s="123" t="s">
        <v>1710</v>
      </c>
      <c r="J444" s="123"/>
      <c r="K444" s="80">
        <v>1</v>
      </c>
      <c r="L444" s="105"/>
      <c r="M444" s="78" t="s">
        <v>1362</v>
      </c>
      <c r="N444" s="14" t="str" cm="1">
        <f t="array" ref="N444">IF(M444&lt;&gt;"",SUMPRODUCT($X444:$AG444,$X$24:$AG$24)/SUMPRODUCT(--($X444:$AG444&lt;&gt;""),$X$24:$AG$24),"")</f>
        <v/>
      </c>
      <c r="O444" s="78"/>
      <c r="P444" s="14" t="str" cm="1">
        <f t="array" ref="P444">IF(O444&lt;&gt;"",SUMPRODUCT($X444:$AG444,$X$24:$AG$24)/SUMPRODUCT(--($X444:$AG444&lt;&gt;""),$X$24:$AG$24),"")</f>
        <v/>
      </c>
      <c r="Q444" s="78">
        <v>6</v>
      </c>
      <c r="R444" s="14" cm="1">
        <f t="array" ref="R444">IF(Q444&lt;&gt;"",SUMPRODUCT($X444:$AG444,$X$24:$AG$24)/SUMPRODUCT(--($X444:$AG444&lt;&gt;""),$X$24:$AG$24),"")</f>
        <v>1</v>
      </c>
      <c r="S444" s="78" t="s">
        <v>1362</v>
      </c>
      <c r="T444" s="14" t="str" cm="1">
        <f t="array" ref="T444">IF(S444&lt;&gt;"",SUMPRODUCT($X444:$AG444,$X$24:$AG$24)/SUMPRODUCT(--($X444:$AG444&lt;&gt;""),$X$24:$AG$24),"")</f>
        <v/>
      </c>
      <c r="U444" s="78" t="s">
        <v>1362</v>
      </c>
      <c r="V444" s="14" t="str" cm="1">
        <f t="array" ref="V444">IF(U444&lt;&gt;"",SUMPRODUCT($X444:$AG444,$X$24:$AG$24)/SUMPRODUCT(--($X444:$AG444&lt;&gt;""),$X$24:$AG$24),"")</f>
        <v/>
      </c>
      <c r="W444" s="12">
        <v>100</v>
      </c>
      <c r="X444" s="15">
        <v>1</v>
      </c>
      <c r="Y444" s="15">
        <v>1</v>
      </c>
      <c r="Z444" s="15">
        <v>1</v>
      </c>
      <c r="AA444" s="15">
        <v>1</v>
      </c>
      <c r="AB444" s="15">
        <v>1</v>
      </c>
      <c r="AC444" s="15">
        <v>1</v>
      </c>
      <c r="AD444" s="15">
        <v>1</v>
      </c>
      <c r="AE444" s="15">
        <v>1</v>
      </c>
      <c r="AF444" s="15">
        <v>1</v>
      </c>
      <c r="AG444" s="15">
        <v>1</v>
      </c>
    </row>
    <row r="445" spans="1:33" outlineLevel="1" x14ac:dyDescent="0.25">
      <c r="A445" s="118">
        <v>294</v>
      </c>
      <c r="B445" s="119" t="s">
        <v>182</v>
      </c>
      <c r="C445" s="120" t="s">
        <v>225</v>
      </c>
      <c r="D445" s="120" t="s">
        <v>1620</v>
      </c>
      <c r="E445" s="125" t="s">
        <v>304</v>
      </c>
      <c r="F445" s="123" t="s">
        <v>304</v>
      </c>
      <c r="G445" s="123" t="s">
        <v>1362</v>
      </c>
      <c r="H445" s="143" t="s">
        <v>1956</v>
      </c>
      <c r="I445" s="123" t="s">
        <v>1600</v>
      </c>
      <c r="J445" s="123" t="s">
        <v>1362</v>
      </c>
      <c r="K445" s="80">
        <v>1</v>
      </c>
      <c r="L445" s="105"/>
      <c r="M445" s="78" t="s">
        <v>1362</v>
      </c>
      <c r="N445" s="14" t="str" cm="1">
        <f t="array" ref="N445">IF(M445&lt;&gt;"",SUMPRODUCT($X445:$AG445,$X$24:$AG$24)/SUMPRODUCT(--($X445:$AG445&lt;&gt;""),$X$24:$AG$24),"")</f>
        <v/>
      </c>
      <c r="O445" s="78"/>
      <c r="P445" s="14" t="str" cm="1">
        <f t="array" ref="P445">IF(O445&lt;&gt;"",SUMPRODUCT($X445:$AG445,$X$24:$AG$24)/SUMPRODUCT(--($X445:$AG445&lt;&gt;""),$X$24:$AG$24),"")</f>
        <v/>
      </c>
      <c r="Q445" s="78">
        <v>12</v>
      </c>
      <c r="R445" s="14" cm="1">
        <f t="array" ref="R445">IF(Q445&lt;&gt;"",SUMPRODUCT($X445:$AG445,$X$24:$AG$24)/SUMPRODUCT(--($X445:$AG445&lt;&gt;""),$X$24:$AG$24),"")</f>
        <v>0.52380952380952384</v>
      </c>
      <c r="S445" s="78" t="s">
        <v>1362</v>
      </c>
      <c r="T445" s="14" t="str" cm="1">
        <f t="array" ref="T445">IF(S445&lt;&gt;"",SUMPRODUCT($X445:$AG445,$X$24:$AG$24)/SUMPRODUCT(--($X445:$AG445&lt;&gt;""),$X$24:$AG$24),"")</f>
        <v/>
      </c>
      <c r="U445" s="78" t="s">
        <v>1362</v>
      </c>
      <c r="V445" s="14" t="str" cm="1">
        <f t="array" ref="V445">IF(U445&lt;&gt;"",SUMPRODUCT($X445:$AG445,$X$24:$AG$24)/SUMPRODUCT(--($X445:$AG445&lt;&gt;""),$X$24:$AG$24),"")</f>
        <v/>
      </c>
      <c r="W445" s="12">
        <v>100</v>
      </c>
      <c r="X445" s="15">
        <v>1</v>
      </c>
      <c r="Y445" s="15">
        <v>1</v>
      </c>
      <c r="Z445" s="15">
        <v>1</v>
      </c>
      <c r="AA445" s="15">
        <v>1</v>
      </c>
      <c r="AB445" s="15">
        <v>0</v>
      </c>
      <c r="AC445" s="15">
        <v>0</v>
      </c>
      <c r="AD445" s="15" t="s">
        <v>1362</v>
      </c>
      <c r="AE445" s="15">
        <v>0</v>
      </c>
      <c r="AF445" s="15">
        <v>0</v>
      </c>
      <c r="AG445" s="15">
        <v>1</v>
      </c>
    </row>
    <row r="446" spans="1:33" ht="140.25" outlineLevel="1" x14ac:dyDescent="0.25">
      <c r="A446" s="118">
        <v>295</v>
      </c>
      <c r="B446" s="119" t="s">
        <v>182</v>
      </c>
      <c r="C446" s="120" t="s">
        <v>225</v>
      </c>
      <c r="D446" s="120" t="s">
        <v>1620</v>
      </c>
      <c r="E446" s="125" t="s">
        <v>305</v>
      </c>
      <c r="F446" s="123" t="s">
        <v>305</v>
      </c>
      <c r="G446" s="81" t="s">
        <v>54</v>
      </c>
      <c r="H446" s="143" t="s">
        <v>1960</v>
      </c>
      <c r="I446" s="147" t="s">
        <v>1871</v>
      </c>
      <c r="J446" s="123" t="s">
        <v>1362</v>
      </c>
      <c r="K446" s="80">
        <v>1</v>
      </c>
      <c r="L446" s="105"/>
      <c r="M446" s="78" t="s">
        <v>1362</v>
      </c>
      <c r="N446" s="14" t="str" cm="1">
        <f t="array" ref="N446">IF(M446&lt;&gt;"",SUMPRODUCT($X446:$AG446,$X$24:$AG$24)/SUMPRODUCT(--($X446:$AG446&lt;&gt;""),$X$24:$AG$24),"")</f>
        <v/>
      </c>
      <c r="O446" s="78"/>
      <c r="P446" s="14" t="str" cm="1">
        <f t="array" ref="P446">IF(O446&lt;&gt;"",SUMPRODUCT($X446:$AG446,$X$24:$AG$24)/SUMPRODUCT(--($X446:$AG446&lt;&gt;""),$X$24:$AG$24),"")</f>
        <v/>
      </c>
      <c r="Q446" s="78">
        <v>11</v>
      </c>
      <c r="R446" s="14" cm="1">
        <f t="array" ref="R446">IF(Q446&lt;&gt;"",SUMPRODUCT($X446:$AG446,$X$24:$AG$24)/SUMPRODUCT(--($X446:$AG446&lt;&gt;""),$X$24:$AG$24),"")</f>
        <v>1</v>
      </c>
      <c r="S446" s="78" t="s">
        <v>1362</v>
      </c>
      <c r="T446" s="14" t="str" cm="1">
        <f t="array" ref="T446">IF(S446&lt;&gt;"",SUMPRODUCT($X446:$AG446,$X$24:$AG$24)/SUMPRODUCT(--($X446:$AG446&lt;&gt;""),$X$24:$AG$24),"")</f>
        <v/>
      </c>
      <c r="U446" s="78" t="s">
        <v>1362</v>
      </c>
      <c r="V446" s="14" t="str" cm="1">
        <f t="array" ref="V446">IF(U446&lt;&gt;"",SUMPRODUCT($X446:$AG446,$X$24:$AG$24)/SUMPRODUCT(--($X446:$AG446&lt;&gt;""),$X$24:$AG$24),"")</f>
        <v/>
      </c>
      <c r="W446" s="12">
        <v>100</v>
      </c>
      <c r="X446" s="15">
        <v>1</v>
      </c>
      <c r="Y446" s="15">
        <v>1</v>
      </c>
      <c r="Z446" s="15">
        <v>1</v>
      </c>
      <c r="AA446" s="15">
        <v>1</v>
      </c>
      <c r="AB446" s="15">
        <v>1</v>
      </c>
      <c r="AC446" s="15"/>
      <c r="AD446" s="15" t="s">
        <v>1362</v>
      </c>
      <c r="AE446" s="15"/>
      <c r="AF446" s="15"/>
      <c r="AG446" s="15">
        <v>1</v>
      </c>
    </row>
    <row r="447" spans="1:33" outlineLevel="1" x14ac:dyDescent="0.25">
      <c r="A447" s="118">
        <v>298</v>
      </c>
      <c r="B447" s="119" t="s">
        <v>182</v>
      </c>
      <c r="C447" s="120" t="s">
        <v>225</v>
      </c>
      <c r="D447" s="120" t="s">
        <v>1620</v>
      </c>
      <c r="E447" s="125" t="s">
        <v>306</v>
      </c>
      <c r="F447" s="123" t="s">
        <v>305</v>
      </c>
      <c r="G447" s="123" t="s">
        <v>1362</v>
      </c>
      <c r="H447" s="143" t="s">
        <v>1956</v>
      </c>
      <c r="I447" s="123" t="s">
        <v>1600</v>
      </c>
      <c r="J447" s="123" t="s">
        <v>1362</v>
      </c>
      <c r="K447" s="80">
        <v>1</v>
      </c>
      <c r="L447" s="105"/>
      <c r="M447" s="78" t="s">
        <v>1362</v>
      </c>
      <c r="N447" s="14" t="str" cm="1">
        <f t="array" ref="N447">IF(M447&lt;&gt;"",SUMPRODUCT($X447:$AG447,$X$24:$AG$24)/SUMPRODUCT(--($X447:$AG447&lt;&gt;""),$X$24:$AG$24),"")</f>
        <v/>
      </c>
      <c r="O447" s="78"/>
      <c r="P447" s="14" t="str" cm="1">
        <f t="array" ref="P447">IF(O447&lt;&gt;"",SUMPRODUCT($X447:$AG447,$X$24:$AG$24)/SUMPRODUCT(--($X447:$AG447&lt;&gt;""),$X$24:$AG$24),"")</f>
        <v/>
      </c>
      <c r="Q447" s="78">
        <v>12</v>
      </c>
      <c r="R447" s="14" cm="1">
        <f t="array" ref="R447">IF(Q447&lt;&gt;"",SUMPRODUCT($X447:$AG447,$X$24:$AG$24)/SUMPRODUCT(--($X447:$AG447&lt;&gt;""),$X$24:$AG$24),"")</f>
        <v>0.52380952380952384</v>
      </c>
      <c r="S447" s="78" t="s">
        <v>1362</v>
      </c>
      <c r="T447" s="14" t="str" cm="1">
        <f t="array" ref="T447">IF(S447&lt;&gt;"",SUMPRODUCT($X447:$AG447,$X$24:$AG$24)/SUMPRODUCT(--($X447:$AG447&lt;&gt;""),$X$24:$AG$24),"")</f>
        <v/>
      </c>
      <c r="U447" s="78" t="s">
        <v>1362</v>
      </c>
      <c r="V447" s="14" t="str" cm="1">
        <f t="array" ref="V447">IF(U447&lt;&gt;"",SUMPRODUCT($X447:$AG447,$X$24:$AG$24)/SUMPRODUCT(--($X447:$AG447&lt;&gt;""),$X$24:$AG$24),"")</f>
        <v/>
      </c>
      <c r="W447" s="12">
        <v>100</v>
      </c>
      <c r="X447" s="15">
        <v>1</v>
      </c>
      <c r="Y447" s="15">
        <v>1</v>
      </c>
      <c r="Z447" s="15">
        <v>1</v>
      </c>
      <c r="AA447" s="15">
        <v>1</v>
      </c>
      <c r="AB447" s="15">
        <v>0</v>
      </c>
      <c r="AC447" s="15">
        <v>0</v>
      </c>
      <c r="AD447" s="15" t="s">
        <v>1362</v>
      </c>
      <c r="AE447" s="15">
        <v>0</v>
      </c>
      <c r="AF447" s="15">
        <v>0</v>
      </c>
      <c r="AG447" s="15">
        <v>1</v>
      </c>
    </row>
    <row r="448" spans="1:33" ht="140.25" outlineLevel="1" x14ac:dyDescent="0.25">
      <c r="A448" s="118">
        <v>296</v>
      </c>
      <c r="B448" s="119" t="s">
        <v>182</v>
      </c>
      <c r="C448" s="120" t="s">
        <v>225</v>
      </c>
      <c r="D448" s="120" t="s">
        <v>1620</v>
      </c>
      <c r="E448" s="125" t="s">
        <v>307</v>
      </c>
      <c r="F448" s="123" t="s">
        <v>307</v>
      </c>
      <c r="G448" s="81" t="s">
        <v>54</v>
      </c>
      <c r="H448" s="143" t="s">
        <v>1960</v>
      </c>
      <c r="I448" s="147" t="s">
        <v>1872</v>
      </c>
      <c r="J448" s="123" t="s">
        <v>1362</v>
      </c>
      <c r="K448" s="80">
        <v>1</v>
      </c>
      <c r="L448" s="105"/>
      <c r="M448" s="78" t="s">
        <v>1362</v>
      </c>
      <c r="N448" s="14" t="str" cm="1">
        <f t="array" ref="N448">IF(M448&lt;&gt;"",SUMPRODUCT($X448:$AG448,$X$24:$AG$24)/SUMPRODUCT(--($X448:$AG448&lt;&gt;""),$X$24:$AG$24),"")</f>
        <v/>
      </c>
      <c r="O448" s="78"/>
      <c r="P448" s="14" t="str" cm="1">
        <f t="array" ref="P448">IF(O448&lt;&gt;"",SUMPRODUCT($X448:$AG448,$X$24:$AG$24)/SUMPRODUCT(--($X448:$AG448&lt;&gt;""),$X$24:$AG$24),"")</f>
        <v/>
      </c>
      <c r="Q448" s="78">
        <v>11</v>
      </c>
      <c r="R448" s="14" cm="1">
        <f t="array" ref="R448">IF(Q448&lt;&gt;"",SUMPRODUCT($X448:$AG448,$X$24:$AG$24)/SUMPRODUCT(--($X448:$AG448&lt;&gt;""),$X$24:$AG$24),"")</f>
        <v>1</v>
      </c>
      <c r="S448" s="78" t="s">
        <v>1362</v>
      </c>
      <c r="T448" s="14" t="str" cm="1">
        <f t="array" ref="T448">IF(S448&lt;&gt;"",SUMPRODUCT($X448:$AG448,$X$24:$AG$24)/SUMPRODUCT(--($X448:$AG448&lt;&gt;""),$X$24:$AG$24),"")</f>
        <v/>
      </c>
      <c r="U448" s="78" t="s">
        <v>1362</v>
      </c>
      <c r="V448" s="14" t="str" cm="1">
        <f t="array" ref="V448">IF(U448&lt;&gt;"",SUMPRODUCT($X448:$AG448,$X$24:$AG$24)/SUMPRODUCT(--($X448:$AG448&lt;&gt;""),$X$24:$AG$24),"")</f>
        <v/>
      </c>
      <c r="W448" s="12">
        <v>100</v>
      </c>
      <c r="X448" s="15">
        <v>1</v>
      </c>
      <c r="Y448" s="15">
        <v>1</v>
      </c>
      <c r="Z448" s="15">
        <v>1</v>
      </c>
      <c r="AA448" s="15">
        <v>1</v>
      </c>
      <c r="AB448" s="15">
        <v>1</v>
      </c>
      <c r="AC448" s="15"/>
      <c r="AD448" s="15" t="s">
        <v>1362</v>
      </c>
      <c r="AE448" s="15"/>
      <c r="AF448" s="15"/>
      <c r="AG448" s="15">
        <v>1</v>
      </c>
    </row>
    <row r="449" spans="1:33" outlineLevel="1" x14ac:dyDescent="0.25">
      <c r="A449" s="118">
        <v>299</v>
      </c>
      <c r="B449" s="119" t="s">
        <v>182</v>
      </c>
      <c r="C449" s="120" t="s">
        <v>225</v>
      </c>
      <c r="D449" s="120" t="s">
        <v>1620</v>
      </c>
      <c r="E449" s="125" t="s">
        <v>308</v>
      </c>
      <c r="F449" s="123" t="s">
        <v>307</v>
      </c>
      <c r="G449" s="123" t="s">
        <v>1362</v>
      </c>
      <c r="H449" s="143" t="s">
        <v>1956</v>
      </c>
      <c r="I449" s="123" t="s">
        <v>1600</v>
      </c>
      <c r="J449" s="123" t="s">
        <v>1362</v>
      </c>
      <c r="K449" s="80">
        <v>1</v>
      </c>
      <c r="L449" s="105"/>
      <c r="M449" s="78" t="s">
        <v>1362</v>
      </c>
      <c r="N449" s="14" t="str" cm="1">
        <f t="array" ref="N449">IF(M449&lt;&gt;"",SUMPRODUCT($X449:$AG449,$X$24:$AG$24)/SUMPRODUCT(--($X449:$AG449&lt;&gt;""),$X$24:$AG$24),"")</f>
        <v/>
      </c>
      <c r="O449" s="78"/>
      <c r="P449" s="14" t="str" cm="1">
        <f t="array" ref="P449">IF(O449&lt;&gt;"",SUMPRODUCT($X449:$AG449,$X$24:$AG$24)/SUMPRODUCT(--($X449:$AG449&lt;&gt;""),$X$24:$AG$24),"")</f>
        <v/>
      </c>
      <c r="Q449" s="78">
        <v>12</v>
      </c>
      <c r="R449" s="14" cm="1">
        <f t="array" ref="R449">IF(Q449&lt;&gt;"",SUMPRODUCT($X449:$AG449,$X$24:$AG$24)/SUMPRODUCT(--($X449:$AG449&lt;&gt;""),$X$24:$AG$24),"")</f>
        <v>0.375</v>
      </c>
      <c r="S449" s="78" t="s">
        <v>1362</v>
      </c>
      <c r="T449" s="14" t="str" cm="1">
        <f t="array" ref="T449">IF(S449&lt;&gt;"",SUMPRODUCT($X449:$AG449,$X$24:$AG$24)/SUMPRODUCT(--($X449:$AG449&lt;&gt;""),$X$24:$AG$24),"")</f>
        <v/>
      </c>
      <c r="U449" s="78" t="s">
        <v>1362</v>
      </c>
      <c r="V449" s="14" t="str" cm="1">
        <f t="array" ref="V449">IF(U449&lt;&gt;"",SUMPRODUCT($X449:$AG449,$X$24:$AG$24)/SUMPRODUCT(--($X449:$AG449&lt;&gt;""),$X$24:$AG$24),"")</f>
        <v/>
      </c>
      <c r="W449" s="12">
        <v>100</v>
      </c>
      <c r="X449" s="15">
        <v>1</v>
      </c>
      <c r="Y449" s="15">
        <v>1</v>
      </c>
      <c r="Z449" s="15">
        <v>1</v>
      </c>
      <c r="AA449" s="15">
        <v>1</v>
      </c>
      <c r="AB449" s="15">
        <v>0</v>
      </c>
      <c r="AC449" s="15">
        <v>0</v>
      </c>
      <c r="AD449" s="15" t="s">
        <v>1362</v>
      </c>
      <c r="AE449" s="15">
        <v>0</v>
      </c>
      <c r="AF449" s="15">
        <v>0</v>
      </c>
      <c r="AG449" s="15" t="s">
        <v>1362</v>
      </c>
    </row>
    <row r="450" spans="1:33" outlineLevel="1" x14ac:dyDescent="0.25">
      <c r="A450" s="118">
        <v>297</v>
      </c>
      <c r="B450" s="119" t="s">
        <v>182</v>
      </c>
      <c r="C450" s="120" t="s">
        <v>225</v>
      </c>
      <c r="D450" s="120" t="s">
        <v>1620</v>
      </c>
      <c r="E450" s="125" t="s">
        <v>309</v>
      </c>
      <c r="F450" s="123" t="s">
        <v>309</v>
      </c>
      <c r="G450" s="123" t="s">
        <v>39</v>
      </c>
      <c r="H450" s="143" t="s">
        <v>1962</v>
      </c>
      <c r="I450" s="123" t="s">
        <v>1710</v>
      </c>
      <c r="J450" s="123"/>
      <c r="K450" s="80">
        <v>1</v>
      </c>
      <c r="L450" s="105"/>
      <c r="M450" s="78" t="s">
        <v>1362</v>
      </c>
      <c r="N450" s="14" t="str" cm="1">
        <f t="array" ref="N450">IF(M450&lt;&gt;"",SUMPRODUCT($X450:$AG450,$X$24:$AG$24)/SUMPRODUCT(--($X450:$AG450&lt;&gt;""),$X$24:$AG$24),"")</f>
        <v/>
      </c>
      <c r="O450" s="78"/>
      <c r="P450" s="14" t="str" cm="1">
        <f t="array" ref="P450">IF(O450&lt;&gt;"",SUMPRODUCT($X450:$AG450,$X$24:$AG$24)/SUMPRODUCT(--($X450:$AG450&lt;&gt;""),$X$24:$AG$24),"")</f>
        <v/>
      </c>
      <c r="Q450" s="78">
        <v>6</v>
      </c>
      <c r="R450" s="14" cm="1">
        <f t="array" ref="R450">IF(Q450&lt;&gt;"",SUMPRODUCT($X450:$AG450,$X$24:$AG$24)/SUMPRODUCT(--($X450:$AG450&lt;&gt;""),$X$24:$AG$24),"")</f>
        <v>1</v>
      </c>
      <c r="S450" s="78" t="s">
        <v>1362</v>
      </c>
      <c r="T450" s="14" t="str" cm="1">
        <f t="array" ref="T450">IF(S450&lt;&gt;"",SUMPRODUCT($X450:$AG450,$X$24:$AG$24)/SUMPRODUCT(--($X450:$AG450&lt;&gt;""),$X$24:$AG$24),"")</f>
        <v/>
      </c>
      <c r="U450" s="78" t="s">
        <v>1362</v>
      </c>
      <c r="V450" s="14" t="str" cm="1">
        <f t="array" ref="V450">IF(U450&lt;&gt;"",SUMPRODUCT($X450:$AG450,$X$24:$AG$24)/SUMPRODUCT(--($X450:$AG450&lt;&gt;""),$X$24:$AG$24),"")</f>
        <v/>
      </c>
      <c r="W450" s="12">
        <v>100</v>
      </c>
      <c r="X450" s="15">
        <v>1</v>
      </c>
      <c r="Y450" s="15">
        <v>1</v>
      </c>
      <c r="Z450" s="15">
        <v>1</v>
      </c>
      <c r="AA450" s="15">
        <v>1</v>
      </c>
      <c r="AB450" s="15">
        <v>1</v>
      </c>
      <c r="AC450" s="15">
        <v>1</v>
      </c>
      <c r="AD450" s="15">
        <v>1</v>
      </c>
      <c r="AE450" s="15">
        <v>1</v>
      </c>
      <c r="AF450" s="15">
        <v>1</v>
      </c>
      <c r="AG450" s="15" t="s">
        <v>1362</v>
      </c>
    </row>
    <row r="451" spans="1:33" outlineLevel="1" x14ac:dyDescent="0.25">
      <c r="A451" s="118">
        <v>300</v>
      </c>
      <c r="B451" s="119" t="s">
        <v>182</v>
      </c>
      <c r="C451" s="120" t="s">
        <v>225</v>
      </c>
      <c r="D451" s="120" t="s">
        <v>1620</v>
      </c>
      <c r="E451" s="125" t="s">
        <v>310</v>
      </c>
      <c r="F451" s="123" t="s">
        <v>309</v>
      </c>
      <c r="G451" s="123" t="s">
        <v>1362</v>
      </c>
      <c r="H451" s="143" t="s">
        <v>1956</v>
      </c>
      <c r="I451" s="123" t="s">
        <v>1600</v>
      </c>
      <c r="J451" s="123" t="s">
        <v>1362</v>
      </c>
      <c r="K451" s="80">
        <v>1</v>
      </c>
      <c r="L451" s="105"/>
      <c r="M451" s="78" t="s">
        <v>1362</v>
      </c>
      <c r="N451" s="14" t="str" cm="1">
        <f t="array" ref="N451">IF(M451&lt;&gt;"",SUMPRODUCT($X451:$AG451,$X$24:$AG$24)/SUMPRODUCT(--($X451:$AG451&lt;&gt;""),$X$24:$AG$24),"")</f>
        <v/>
      </c>
      <c r="O451" s="78"/>
      <c r="P451" s="14" t="str" cm="1">
        <f t="array" ref="P451">IF(O451&lt;&gt;"",SUMPRODUCT($X451:$AG451,$X$24:$AG$24)/SUMPRODUCT(--($X451:$AG451&lt;&gt;""),$X$24:$AG$24),"")</f>
        <v/>
      </c>
      <c r="Q451" s="78">
        <v>12</v>
      </c>
      <c r="R451" s="14" cm="1">
        <f t="array" ref="R451">IF(Q451&lt;&gt;"",SUMPRODUCT($X451:$AG451,$X$24:$AG$24)/SUMPRODUCT(--($X451:$AG451&lt;&gt;""),$X$24:$AG$24),"")</f>
        <v>0.375</v>
      </c>
      <c r="S451" s="78" t="s">
        <v>1362</v>
      </c>
      <c r="T451" s="14" t="str" cm="1">
        <f t="array" ref="T451">IF(S451&lt;&gt;"",SUMPRODUCT($X451:$AG451,$X$24:$AG$24)/SUMPRODUCT(--($X451:$AG451&lt;&gt;""),$X$24:$AG$24),"")</f>
        <v/>
      </c>
      <c r="U451" s="78" t="s">
        <v>1362</v>
      </c>
      <c r="V451" s="14" t="str" cm="1">
        <f t="array" ref="V451">IF(U451&lt;&gt;"",SUMPRODUCT($X451:$AG451,$X$24:$AG$24)/SUMPRODUCT(--($X451:$AG451&lt;&gt;""),$X$24:$AG$24),"")</f>
        <v/>
      </c>
      <c r="W451" s="12">
        <v>100</v>
      </c>
      <c r="X451" s="15">
        <v>1</v>
      </c>
      <c r="Y451" s="15">
        <v>1</v>
      </c>
      <c r="Z451" s="15">
        <v>1</v>
      </c>
      <c r="AA451" s="15">
        <v>1</v>
      </c>
      <c r="AB451" s="15">
        <v>0</v>
      </c>
      <c r="AC451" s="15">
        <v>0</v>
      </c>
      <c r="AD451" s="15" t="s">
        <v>1362</v>
      </c>
      <c r="AE451" s="15">
        <v>0</v>
      </c>
      <c r="AF451" s="15">
        <v>0</v>
      </c>
      <c r="AG451" s="15" t="s">
        <v>1362</v>
      </c>
    </row>
    <row r="452" spans="1:33" outlineLevel="1" x14ac:dyDescent="0.25">
      <c r="A452" s="118">
        <v>301</v>
      </c>
      <c r="B452" s="119" t="s">
        <v>182</v>
      </c>
      <c r="C452" s="120" t="s">
        <v>225</v>
      </c>
      <c r="D452" s="120" t="s">
        <v>1620</v>
      </c>
      <c r="E452" s="125" t="s">
        <v>311</v>
      </c>
      <c r="F452" s="123" t="s">
        <v>311</v>
      </c>
      <c r="G452" s="123" t="s">
        <v>1362</v>
      </c>
      <c r="H452" s="143" t="s">
        <v>1956</v>
      </c>
      <c r="I452" s="123" t="s">
        <v>1600</v>
      </c>
      <c r="J452" s="123" t="s">
        <v>1362</v>
      </c>
      <c r="K452" s="80">
        <v>1</v>
      </c>
      <c r="L452" s="105"/>
      <c r="M452" s="78" t="s">
        <v>1362</v>
      </c>
      <c r="N452" s="14" t="str" cm="1">
        <f t="array" ref="N452">IF(M452&lt;&gt;"",SUMPRODUCT($X452:$AG452,$X$24:$AG$24)/SUMPRODUCT(--($X452:$AG452&lt;&gt;""),$X$24:$AG$24),"")</f>
        <v/>
      </c>
      <c r="O452" s="78"/>
      <c r="P452" s="14" t="str" cm="1">
        <f t="array" ref="P452">IF(O452&lt;&gt;"",SUMPRODUCT($X452:$AG452,$X$24:$AG$24)/SUMPRODUCT(--($X452:$AG452&lt;&gt;""),$X$24:$AG$24),"")</f>
        <v/>
      </c>
      <c r="Q452" s="78">
        <v>12</v>
      </c>
      <c r="R452" s="14" cm="1">
        <f t="array" ref="R452">IF(Q452&lt;&gt;"",SUMPRODUCT($X452:$AG452,$X$24:$AG$24)/SUMPRODUCT(--($X452:$AG452&lt;&gt;""),$X$24:$AG$24),"")</f>
        <v>0.375</v>
      </c>
      <c r="S452" s="78" t="s">
        <v>1362</v>
      </c>
      <c r="T452" s="14" t="str" cm="1">
        <f t="array" ref="T452">IF(S452&lt;&gt;"",SUMPRODUCT($X452:$AG452,$X$24:$AG$24)/SUMPRODUCT(--($X452:$AG452&lt;&gt;""),$X$24:$AG$24),"")</f>
        <v/>
      </c>
      <c r="U452" s="78" t="s">
        <v>1362</v>
      </c>
      <c r="V452" s="14" t="str" cm="1">
        <f t="array" ref="V452">IF(U452&lt;&gt;"",SUMPRODUCT($X452:$AG452,$X$24:$AG$24)/SUMPRODUCT(--($X452:$AG452&lt;&gt;""),$X$24:$AG$24),"")</f>
        <v/>
      </c>
      <c r="W452" s="12">
        <v>100</v>
      </c>
      <c r="X452" s="15">
        <v>1</v>
      </c>
      <c r="Y452" s="15">
        <v>1</v>
      </c>
      <c r="Z452" s="15">
        <v>1</v>
      </c>
      <c r="AA452" s="15">
        <v>1</v>
      </c>
      <c r="AB452" s="15">
        <v>0</v>
      </c>
      <c r="AC452" s="15">
        <v>0</v>
      </c>
      <c r="AD452" s="15" t="s">
        <v>1362</v>
      </c>
      <c r="AE452" s="15">
        <v>0</v>
      </c>
      <c r="AF452" s="15">
        <v>0</v>
      </c>
      <c r="AG452" s="15" t="s">
        <v>1362</v>
      </c>
    </row>
    <row r="453" spans="1:33" ht="89.25" outlineLevel="1" x14ac:dyDescent="0.25">
      <c r="A453" s="118">
        <v>302</v>
      </c>
      <c r="B453" s="119" t="s">
        <v>182</v>
      </c>
      <c r="C453" s="120" t="s">
        <v>225</v>
      </c>
      <c r="D453" s="120" t="s">
        <v>1620</v>
      </c>
      <c r="E453" s="125" t="s">
        <v>312</v>
      </c>
      <c r="F453" s="123" t="s">
        <v>21</v>
      </c>
      <c r="G453" s="81" t="s">
        <v>54</v>
      </c>
      <c r="H453" s="143" t="s">
        <v>1956</v>
      </c>
      <c r="I453" s="147" t="s">
        <v>1864</v>
      </c>
      <c r="J453" s="147" t="s">
        <v>1873</v>
      </c>
      <c r="K453" s="80">
        <v>1</v>
      </c>
      <c r="L453" s="105"/>
      <c r="M453" s="78" t="s">
        <v>1362</v>
      </c>
      <c r="N453" s="14" t="str" cm="1">
        <f t="array" ref="N453">IF(M453&lt;&gt;"",SUMPRODUCT($X453:$AG453,$X$24:$AG$24)/SUMPRODUCT(--($X453:$AG453&lt;&gt;""),$X$24:$AG$24),"")</f>
        <v/>
      </c>
      <c r="O453" s="78"/>
      <c r="P453" s="14" t="str" cm="1">
        <f t="array" ref="P453">IF(O453&lt;&gt;"",SUMPRODUCT($X453:$AG453,$X$24:$AG$24)/SUMPRODUCT(--($X453:$AG453&lt;&gt;""),$X$24:$AG$24),"")</f>
        <v/>
      </c>
      <c r="Q453" s="78">
        <v>12</v>
      </c>
      <c r="R453" s="14" cm="1">
        <f t="array" ref="R453">IF(Q453&lt;&gt;"",SUMPRODUCT($X453:$AG453,$X$24:$AG$24)/SUMPRODUCT(--($X453:$AG453&lt;&gt;""),$X$24:$AG$24),"")</f>
        <v>0.6428571428571429</v>
      </c>
      <c r="S453" s="78" t="s">
        <v>1362</v>
      </c>
      <c r="T453" s="14" t="str" cm="1">
        <f t="array" ref="T453">IF(S453&lt;&gt;"",SUMPRODUCT($X453:$AG453,$X$24:$AG$24)/SUMPRODUCT(--($X453:$AG453&lt;&gt;""),$X$24:$AG$24),"")</f>
        <v/>
      </c>
      <c r="U453" s="78" t="s">
        <v>1362</v>
      </c>
      <c r="V453" s="14" t="str" cm="1">
        <f t="array" ref="V453">IF(U453&lt;&gt;"",SUMPRODUCT($X453:$AG453,$X$24:$AG$24)/SUMPRODUCT(--($X453:$AG453&lt;&gt;""),$X$24:$AG$24),"")</f>
        <v/>
      </c>
      <c r="W453" s="12">
        <v>100</v>
      </c>
      <c r="X453" s="15">
        <v>1</v>
      </c>
      <c r="Y453" s="15">
        <v>1</v>
      </c>
      <c r="Z453" s="15">
        <v>1</v>
      </c>
      <c r="AA453" s="15">
        <v>1</v>
      </c>
      <c r="AB453" s="15">
        <v>1</v>
      </c>
      <c r="AC453" s="15"/>
      <c r="AD453" s="15" t="s">
        <v>1362</v>
      </c>
      <c r="AE453" s="15"/>
      <c r="AF453" s="15"/>
      <c r="AG453" s="15">
        <v>0</v>
      </c>
    </row>
    <row r="454" spans="1:33" outlineLevel="1" x14ac:dyDescent="0.25">
      <c r="A454" s="118">
        <v>303</v>
      </c>
      <c r="B454" s="119" t="s">
        <v>182</v>
      </c>
      <c r="C454" s="120" t="s">
        <v>225</v>
      </c>
      <c r="D454" s="120" t="s">
        <v>1620</v>
      </c>
      <c r="E454" s="125" t="s">
        <v>313</v>
      </c>
      <c r="F454" s="123" t="s">
        <v>21</v>
      </c>
      <c r="G454" s="123" t="s">
        <v>1362</v>
      </c>
      <c r="H454" s="143" t="s">
        <v>1956</v>
      </c>
      <c r="I454" s="123" t="s">
        <v>1600</v>
      </c>
      <c r="J454" s="123" t="s">
        <v>1362</v>
      </c>
      <c r="K454" s="80">
        <v>1</v>
      </c>
      <c r="L454" s="105"/>
      <c r="M454" s="78" t="s">
        <v>1362</v>
      </c>
      <c r="N454" s="14" t="str" cm="1">
        <f t="array" ref="N454">IF(M454&lt;&gt;"",SUMPRODUCT($X454:$AG454,$X$24:$AG$24)/SUMPRODUCT(--($X454:$AG454&lt;&gt;""),$X$24:$AG$24),"")</f>
        <v/>
      </c>
      <c r="O454" s="78"/>
      <c r="P454" s="14" t="str" cm="1">
        <f t="array" ref="P454">IF(O454&lt;&gt;"",SUMPRODUCT($X454:$AG454,$X$24:$AG$24)/SUMPRODUCT(--($X454:$AG454&lt;&gt;""),$X$24:$AG$24),"")</f>
        <v/>
      </c>
      <c r="Q454" s="78">
        <v>12</v>
      </c>
      <c r="R454" s="14" cm="1">
        <f t="array" ref="R454">IF(Q454&lt;&gt;"",SUMPRODUCT($X454:$AG454,$X$24:$AG$24)/SUMPRODUCT(--($X454:$AG454&lt;&gt;""),$X$24:$AG$24),"")</f>
        <v>6.25E-2</v>
      </c>
      <c r="S454" s="78" t="s">
        <v>1362</v>
      </c>
      <c r="T454" s="14" t="str" cm="1">
        <f t="array" ref="T454">IF(S454&lt;&gt;"",SUMPRODUCT($X454:$AG454,$X$24:$AG$24)/SUMPRODUCT(--($X454:$AG454&lt;&gt;""),$X$24:$AG$24),"")</f>
        <v/>
      </c>
      <c r="U454" s="78" t="s">
        <v>1362</v>
      </c>
      <c r="V454" s="14" t="str" cm="1">
        <f t="array" ref="V454">IF(U454&lt;&gt;"",SUMPRODUCT($X454:$AG454,$X$24:$AG$24)/SUMPRODUCT(--($X454:$AG454&lt;&gt;""),$X$24:$AG$24),"")</f>
        <v/>
      </c>
      <c r="W454" s="12">
        <v>100</v>
      </c>
      <c r="X454" s="15">
        <v>1</v>
      </c>
      <c r="Y454" s="15">
        <v>0</v>
      </c>
      <c r="Z454" s="15">
        <v>0</v>
      </c>
      <c r="AA454" s="15">
        <v>0</v>
      </c>
      <c r="AB454" s="15">
        <v>0</v>
      </c>
      <c r="AC454" s="15">
        <v>0</v>
      </c>
      <c r="AD454" s="15" t="s">
        <v>1362</v>
      </c>
      <c r="AE454" s="15">
        <v>0</v>
      </c>
      <c r="AF454" s="15">
        <v>0</v>
      </c>
      <c r="AG454" s="15" t="s">
        <v>1362</v>
      </c>
    </row>
    <row r="455" spans="1:33" outlineLevel="1" x14ac:dyDescent="0.25">
      <c r="A455" s="118">
        <v>308</v>
      </c>
      <c r="B455" s="119" t="s">
        <v>182</v>
      </c>
      <c r="C455" s="120" t="s">
        <v>225</v>
      </c>
      <c r="D455" s="120" t="s">
        <v>1620</v>
      </c>
      <c r="E455" s="125" t="s">
        <v>314</v>
      </c>
      <c r="F455" s="123" t="s">
        <v>21</v>
      </c>
      <c r="G455" s="123" t="s">
        <v>1362</v>
      </c>
      <c r="H455" s="143" t="s">
        <v>1956</v>
      </c>
      <c r="I455" s="123" t="s">
        <v>1600</v>
      </c>
      <c r="J455" s="123" t="s">
        <v>1362</v>
      </c>
      <c r="K455" s="80">
        <v>1</v>
      </c>
      <c r="L455" s="105"/>
      <c r="M455" s="78" t="s">
        <v>1362</v>
      </c>
      <c r="N455" s="14" t="str" cm="1">
        <f t="array" ref="N455">IF(M455&lt;&gt;"",SUMPRODUCT($X455:$AG455,$X$24:$AG$24)/SUMPRODUCT(--($X455:$AG455&lt;&gt;""),$X$24:$AG$24),"")</f>
        <v/>
      </c>
      <c r="O455" s="78"/>
      <c r="P455" s="14" t="str" cm="1">
        <f t="array" ref="P455">IF(O455&lt;&gt;"",SUMPRODUCT($X455:$AG455,$X$24:$AG$24)/SUMPRODUCT(--($X455:$AG455&lt;&gt;""),$X$24:$AG$24),"")</f>
        <v/>
      </c>
      <c r="Q455" s="78">
        <v>12</v>
      </c>
      <c r="R455" s="14" cm="1">
        <f t="array" ref="R455">IF(Q455&lt;&gt;"",SUMPRODUCT($X455:$AG455,$X$24:$AG$24)/SUMPRODUCT(--($X455:$AG455&lt;&gt;""),$X$24:$AG$24),"")</f>
        <v>6.25E-2</v>
      </c>
      <c r="S455" s="78" t="s">
        <v>1362</v>
      </c>
      <c r="T455" s="14" t="str" cm="1">
        <f t="array" ref="T455">IF(S455&lt;&gt;"",SUMPRODUCT($X455:$AG455,$X$24:$AG$24)/SUMPRODUCT(--($X455:$AG455&lt;&gt;""),$X$24:$AG$24),"")</f>
        <v/>
      </c>
      <c r="U455" s="78" t="s">
        <v>1362</v>
      </c>
      <c r="V455" s="14" t="str" cm="1">
        <f t="array" ref="V455">IF(U455&lt;&gt;"",SUMPRODUCT($X455:$AG455,$X$24:$AG$24)/SUMPRODUCT(--($X455:$AG455&lt;&gt;""),$X$24:$AG$24),"")</f>
        <v/>
      </c>
      <c r="W455" s="12">
        <v>100</v>
      </c>
      <c r="X455" s="15">
        <v>1</v>
      </c>
      <c r="Y455" s="15">
        <v>0</v>
      </c>
      <c r="Z455" s="15">
        <v>0</v>
      </c>
      <c r="AA455" s="15">
        <v>0</v>
      </c>
      <c r="AB455" s="15">
        <v>0</v>
      </c>
      <c r="AC455" s="15">
        <v>0</v>
      </c>
      <c r="AD455" s="15" t="s">
        <v>1362</v>
      </c>
      <c r="AE455" s="15">
        <v>0</v>
      </c>
      <c r="AF455" s="15">
        <v>0</v>
      </c>
      <c r="AG455" s="15" t="s">
        <v>1362</v>
      </c>
    </row>
    <row r="456" spans="1:33" outlineLevel="1" x14ac:dyDescent="0.25">
      <c r="A456" s="118">
        <v>312</v>
      </c>
      <c r="B456" s="119" t="s">
        <v>182</v>
      </c>
      <c r="C456" s="120" t="s">
        <v>225</v>
      </c>
      <c r="D456" s="120" t="s">
        <v>1620</v>
      </c>
      <c r="E456" s="125" t="s">
        <v>315</v>
      </c>
      <c r="F456" s="123" t="s">
        <v>21</v>
      </c>
      <c r="G456" s="123" t="s">
        <v>1362</v>
      </c>
      <c r="H456" s="143" t="s">
        <v>1956</v>
      </c>
      <c r="I456" s="123" t="s">
        <v>1600</v>
      </c>
      <c r="J456" s="123" t="s">
        <v>1362</v>
      </c>
      <c r="K456" s="80">
        <v>1</v>
      </c>
      <c r="L456" s="105"/>
      <c r="M456" s="78" t="s">
        <v>1362</v>
      </c>
      <c r="N456" s="14" t="str" cm="1">
        <f t="array" ref="N456">IF(M456&lt;&gt;"",SUMPRODUCT($X456:$AG456,$X$24:$AG$24)/SUMPRODUCT(--($X456:$AG456&lt;&gt;""),$X$24:$AG$24),"")</f>
        <v/>
      </c>
      <c r="O456" s="78"/>
      <c r="P456" s="14" t="str" cm="1">
        <f t="array" ref="P456">IF(O456&lt;&gt;"",SUMPRODUCT($X456:$AG456,$X$24:$AG$24)/SUMPRODUCT(--($X456:$AG456&lt;&gt;""),$X$24:$AG$24),"")</f>
        <v/>
      </c>
      <c r="Q456" s="78">
        <v>12</v>
      </c>
      <c r="R456" s="14" cm="1">
        <f t="array" ref="R456">IF(Q456&lt;&gt;"",SUMPRODUCT($X456:$AG456,$X$24:$AG$24)/SUMPRODUCT(--($X456:$AG456&lt;&gt;""),$X$24:$AG$24),"")</f>
        <v>6.25E-2</v>
      </c>
      <c r="S456" s="78" t="s">
        <v>1362</v>
      </c>
      <c r="T456" s="14" t="str" cm="1">
        <f t="array" ref="T456">IF(S456&lt;&gt;"",SUMPRODUCT($X456:$AG456,$X$24:$AG$24)/SUMPRODUCT(--($X456:$AG456&lt;&gt;""),$X$24:$AG$24),"")</f>
        <v/>
      </c>
      <c r="U456" s="78" t="s">
        <v>1362</v>
      </c>
      <c r="V456" s="14" t="str" cm="1">
        <f t="array" ref="V456">IF(U456&lt;&gt;"",SUMPRODUCT($X456:$AG456,$X$24:$AG$24)/SUMPRODUCT(--($X456:$AG456&lt;&gt;""),$X$24:$AG$24),"")</f>
        <v/>
      </c>
      <c r="W456" s="12">
        <v>100</v>
      </c>
      <c r="X456" s="15">
        <v>1</v>
      </c>
      <c r="Y456" s="15">
        <v>0</v>
      </c>
      <c r="Z456" s="15">
        <v>0</v>
      </c>
      <c r="AA456" s="15">
        <v>0</v>
      </c>
      <c r="AB456" s="15">
        <v>0</v>
      </c>
      <c r="AC456" s="15">
        <v>0</v>
      </c>
      <c r="AD456" s="15" t="s">
        <v>1362</v>
      </c>
      <c r="AE456" s="15">
        <v>0</v>
      </c>
      <c r="AF456" s="15">
        <v>0</v>
      </c>
      <c r="AG456" s="15" t="s">
        <v>1362</v>
      </c>
    </row>
    <row r="457" spans="1:33" outlineLevel="1" x14ac:dyDescent="0.25">
      <c r="A457" s="118">
        <v>315</v>
      </c>
      <c r="B457" s="119" t="s">
        <v>182</v>
      </c>
      <c r="C457" s="120" t="s">
        <v>225</v>
      </c>
      <c r="D457" s="120" t="s">
        <v>1620</v>
      </c>
      <c r="E457" s="125" t="s">
        <v>316</v>
      </c>
      <c r="F457" s="123" t="s">
        <v>21</v>
      </c>
      <c r="G457" s="123" t="s">
        <v>1362</v>
      </c>
      <c r="H457" s="143" t="s">
        <v>1956</v>
      </c>
      <c r="I457" s="123" t="s">
        <v>1600</v>
      </c>
      <c r="J457" s="123" t="s">
        <v>1362</v>
      </c>
      <c r="K457" s="80">
        <v>1</v>
      </c>
      <c r="L457" s="105"/>
      <c r="M457" s="78" t="s">
        <v>1362</v>
      </c>
      <c r="N457" s="14" t="str" cm="1">
        <f t="array" ref="N457">IF(M457&lt;&gt;"",SUMPRODUCT($X457:$AG457,$X$24:$AG$24)/SUMPRODUCT(--($X457:$AG457&lt;&gt;""),$X$24:$AG$24),"")</f>
        <v/>
      </c>
      <c r="O457" s="78"/>
      <c r="P457" s="14" t="str" cm="1">
        <f t="array" ref="P457">IF(O457&lt;&gt;"",SUMPRODUCT($X457:$AG457,$X$24:$AG$24)/SUMPRODUCT(--($X457:$AG457&lt;&gt;""),$X$24:$AG$24),"")</f>
        <v/>
      </c>
      <c r="Q457" s="78">
        <v>12</v>
      </c>
      <c r="R457" s="14" cm="1">
        <f t="array" ref="R457">IF(Q457&lt;&gt;"",SUMPRODUCT($X457:$AG457,$X$24:$AG$24)/SUMPRODUCT(--($X457:$AG457&lt;&gt;""),$X$24:$AG$24),"")</f>
        <v>6.25E-2</v>
      </c>
      <c r="S457" s="78" t="s">
        <v>1362</v>
      </c>
      <c r="T457" s="14" t="str" cm="1">
        <f t="array" ref="T457">IF(S457&lt;&gt;"",SUMPRODUCT($X457:$AG457,$X$24:$AG$24)/SUMPRODUCT(--($X457:$AG457&lt;&gt;""),$X$24:$AG$24),"")</f>
        <v/>
      </c>
      <c r="U457" s="78" t="s">
        <v>1362</v>
      </c>
      <c r="V457" s="14" t="str" cm="1">
        <f t="array" ref="V457">IF(U457&lt;&gt;"",SUMPRODUCT($X457:$AG457,$X$24:$AG$24)/SUMPRODUCT(--($X457:$AG457&lt;&gt;""),$X$24:$AG$24),"")</f>
        <v/>
      </c>
      <c r="W457" s="12">
        <v>100</v>
      </c>
      <c r="X457" s="15">
        <v>1</v>
      </c>
      <c r="Y457" s="15">
        <v>0</v>
      </c>
      <c r="Z457" s="15">
        <v>0</v>
      </c>
      <c r="AA457" s="15">
        <v>0</v>
      </c>
      <c r="AB457" s="15">
        <v>0</v>
      </c>
      <c r="AC457" s="15">
        <v>0</v>
      </c>
      <c r="AD457" s="15" t="s">
        <v>1362</v>
      </c>
      <c r="AE457" s="15">
        <v>0</v>
      </c>
      <c r="AF457" s="15">
        <v>0</v>
      </c>
      <c r="AG457" s="15" t="s">
        <v>1362</v>
      </c>
    </row>
    <row r="458" spans="1:33" outlineLevel="1" x14ac:dyDescent="0.25">
      <c r="A458" s="118">
        <v>318</v>
      </c>
      <c r="B458" s="119" t="s">
        <v>182</v>
      </c>
      <c r="C458" s="120" t="s">
        <v>225</v>
      </c>
      <c r="D458" s="120" t="s">
        <v>1620</v>
      </c>
      <c r="E458" s="125" t="s">
        <v>317</v>
      </c>
      <c r="F458" s="123" t="s">
        <v>21</v>
      </c>
      <c r="G458" s="123" t="s">
        <v>1362</v>
      </c>
      <c r="H458" s="143" t="s">
        <v>1956</v>
      </c>
      <c r="I458" s="123" t="s">
        <v>1600</v>
      </c>
      <c r="J458" s="123" t="s">
        <v>1362</v>
      </c>
      <c r="K458" s="80">
        <v>1</v>
      </c>
      <c r="L458" s="105"/>
      <c r="M458" s="78" t="s">
        <v>1362</v>
      </c>
      <c r="N458" s="14" t="str" cm="1">
        <f t="array" ref="N458">IF(M458&lt;&gt;"",SUMPRODUCT($X458:$AG458,$X$24:$AG$24)/SUMPRODUCT(--($X458:$AG458&lt;&gt;""),$X$24:$AG$24),"")</f>
        <v/>
      </c>
      <c r="O458" s="78"/>
      <c r="P458" s="14" t="str" cm="1">
        <f t="array" ref="P458">IF(O458&lt;&gt;"",SUMPRODUCT($X458:$AG458,$X$24:$AG$24)/SUMPRODUCT(--($X458:$AG458&lt;&gt;""),$X$24:$AG$24),"")</f>
        <v/>
      </c>
      <c r="Q458" s="78">
        <v>12</v>
      </c>
      <c r="R458" s="14" cm="1">
        <f t="array" ref="R458">IF(Q458&lt;&gt;"",SUMPRODUCT($X458:$AG458,$X$24:$AG$24)/SUMPRODUCT(--($X458:$AG458&lt;&gt;""),$X$24:$AG$24),"")</f>
        <v>6.25E-2</v>
      </c>
      <c r="S458" s="78" t="s">
        <v>1362</v>
      </c>
      <c r="T458" s="14" t="str" cm="1">
        <f t="array" ref="T458">IF(S458&lt;&gt;"",SUMPRODUCT($X458:$AG458,$X$24:$AG$24)/SUMPRODUCT(--($X458:$AG458&lt;&gt;""),$X$24:$AG$24),"")</f>
        <v/>
      </c>
      <c r="U458" s="78" t="s">
        <v>1362</v>
      </c>
      <c r="V458" s="14" t="str" cm="1">
        <f t="array" ref="V458">IF(U458&lt;&gt;"",SUMPRODUCT($X458:$AG458,$X$24:$AG$24)/SUMPRODUCT(--($X458:$AG458&lt;&gt;""),$X$24:$AG$24),"")</f>
        <v/>
      </c>
      <c r="W458" s="12">
        <v>100</v>
      </c>
      <c r="X458" s="15">
        <v>1</v>
      </c>
      <c r="Y458" s="15">
        <v>0</v>
      </c>
      <c r="Z458" s="15">
        <v>0</v>
      </c>
      <c r="AA458" s="15">
        <v>0</v>
      </c>
      <c r="AB458" s="15">
        <v>0</v>
      </c>
      <c r="AC458" s="15">
        <v>0</v>
      </c>
      <c r="AD458" s="15" t="s">
        <v>1362</v>
      </c>
      <c r="AE458" s="15">
        <v>0</v>
      </c>
      <c r="AF458" s="15">
        <v>0</v>
      </c>
      <c r="AG458" s="15" t="s">
        <v>1362</v>
      </c>
    </row>
    <row r="459" spans="1:33" outlineLevel="1" x14ac:dyDescent="0.25">
      <c r="A459" s="118">
        <v>304</v>
      </c>
      <c r="B459" s="119" t="s">
        <v>182</v>
      </c>
      <c r="C459" s="120" t="s">
        <v>225</v>
      </c>
      <c r="D459" s="120" t="s">
        <v>1620</v>
      </c>
      <c r="E459" s="125" t="s">
        <v>318</v>
      </c>
      <c r="F459" s="123" t="s">
        <v>21</v>
      </c>
      <c r="G459" s="123" t="s">
        <v>1362</v>
      </c>
      <c r="H459" s="143" t="s">
        <v>1956</v>
      </c>
      <c r="I459" s="123" t="s">
        <v>1600</v>
      </c>
      <c r="J459" s="123" t="s">
        <v>1362</v>
      </c>
      <c r="K459" s="80">
        <v>1</v>
      </c>
      <c r="L459" s="105"/>
      <c r="M459" s="78" t="s">
        <v>1362</v>
      </c>
      <c r="N459" s="14" t="str" cm="1">
        <f t="array" ref="N459">IF(M459&lt;&gt;"",SUMPRODUCT($X459:$AG459,$X$24:$AG$24)/SUMPRODUCT(--($X459:$AG459&lt;&gt;""),$X$24:$AG$24),"")</f>
        <v/>
      </c>
      <c r="O459" s="78"/>
      <c r="P459" s="14" t="str" cm="1">
        <f t="array" ref="P459">IF(O459&lt;&gt;"",SUMPRODUCT($X459:$AG459,$X$24:$AG$24)/SUMPRODUCT(--($X459:$AG459&lt;&gt;""),$X$24:$AG$24),"")</f>
        <v/>
      </c>
      <c r="Q459" s="78">
        <v>12</v>
      </c>
      <c r="R459" s="14" cm="1">
        <f t="array" ref="R459">IF(Q459&lt;&gt;"",SUMPRODUCT($X459:$AG459,$X$24:$AG$24)/SUMPRODUCT(--($X459:$AG459&lt;&gt;""),$X$24:$AG$24),"")</f>
        <v>6.25E-2</v>
      </c>
      <c r="S459" s="78" t="s">
        <v>1362</v>
      </c>
      <c r="T459" s="14" t="str" cm="1">
        <f t="array" ref="T459">IF(S459&lt;&gt;"",SUMPRODUCT($X459:$AG459,$X$24:$AG$24)/SUMPRODUCT(--($X459:$AG459&lt;&gt;""),$X$24:$AG$24),"")</f>
        <v/>
      </c>
      <c r="U459" s="78" t="s">
        <v>1362</v>
      </c>
      <c r="V459" s="14" t="str" cm="1">
        <f t="array" ref="V459">IF(U459&lt;&gt;"",SUMPRODUCT($X459:$AG459,$X$24:$AG$24)/SUMPRODUCT(--($X459:$AG459&lt;&gt;""),$X$24:$AG$24),"")</f>
        <v/>
      </c>
      <c r="W459" s="12">
        <v>100</v>
      </c>
      <c r="X459" s="15">
        <v>1</v>
      </c>
      <c r="Y459" s="15">
        <v>0</v>
      </c>
      <c r="Z459" s="15">
        <v>0</v>
      </c>
      <c r="AA459" s="15">
        <v>0</v>
      </c>
      <c r="AB459" s="15">
        <v>0</v>
      </c>
      <c r="AC459" s="15">
        <v>0</v>
      </c>
      <c r="AD459" s="15" t="s">
        <v>1362</v>
      </c>
      <c r="AE459" s="15">
        <v>0</v>
      </c>
      <c r="AF459" s="15">
        <v>0</v>
      </c>
      <c r="AG459" s="15" t="s">
        <v>1362</v>
      </c>
    </row>
    <row r="460" spans="1:33" outlineLevel="1" x14ac:dyDescent="0.25">
      <c r="A460" s="118">
        <v>305</v>
      </c>
      <c r="B460" s="119" t="s">
        <v>182</v>
      </c>
      <c r="C460" s="120" t="s">
        <v>225</v>
      </c>
      <c r="D460" s="120" t="s">
        <v>1620</v>
      </c>
      <c r="E460" s="125" t="s">
        <v>319</v>
      </c>
      <c r="F460" s="123" t="s">
        <v>21</v>
      </c>
      <c r="G460" s="123" t="s">
        <v>1362</v>
      </c>
      <c r="H460" s="143" t="s">
        <v>1956</v>
      </c>
      <c r="I460" s="123" t="s">
        <v>1600</v>
      </c>
      <c r="J460" s="123" t="s">
        <v>1362</v>
      </c>
      <c r="K460" s="80">
        <v>1</v>
      </c>
      <c r="L460" s="105"/>
      <c r="M460" s="78" t="s">
        <v>1362</v>
      </c>
      <c r="N460" s="14" t="str" cm="1">
        <f t="array" ref="N460">IF(M460&lt;&gt;"",SUMPRODUCT($X460:$AG460,$X$24:$AG$24)/SUMPRODUCT(--($X460:$AG460&lt;&gt;""),$X$24:$AG$24),"")</f>
        <v/>
      </c>
      <c r="O460" s="78"/>
      <c r="P460" s="14" t="str" cm="1">
        <f t="array" ref="P460">IF(O460&lt;&gt;"",SUMPRODUCT($X460:$AG460,$X$24:$AG$24)/SUMPRODUCT(--($X460:$AG460&lt;&gt;""),$X$24:$AG$24),"")</f>
        <v/>
      </c>
      <c r="Q460" s="78">
        <v>12</v>
      </c>
      <c r="R460" s="14" cm="1">
        <f t="array" ref="R460">IF(Q460&lt;&gt;"",SUMPRODUCT($X460:$AG460,$X$24:$AG$24)/SUMPRODUCT(--($X460:$AG460&lt;&gt;""),$X$24:$AG$24),"")</f>
        <v>6.25E-2</v>
      </c>
      <c r="S460" s="78" t="s">
        <v>1362</v>
      </c>
      <c r="T460" s="14" t="str" cm="1">
        <f t="array" ref="T460">IF(S460&lt;&gt;"",SUMPRODUCT($X460:$AG460,$X$24:$AG$24)/SUMPRODUCT(--($X460:$AG460&lt;&gt;""),$X$24:$AG$24),"")</f>
        <v/>
      </c>
      <c r="U460" s="78" t="s">
        <v>1362</v>
      </c>
      <c r="V460" s="14" t="str" cm="1">
        <f t="array" ref="V460">IF(U460&lt;&gt;"",SUMPRODUCT($X460:$AG460,$X$24:$AG$24)/SUMPRODUCT(--($X460:$AG460&lt;&gt;""),$X$24:$AG$24),"")</f>
        <v/>
      </c>
      <c r="W460" s="12">
        <v>100</v>
      </c>
      <c r="X460" s="15">
        <v>1</v>
      </c>
      <c r="Y460" s="15">
        <v>0</v>
      </c>
      <c r="Z460" s="15">
        <v>0</v>
      </c>
      <c r="AA460" s="15">
        <v>0</v>
      </c>
      <c r="AB460" s="15">
        <v>0</v>
      </c>
      <c r="AC460" s="15">
        <v>0</v>
      </c>
      <c r="AD460" s="15" t="s">
        <v>1362</v>
      </c>
      <c r="AE460" s="15">
        <v>0</v>
      </c>
      <c r="AF460" s="15">
        <v>0</v>
      </c>
      <c r="AG460" s="15" t="s">
        <v>1362</v>
      </c>
    </row>
    <row r="461" spans="1:33" outlineLevel="1" x14ac:dyDescent="0.25">
      <c r="A461" s="118">
        <v>309</v>
      </c>
      <c r="B461" s="119" t="s">
        <v>182</v>
      </c>
      <c r="C461" s="120" t="s">
        <v>225</v>
      </c>
      <c r="D461" s="120" t="s">
        <v>1620</v>
      </c>
      <c r="E461" s="125" t="s">
        <v>320</v>
      </c>
      <c r="F461" s="123" t="s">
        <v>21</v>
      </c>
      <c r="G461" s="123" t="s">
        <v>1362</v>
      </c>
      <c r="H461" s="143" t="s">
        <v>1956</v>
      </c>
      <c r="I461" s="123" t="s">
        <v>1600</v>
      </c>
      <c r="J461" s="123" t="s">
        <v>1362</v>
      </c>
      <c r="K461" s="80">
        <v>1</v>
      </c>
      <c r="L461" s="105"/>
      <c r="M461" s="78" t="s">
        <v>1362</v>
      </c>
      <c r="N461" s="14" t="str" cm="1">
        <f t="array" ref="N461">IF(M461&lt;&gt;"",SUMPRODUCT($X461:$AG461,$X$24:$AG$24)/SUMPRODUCT(--($X461:$AG461&lt;&gt;""),$X$24:$AG$24),"")</f>
        <v/>
      </c>
      <c r="O461" s="78"/>
      <c r="P461" s="14" t="str" cm="1">
        <f t="array" ref="P461">IF(O461&lt;&gt;"",SUMPRODUCT($X461:$AG461,$X$24:$AG$24)/SUMPRODUCT(--($X461:$AG461&lt;&gt;""),$X$24:$AG$24),"")</f>
        <v/>
      </c>
      <c r="Q461" s="78">
        <v>12</v>
      </c>
      <c r="R461" s="14" cm="1">
        <f t="array" ref="R461">IF(Q461&lt;&gt;"",SUMPRODUCT($X461:$AG461,$X$24:$AG$24)/SUMPRODUCT(--($X461:$AG461&lt;&gt;""),$X$24:$AG$24),"")</f>
        <v>6.25E-2</v>
      </c>
      <c r="S461" s="78" t="s">
        <v>1362</v>
      </c>
      <c r="T461" s="14" t="str" cm="1">
        <f t="array" ref="T461">IF(S461&lt;&gt;"",SUMPRODUCT($X461:$AG461,$X$24:$AG$24)/SUMPRODUCT(--($X461:$AG461&lt;&gt;""),$X$24:$AG$24),"")</f>
        <v/>
      </c>
      <c r="U461" s="78" t="s">
        <v>1362</v>
      </c>
      <c r="V461" s="14" t="str" cm="1">
        <f t="array" ref="V461">IF(U461&lt;&gt;"",SUMPRODUCT($X461:$AG461,$X$24:$AG$24)/SUMPRODUCT(--($X461:$AG461&lt;&gt;""),$X$24:$AG$24),"")</f>
        <v/>
      </c>
      <c r="W461" s="12">
        <v>100</v>
      </c>
      <c r="X461" s="15">
        <v>1</v>
      </c>
      <c r="Y461" s="15">
        <v>0</v>
      </c>
      <c r="Z461" s="15">
        <v>0</v>
      </c>
      <c r="AA461" s="15">
        <v>0</v>
      </c>
      <c r="AB461" s="15">
        <v>0</v>
      </c>
      <c r="AC461" s="15">
        <v>0</v>
      </c>
      <c r="AD461" s="15" t="s">
        <v>1362</v>
      </c>
      <c r="AE461" s="15">
        <v>0</v>
      </c>
      <c r="AF461" s="15">
        <v>0</v>
      </c>
      <c r="AG461" s="15" t="s">
        <v>1362</v>
      </c>
    </row>
    <row r="462" spans="1:33" outlineLevel="1" x14ac:dyDescent="0.25">
      <c r="A462" s="118">
        <v>313</v>
      </c>
      <c r="B462" s="119" t="s">
        <v>182</v>
      </c>
      <c r="C462" s="120" t="s">
        <v>225</v>
      </c>
      <c r="D462" s="120" t="s">
        <v>1620</v>
      </c>
      <c r="E462" s="125" t="s">
        <v>321</v>
      </c>
      <c r="F462" s="123" t="s">
        <v>21</v>
      </c>
      <c r="G462" s="123" t="s">
        <v>1362</v>
      </c>
      <c r="H462" s="143" t="s">
        <v>1956</v>
      </c>
      <c r="I462" s="123" t="s">
        <v>1600</v>
      </c>
      <c r="J462" s="123" t="s">
        <v>1362</v>
      </c>
      <c r="K462" s="80">
        <v>1</v>
      </c>
      <c r="L462" s="105"/>
      <c r="M462" s="78" t="s">
        <v>1362</v>
      </c>
      <c r="N462" s="14" t="str" cm="1">
        <f t="array" ref="N462">IF(M462&lt;&gt;"",SUMPRODUCT($X462:$AG462,$X$24:$AG$24)/SUMPRODUCT(--($X462:$AG462&lt;&gt;""),$X$24:$AG$24),"")</f>
        <v/>
      </c>
      <c r="O462" s="78"/>
      <c r="P462" s="14" t="str" cm="1">
        <f t="array" ref="P462">IF(O462&lt;&gt;"",SUMPRODUCT($X462:$AG462,$X$24:$AG$24)/SUMPRODUCT(--($X462:$AG462&lt;&gt;""),$X$24:$AG$24),"")</f>
        <v/>
      </c>
      <c r="Q462" s="78">
        <v>12</v>
      </c>
      <c r="R462" s="14" cm="1">
        <f t="array" ref="R462">IF(Q462&lt;&gt;"",SUMPRODUCT($X462:$AG462,$X$24:$AG$24)/SUMPRODUCT(--($X462:$AG462&lt;&gt;""),$X$24:$AG$24),"")</f>
        <v>6.25E-2</v>
      </c>
      <c r="S462" s="78" t="s">
        <v>1362</v>
      </c>
      <c r="T462" s="14" t="str" cm="1">
        <f t="array" ref="T462">IF(S462&lt;&gt;"",SUMPRODUCT($X462:$AG462,$X$24:$AG$24)/SUMPRODUCT(--($X462:$AG462&lt;&gt;""),$X$24:$AG$24),"")</f>
        <v/>
      </c>
      <c r="U462" s="78" t="s">
        <v>1362</v>
      </c>
      <c r="V462" s="14" t="str" cm="1">
        <f t="array" ref="V462">IF(U462&lt;&gt;"",SUMPRODUCT($X462:$AG462,$X$24:$AG$24)/SUMPRODUCT(--($X462:$AG462&lt;&gt;""),$X$24:$AG$24),"")</f>
        <v/>
      </c>
      <c r="W462" s="12">
        <v>100</v>
      </c>
      <c r="X462" s="15">
        <v>1</v>
      </c>
      <c r="Y462" s="15">
        <v>0</v>
      </c>
      <c r="Z462" s="15">
        <v>0</v>
      </c>
      <c r="AA462" s="15">
        <v>0</v>
      </c>
      <c r="AB462" s="15">
        <v>0</v>
      </c>
      <c r="AC462" s="15">
        <v>0</v>
      </c>
      <c r="AD462" s="15" t="s">
        <v>1362</v>
      </c>
      <c r="AE462" s="15">
        <v>0</v>
      </c>
      <c r="AF462" s="15">
        <v>0</v>
      </c>
      <c r="AG462" s="15" t="s">
        <v>1362</v>
      </c>
    </row>
    <row r="463" spans="1:33" outlineLevel="1" x14ac:dyDescent="0.25">
      <c r="A463" s="118">
        <v>316</v>
      </c>
      <c r="B463" s="119" t="s">
        <v>182</v>
      </c>
      <c r="C463" s="120" t="s">
        <v>225</v>
      </c>
      <c r="D463" s="120" t="s">
        <v>1620</v>
      </c>
      <c r="E463" s="125" t="s">
        <v>322</v>
      </c>
      <c r="F463" s="123" t="s">
        <v>21</v>
      </c>
      <c r="G463" s="123" t="s">
        <v>1362</v>
      </c>
      <c r="H463" s="143" t="s">
        <v>1956</v>
      </c>
      <c r="I463" s="123" t="s">
        <v>1600</v>
      </c>
      <c r="J463" s="123" t="s">
        <v>1362</v>
      </c>
      <c r="K463" s="80">
        <v>1</v>
      </c>
      <c r="L463" s="105"/>
      <c r="M463" s="78" t="s">
        <v>1362</v>
      </c>
      <c r="N463" s="14" t="str" cm="1">
        <f t="array" ref="N463">IF(M463&lt;&gt;"",SUMPRODUCT($X463:$AG463,$X$24:$AG$24)/SUMPRODUCT(--($X463:$AG463&lt;&gt;""),$X$24:$AG$24),"")</f>
        <v/>
      </c>
      <c r="O463" s="78"/>
      <c r="P463" s="14" t="str" cm="1">
        <f t="array" ref="P463">IF(O463&lt;&gt;"",SUMPRODUCT($X463:$AG463,$X$24:$AG$24)/SUMPRODUCT(--($X463:$AG463&lt;&gt;""),$X$24:$AG$24),"")</f>
        <v/>
      </c>
      <c r="Q463" s="78">
        <v>12</v>
      </c>
      <c r="R463" s="14" cm="1">
        <f t="array" ref="R463">IF(Q463&lt;&gt;"",SUMPRODUCT($X463:$AG463,$X$24:$AG$24)/SUMPRODUCT(--($X463:$AG463&lt;&gt;""),$X$24:$AG$24),"")</f>
        <v>6.25E-2</v>
      </c>
      <c r="S463" s="78" t="s">
        <v>1362</v>
      </c>
      <c r="T463" s="14" t="str" cm="1">
        <f t="array" ref="T463">IF(S463&lt;&gt;"",SUMPRODUCT($X463:$AG463,$X$24:$AG$24)/SUMPRODUCT(--($X463:$AG463&lt;&gt;""),$X$24:$AG$24),"")</f>
        <v/>
      </c>
      <c r="U463" s="78" t="s">
        <v>1362</v>
      </c>
      <c r="V463" s="14" t="str" cm="1">
        <f t="array" ref="V463">IF(U463&lt;&gt;"",SUMPRODUCT($X463:$AG463,$X$24:$AG$24)/SUMPRODUCT(--($X463:$AG463&lt;&gt;""),$X$24:$AG$24),"")</f>
        <v/>
      </c>
      <c r="W463" s="12">
        <v>100</v>
      </c>
      <c r="X463" s="15">
        <v>1</v>
      </c>
      <c r="Y463" s="15">
        <v>0</v>
      </c>
      <c r="Z463" s="15">
        <v>0</v>
      </c>
      <c r="AA463" s="15">
        <v>0</v>
      </c>
      <c r="AB463" s="15">
        <v>0</v>
      </c>
      <c r="AC463" s="15">
        <v>0</v>
      </c>
      <c r="AD463" s="15" t="s">
        <v>1362</v>
      </c>
      <c r="AE463" s="15">
        <v>0</v>
      </c>
      <c r="AF463" s="15">
        <v>0</v>
      </c>
      <c r="AG463" s="15" t="s">
        <v>1362</v>
      </c>
    </row>
    <row r="464" spans="1:33" outlineLevel="1" x14ac:dyDescent="0.25">
      <c r="A464" s="118">
        <v>319</v>
      </c>
      <c r="B464" s="119" t="s">
        <v>182</v>
      </c>
      <c r="C464" s="120" t="s">
        <v>225</v>
      </c>
      <c r="D464" s="120" t="s">
        <v>1620</v>
      </c>
      <c r="E464" s="125" t="s">
        <v>323</v>
      </c>
      <c r="F464" s="123" t="s">
        <v>21</v>
      </c>
      <c r="G464" s="123" t="s">
        <v>1362</v>
      </c>
      <c r="H464" s="143" t="s">
        <v>1956</v>
      </c>
      <c r="I464" s="123" t="s">
        <v>1600</v>
      </c>
      <c r="J464" s="123" t="s">
        <v>1362</v>
      </c>
      <c r="K464" s="80">
        <v>1</v>
      </c>
      <c r="L464" s="105"/>
      <c r="M464" s="78" t="s">
        <v>1362</v>
      </c>
      <c r="N464" s="14" t="str" cm="1">
        <f t="array" ref="N464">IF(M464&lt;&gt;"",SUMPRODUCT($X464:$AG464,$X$24:$AG$24)/SUMPRODUCT(--($X464:$AG464&lt;&gt;""),$X$24:$AG$24),"")</f>
        <v/>
      </c>
      <c r="O464" s="78"/>
      <c r="P464" s="14" t="str" cm="1">
        <f t="array" ref="P464">IF(O464&lt;&gt;"",SUMPRODUCT($X464:$AG464,$X$24:$AG$24)/SUMPRODUCT(--($X464:$AG464&lt;&gt;""),$X$24:$AG$24),"")</f>
        <v/>
      </c>
      <c r="Q464" s="78">
        <v>12</v>
      </c>
      <c r="R464" s="14" cm="1">
        <f t="array" ref="R464">IF(Q464&lt;&gt;"",SUMPRODUCT($X464:$AG464,$X$24:$AG$24)/SUMPRODUCT(--($X464:$AG464&lt;&gt;""),$X$24:$AG$24),"")</f>
        <v>6.25E-2</v>
      </c>
      <c r="S464" s="78" t="s">
        <v>1362</v>
      </c>
      <c r="T464" s="14" t="str" cm="1">
        <f t="array" ref="T464">IF(S464&lt;&gt;"",SUMPRODUCT($X464:$AG464,$X$24:$AG$24)/SUMPRODUCT(--($X464:$AG464&lt;&gt;""),$X$24:$AG$24),"")</f>
        <v/>
      </c>
      <c r="U464" s="78" t="s">
        <v>1362</v>
      </c>
      <c r="V464" s="14" t="str" cm="1">
        <f t="array" ref="V464">IF(U464&lt;&gt;"",SUMPRODUCT($X464:$AG464,$X$24:$AG$24)/SUMPRODUCT(--($X464:$AG464&lt;&gt;""),$X$24:$AG$24),"")</f>
        <v/>
      </c>
      <c r="W464" s="12">
        <v>100</v>
      </c>
      <c r="X464" s="15">
        <v>1</v>
      </c>
      <c r="Y464" s="15">
        <v>0</v>
      </c>
      <c r="Z464" s="15">
        <v>0</v>
      </c>
      <c r="AA464" s="15">
        <v>0</v>
      </c>
      <c r="AB464" s="15">
        <v>0</v>
      </c>
      <c r="AC464" s="15">
        <v>0</v>
      </c>
      <c r="AD464" s="15" t="s">
        <v>1362</v>
      </c>
      <c r="AE464" s="15">
        <v>0</v>
      </c>
      <c r="AF464" s="15">
        <v>0</v>
      </c>
      <c r="AG464" s="15" t="s">
        <v>1362</v>
      </c>
    </row>
    <row r="465" spans="1:33" outlineLevel="1" x14ac:dyDescent="0.25">
      <c r="A465" s="118">
        <v>306</v>
      </c>
      <c r="B465" s="119" t="s">
        <v>182</v>
      </c>
      <c r="C465" s="120" t="s">
        <v>225</v>
      </c>
      <c r="D465" s="120" t="s">
        <v>1620</v>
      </c>
      <c r="E465" s="125" t="s">
        <v>324</v>
      </c>
      <c r="F465" s="123" t="s">
        <v>21</v>
      </c>
      <c r="G465" s="123" t="s">
        <v>1362</v>
      </c>
      <c r="H465" s="143" t="s">
        <v>1956</v>
      </c>
      <c r="I465" s="123" t="s">
        <v>1600</v>
      </c>
      <c r="J465" s="123" t="s">
        <v>1362</v>
      </c>
      <c r="K465" s="80">
        <v>1</v>
      </c>
      <c r="L465" s="105"/>
      <c r="M465" s="78" t="s">
        <v>1362</v>
      </c>
      <c r="N465" s="14" t="str" cm="1">
        <f t="array" ref="N465">IF(M465&lt;&gt;"",SUMPRODUCT($X465:$AG465,$X$24:$AG$24)/SUMPRODUCT(--($X465:$AG465&lt;&gt;""),$X$24:$AG$24),"")</f>
        <v/>
      </c>
      <c r="O465" s="78"/>
      <c r="P465" s="14" t="str" cm="1">
        <f t="array" ref="P465">IF(O465&lt;&gt;"",SUMPRODUCT($X465:$AG465,$X$24:$AG$24)/SUMPRODUCT(--($X465:$AG465&lt;&gt;""),$X$24:$AG$24),"")</f>
        <v/>
      </c>
      <c r="Q465" s="78">
        <v>12</v>
      </c>
      <c r="R465" s="14" cm="1">
        <f t="array" ref="R465">IF(Q465&lt;&gt;"",SUMPRODUCT($X465:$AG465,$X$24:$AG$24)/SUMPRODUCT(--($X465:$AG465&lt;&gt;""),$X$24:$AG$24),"")</f>
        <v>6.25E-2</v>
      </c>
      <c r="S465" s="78" t="s">
        <v>1362</v>
      </c>
      <c r="T465" s="14" t="str" cm="1">
        <f t="array" ref="T465">IF(S465&lt;&gt;"",SUMPRODUCT($X465:$AG465,$X$24:$AG$24)/SUMPRODUCT(--($X465:$AG465&lt;&gt;""),$X$24:$AG$24),"")</f>
        <v/>
      </c>
      <c r="U465" s="78" t="s">
        <v>1362</v>
      </c>
      <c r="V465" s="14" t="str" cm="1">
        <f t="array" ref="V465">IF(U465&lt;&gt;"",SUMPRODUCT($X465:$AG465,$X$24:$AG$24)/SUMPRODUCT(--($X465:$AG465&lt;&gt;""),$X$24:$AG$24),"")</f>
        <v/>
      </c>
      <c r="W465" s="12">
        <v>100</v>
      </c>
      <c r="X465" s="15">
        <v>1</v>
      </c>
      <c r="Y465" s="15">
        <v>0</v>
      </c>
      <c r="Z465" s="15">
        <v>0</v>
      </c>
      <c r="AA465" s="15">
        <v>0</v>
      </c>
      <c r="AB465" s="15">
        <v>0</v>
      </c>
      <c r="AC465" s="15">
        <v>0</v>
      </c>
      <c r="AD465" s="15" t="s">
        <v>1362</v>
      </c>
      <c r="AE465" s="15">
        <v>0</v>
      </c>
      <c r="AF465" s="15">
        <v>0</v>
      </c>
      <c r="AG465" s="15" t="s">
        <v>1362</v>
      </c>
    </row>
    <row r="466" spans="1:33" outlineLevel="1" x14ac:dyDescent="0.25">
      <c r="A466" s="118">
        <v>307</v>
      </c>
      <c r="B466" s="119" t="s">
        <v>182</v>
      </c>
      <c r="C466" s="120" t="s">
        <v>225</v>
      </c>
      <c r="D466" s="120" t="s">
        <v>1620</v>
      </c>
      <c r="E466" s="125" t="s">
        <v>325</v>
      </c>
      <c r="F466" s="123" t="s">
        <v>21</v>
      </c>
      <c r="G466" s="123" t="s">
        <v>1362</v>
      </c>
      <c r="H466" s="143" t="s">
        <v>1956</v>
      </c>
      <c r="I466" s="123" t="s">
        <v>1600</v>
      </c>
      <c r="J466" s="123" t="s">
        <v>1362</v>
      </c>
      <c r="K466" s="80">
        <v>1</v>
      </c>
      <c r="L466" s="105"/>
      <c r="M466" s="78" t="s">
        <v>1362</v>
      </c>
      <c r="N466" s="14" t="str" cm="1">
        <f t="array" ref="N466">IF(M466&lt;&gt;"",SUMPRODUCT($X466:$AG466,$X$24:$AG$24)/SUMPRODUCT(--($X466:$AG466&lt;&gt;""),$X$24:$AG$24),"")</f>
        <v/>
      </c>
      <c r="O466" s="78"/>
      <c r="P466" s="14" t="str" cm="1">
        <f t="array" ref="P466">IF(O466&lt;&gt;"",SUMPRODUCT($X466:$AG466,$X$24:$AG$24)/SUMPRODUCT(--($X466:$AG466&lt;&gt;""),$X$24:$AG$24),"")</f>
        <v/>
      </c>
      <c r="Q466" s="78">
        <v>12</v>
      </c>
      <c r="R466" s="14" cm="1">
        <f t="array" ref="R466">IF(Q466&lt;&gt;"",SUMPRODUCT($X466:$AG466,$X$24:$AG$24)/SUMPRODUCT(--($X466:$AG466&lt;&gt;""),$X$24:$AG$24),"")</f>
        <v>6.25E-2</v>
      </c>
      <c r="S466" s="78" t="s">
        <v>1362</v>
      </c>
      <c r="T466" s="14" t="str" cm="1">
        <f t="array" ref="T466">IF(S466&lt;&gt;"",SUMPRODUCT($X466:$AG466,$X$24:$AG$24)/SUMPRODUCT(--($X466:$AG466&lt;&gt;""),$X$24:$AG$24),"")</f>
        <v/>
      </c>
      <c r="U466" s="78" t="s">
        <v>1362</v>
      </c>
      <c r="V466" s="14" t="str" cm="1">
        <f t="array" ref="V466">IF(U466&lt;&gt;"",SUMPRODUCT($X466:$AG466,$X$24:$AG$24)/SUMPRODUCT(--($X466:$AG466&lt;&gt;""),$X$24:$AG$24),"")</f>
        <v/>
      </c>
      <c r="W466" s="12">
        <v>100</v>
      </c>
      <c r="X466" s="15">
        <v>1</v>
      </c>
      <c r="Y466" s="15">
        <v>0</v>
      </c>
      <c r="Z466" s="15">
        <v>0</v>
      </c>
      <c r="AA466" s="15">
        <v>0</v>
      </c>
      <c r="AB466" s="15">
        <v>0</v>
      </c>
      <c r="AC466" s="15">
        <v>0</v>
      </c>
      <c r="AD466" s="15" t="s">
        <v>1362</v>
      </c>
      <c r="AE466" s="15">
        <v>0</v>
      </c>
      <c r="AF466" s="15">
        <v>0</v>
      </c>
      <c r="AG466" s="15" t="s">
        <v>1362</v>
      </c>
    </row>
    <row r="467" spans="1:33" outlineLevel="1" x14ac:dyDescent="0.25">
      <c r="A467" s="118">
        <v>310</v>
      </c>
      <c r="B467" s="119" t="s">
        <v>182</v>
      </c>
      <c r="C467" s="120" t="s">
        <v>225</v>
      </c>
      <c r="D467" s="120" t="s">
        <v>1620</v>
      </c>
      <c r="E467" s="125" t="s">
        <v>326</v>
      </c>
      <c r="F467" s="123" t="s">
        <v>21</v>
      </c>
      <c r="G467" s="123" t="s">
        <v>1362</v>
      </c>
      <c r="H467" s="143" t="s">
        <v>1956</v>
      </c>
      <c r="I467" s="123" t="s">
        <v>1600</v>
      </c>
      <c r="J467" s="123" t="s">
        <v>1362</v>
      </c>
      <c r="K467" s="80">
        <v>1</v>
      </c>
      <c r="L467" s="105"/>
      <c r="M467" s="78" t="s">
        <v>1362</v>
      </c>
      <c r="N467" s="14" t="str" cm="1">
        <f t="array" ref="N467">IF(M467&lt;&gt;"",SUMPRODUCT($X467:$AG467,$X$24:$AG$24)/SUMPRODUCT(--($X467:$AG467&lt;&gt;""),$X$24:$AG$24),"")</f>
        <v/>
      </c>
      <c r="O467" s="78"/>
      <c r="P467" s="14" t="str" cm="1">
        <f t="array" ref="P467">IF(O467&lt;&gt;"",SUMPRODUCT($X467:$AG467,$X$24:$AG$24)/SUMPRODUCT(--($X467:$AG467&lt;&gt;""),$X$24:$AG$24),"")</f>
        <v/>
      </c>
      <c r="Q467" s="78">
        <v>12</v>
      </c>
      <c r="R467" s="14" cm="1">
        <f t="array" ref="R467">IF(Q467&lt;&gt;"",SUMPRODUCT($X467:$AG467,$X$24:$AG$24)/SUMPRODUCT(--($X467:$AG467&lt;&gt;""),$X$24:$AG$24),"")</f>
        <v>6.25E-2</v>
      </c>
      <c r="S467" s="78" t="s">
        <v>1362</v>
      </c>
      <c r="T467" s="14" t="str" cm="1">
        <f t="array" ref="T467">IF(S467&lt;&gt;"",SUMPRODUCT($X467:$AG467,$X$24:$AG$24)/SUMPRODUCT(--($X467:$AG467&lt;&gt;""),$X$24:$AG$24),"")</f>
        <v/>
      </c>
      <c r="U467" s="78" t="s">
        <v>1362</v>
      </c>
      <c r="V467" s="14" t="str" cm="1">
        <f t="array" ref="V467">IF(U467&lt;&gt;"",SUMPRODUCT($X467:$AG467,$X$24:$AG$24)/SUMPRODUCT(--($X467:$AG467&lt;&gt;""),$X$24:$AG$24),"")</f>
        <v/>
      </c>
      <c r="W467" s="12">
        <v>100</v>
      </c>
      <c r="X467" s="15">
        <v>1</v>
      </c>
      <c r="Y467" s="15">
        <v>0</v>
      </c>
      <c r="Z467" s="15">
        <v>0</v>
      </c>
      <c r="AA467" s="15">
        <v>0</v>
      </c>
      <c r="AB467" s="15">
        <v>0</v>
      </c>
      <c r="AC467" s="15">
        <v>0</v>
      </c>
      <c r="AD467" s="15" t="s">
        <v>1362</v>
      </c>
      <c r="AE467" s="15">
        <v>0</v>
      </c>
      <c r="AF467" s="15">
        <v>0</v>
      </c>
      <c r="AG467" s="15" t="s">
        <v>1362</v>
      </c>
    </row>
    <row r="468" spans="1:33" outlineLevel="1" x14ac:dyDescent="0.25">
      <c r="A468" s="118">
        <v>314</v>
      </c>
      <c r="B468" s="119" t="s">
        <v>182</v>
      </c>
      <c r="C468" s="120" t="s">
        <v>225</v>
      </c>
      <c r="D468" s="120" t="s">
        <v>1620</v>
      </c>
      <c r="E468" s="125" t="s">
        <v>327</v>
      </c>
      <c r="F468" s="123" t="s">
        <v>21</v>
      </c>
      <c r="G468" s="123" t="s">
        <v>1362</v>
      </c>
      <c r="H468" s="143" t="s">
        <v>1956</v>
      </c>
      <c r="I468" s="123" t="s">
        <v>1600</v>
      </c>
      <c r="J468" s="123" t="s">
        <v>1362</v>
      </c>
      <c r="K468" s="80">
        <v>1</v>
      </c>
      <c r="L468" s="105"/>
      <c r="M468" s="78" t="s">
        <v>1362</v>
      </c>
      <c r="N468" s="14" t="str" cm="1">
        <f t="array" ref="N468">IF(M468&lt;&gt;"",SUMPRODUCT($X468:$AG468,$X$24:$AG$24)/SUMPRODUCT(--($X468:$AG468&lt;&gt;""),$X$24:$AG$24),"")</f>
        <v/>
      </c>
      <c r="O468" s="78"/>
      <c r="P468" s="14" t="str" cm="1">
        <f t="array" ref="P468">IF(O468&lt;&gt;"",SUMPRODUCT($X468:$AG468,$X$24:$AG$24)/SUMPRODUCT(--($X468:$AG468&lt;&gt;""),$X$24:$AG$24),"")</f>
        <v/>
      </c>
      <c r="Q468" s="78">
        <v>12</v>
      </c>
      <c r="R468" s="14" cm="1">
        <f t="array" ref="R468">IF(Q468&lt;&gt;"",SUMPRODUCT($X468:$AG468,$X$24:$AG$24)/SUMPRODUCT(--($X468:$AG468&lt;&gt;""),$X$24:$AG$24),"")</f>
        <v>6.25E-2</v>
      </c>
      <c r="S468" s="78" t="s">
        <v>1362</v>
      </c>
      <c r="T468" s="14" t="str" cm="1">
        <f t="array" ref="T468">IF(S468&lt;&gt;"",SUMPRODUCT($X468:$AG468,$X$24:$AG$24)/SUMPRODUCT(--($X468:$AG468&lt;&gt;""),$X$24:$AG$24),"")</f>
        <v/>
      </c>
      <c r="U468" s="78" t="s">
        <v>1362</v>
      </c>
      <c r="V468" s="14" t="str" cm="1">
        <f t="array" ref="V468">IF(U468&lt;&gt;"",SUMPRODUCT($X468:$AG468,$X$24:$AG$24)/SUMPRODUCT(--($X468:$AG468&lt;&gt;""),$X$24:$AG$24),"")</f>
        <v/>
      </c>
      <c r="W468" s="12">
        <v>100</v>
      </c>
      <c r="X468" s="15">
        <v>1</v>
      </c>
      <c r="Y468" s="15">
        <v>0</v>
      </c>
      <c r="Z468" s="15">
        <v>0</v>
      </c>
      <c r="AA468" s="15">
        <v>0</v>
      </c>
      <c r="AB468" s="15">
        <v>0</v>
      </c>
      <c r="AC468" s="15">
        <v>0</v>
      </c>
      <c r="AD468" s="15" t="s">
        <v>1362</v>
      </c>
      <c r="AE468" s="15">
        <v>0</v>
      </c>
      <c r="AF468" s="15">
        <v>0</v>
      </c>
      <c r="AG468" s="15" t="s">
        <v>1362</v>
      </c>
    </row>
    <row r="469" spans="1:33" outlineLevel="1" x14ac:dyDescent="0.25">
      <c r="A469" s="118">
        <v>317</v>
      </c>
      <c r="B469" s="119" t="s">
        <v>182</v>
      </c>
      <c r="C469" s="120" t="s">
        <v>225</v>
      </c>
      <c r="D469" s="120" t="s">
        <v>1620</v>
      </c>
      <c r="E469" s="125" t="s">
        <v>328</v>
      </c>
      <c r="F469" s="123" t="s">
        <v>21</v>
      </c>
      <c r="G469" s="123" t="s">
        <v>1362</v>
      </c>
      <c r="H469" s="143" t="s">
        <v>1956</v>
      </c>
      <c r="I469" s="123" t="s">
        <v>1600</v>
      </c>
      <c r="J469" s="123" t="s">
        <v>1362</v>
      </c>
      <c r="K469" s="80">
        <v>1</v>
      </c>
      <c r="L469" s="105"/>
      <c r="M469" s="78" t="s">
        <v>1362</v>
      </c>
      <c r="N469" s="14" t="str" cm="1">
        <f t="array" ref="N469">IF(M469&lt;&gt;"",SUMPRODUCT($X469:$AG469,$X$24:$AG$24)/SUMPRODUCT(--($X469:$AG469&lt;&gt;""),$X$24:$AG$24),"")</f>
        <v/>
      </c>
      <c r="O469" s="78"/>
      <c r="P469" s="14" t="str" cm="1">
        <f t="array" ref="P469">IF(O469&lt;&gt;"",SUMPRODUCT($X469:$AG469,$X$24:$AG$24)/SUMPRODUCT(--($X469:$AG469&lt;&gt;""),$X$24:$AG$24),"")</f>
        <v/>
      </c>
      <c r="Q469" s="78">
        <v>12</v>
      </c>
      <c r="R469" s="14" cm="1">
        <f t="array" ref="R469">IF(Q469&lt;&gt;"",SUMPRODUCT($X469:$AG469,$X$24:$AG$24)/SUMPRODUCT(--($X469:$AG469&lt;&gt;""),$X$24:$AG$24),"")</f>
        <v>6.25E-2</v>
      </c>
      <c r="S469" s="78" t="s">
        <v>1362</v>
      </c>
      <c r="T469" s="14" t="str" cm="1">
        <f t="array" ref="T469">IF(S469&lt;&gt;"",SUMPRODUCT($X469:$AG469,$X$24:$AG$24)/SUMPRODUCT(--($X469:$AG469&lt;&gt;""),$X$24:$AG$24),"")</f>
        <v/>
      </c>
      <c r="U469" s="78" t="s">
        <v>1362</v>
      </c>
      <c r="V469" s="14" t="str" cm="1">
        <f t="array" ref="V469">IF(U469&lt;&gt;"",SUMPRODUCT($X469:$AG469,$X$24:$AG$24)/SUMPRODUCT(--($X469:$AG469&lt;&gt;""),$X$24:$AG$24),"")</f>
        <v/>
      </c>
      <c r="W469" s="12">
        <v>100</v>
      </c>
      <c r="X469" s="15">
        <v>1</v>
      </c>
      <c r="Y469" s="15">
        <v>0</v>
      </c>
      <c r="Z469" s="15">
        <v>0</v>
      </c>
      <c r="AA469" s="15">
        <v>0</v>
      </c>
      <c r="AB469" s="15">
        <v>0</v>
      </c>
      <c r="AC469" s="15">
        <v>0</v>
      </c>
      <c r="AD469" s="15" t="s">
        <v>1362</v>
      </c>
      <c r="AE469" s="15">
        <v>0</v>
      </c>
      <c r="AF469" s="15">
        <v>0</v>
      </c>
      <c r="AG469" s="15" t="s">
        <v>1362</v>
      </c>
    </row>
    <row r="470" spans="1:33" outlineLevel="1" x14ac:dyDescent="0.25">
      <c r="A470" s="118">
        <v>320</v>
      </c>
      <c r="B470" s="119" t="s">
        <v>182</v>
      </c>
      <c r="C470" s="120" t="s">
        <v>225</v>
      </c>
      <c r="D470" s="120" t="s">
        <v>1620</v>
      </c>
      <c r="E470" s="125" t="s">
        <v>329</v>
      </c>
      <c r="F470" s="123" t="s">
        <v>21</v>
      </c>
      <c r="G470" s="123" t="s">
        <v>1362</v>
      </c>
      <c r="H470" s="143" t="s">
        <v>1956</v>
      </c>
      <c r="I470" s="123" t="s">
        <v>1600</v>
      </c>
      <c r="J470" s="123" t="s">
        <v>1362</v>
      </c>
      <c r="K470" s="80">
        <v>1</v>
      </c>
      <c r="L470" s="105"/>
      <c r="M470" s="78" t="s">
        <v>1362</v>
      </c>
      <c r="N470" s="14" t="str" cm="1">
        <f t="array" ref="N470">IF(M470&lt;&gt;"",SUMPRODUCT($X470:$AG470,$X$24:$AG$24)/SUMPRODUCT(--($X470:$AG470&lt;&gt;""),$X$24:$AG$24),"")</f>
        <v/>
      </c>
      <c r="O470" s="78"/>
      <c r="P470" s="14" t="str" cm="1">
        <f t="array" ref="P470">IF(O470&lt;&gt;"",SUMPRODUCT($X470:$AG470,$X$24:$AG$24)/SUMPRODUCT(--($X470:$AG470&lt;&gt;""),$X$24:$AG$24),"")</f>
        <v/>
      </c>
      <c r="Q470" s="78">
        <v>12</v>
      </c>
      <c r="R470" s="14" cm="1">
        <f t="array" ref="R470">IF(Q470&lt;&gt;"",SUMPRODUCT($X470:$AG470,$X$24:$AG$24)/SUMPRODUCT(--($X470:$AG470&lt;&gt;""),$X$24:$AG$24),"")</f>
        <v>6.25E-2</v>
      </c>
      <c r="S470" s="78" t="s">
        <v>1362</v>
      </c>
      <c r="T470" s="14" t="str" cm="1">
        <f t="array" ref="T470">IF(S470&lt;&gt;"",SUMPRODUCT($X470:$AG470,$X$24:$AG$24)/SUMPRODUCT(--($X470:$AG470&lt;&gt;""),$X$24:$AG$24),"")</f>
        <v/>
      </c>
      <c r="U470" s="78" t="s">
        <v>1362</v>
      </c>
      <c r="V470" s="14" t="str" cm="1">
        <f t="array" ref="V470">IF(U470&lt;&gt;"",SUMPRODUCT($X470:$AG470,$X$24:$AG$24)/SUMPRODUCT(--($X470:$AG470&lt;&gt;""),$X$24:$AG$24),"")</f>
        <v/>
      </c>
      <c r="W470" s="12">
        <v>100</v>
      </c>
      <c r="X470" s="15">
        <v>1</v>
      </c>
      <c r="Y470" s="15">
        <v>0</v>
      </c>
      <c r="Z470" s="15">
        <v>0</v>
      </c>
      <c r="AA470" s="15">
        <v>0</v>
      </c>
      <c r="AB470" s="15">
        <v>0</v>
      </c>
      <c r="AC470" s="15">
        <v>0</v>
      </c>
      <c r="AD470" s="15" t="s">
        <v>1362</v>
      </c>
      <c r="AE470" s="15">
        <v>0</v>
      </c>
      <c r="AF470" s="15">
        <v>0</v>
      </c>
      <c r="AG470" s="15" t="s">
        <v>1362</v>
      </c>
    </row>
    <row r="471" spans="1:33" outlineLevel="1" x14ac:dyDescent="0.25">
      <c r="A471" s="118">
        <v>321</v>
      </c>
      <c r="B471" s="119" t="s">
        <v>182</v>
      </c>
      <c r="C471" s="120" t="s">
        <v>225</v>
      </c>
      <c r="D471" s="120" t="s">
        <v>1620</v>
      </c>
      <c r="E471" s="125" t="s">
        <v>330</v>
      </c>
      <c r="F471" s="123" t="s">
        <v>21</v>
      </c>
      <c r="G471" s="123" t="s">
        <v>1362</v>
      </c>
      <c r="H471" s="143" t="s">
        <v>1956</v>
      </c>
      <c r="I471" s="123" t="s">
        <v>1600</v>
      </c>
      <c r="J471" s="123" t="s">
        <v>1362</v>
      </c>
      <c r="K471" s="80">
        <v>1</v>
      </c>
      <c r="L471" s="105"/>
      <c r="M471" s="78" t="s">
        <v>1362</v>
      </c>
      <c r="N471" s="14" t="str" cm="1">
        <f t="array" ref="N471">IF(M471&lt;&gt;"",SUMPRODUCT($X471:$AG471,$X$24:$AG$24)/SUMPRODUCT(--($X471:$AG471&lt;&gt;""),$X$24:$AG$24),"")</f>
        <v/>
      </c>
      <c r="O471" s="78"/>
      <c r="P471" s="14" t="str" cm="1">
        <f t="array" ref="P471">IF(O471&lt;&gt;"",SUMPRODUCT($X471:$AG471,$X$24:$AG$24)/SUMPRODUCT(--($X471:$AG471&lt;&gt;""),$X$24:$AG$24),"")</f>
        <v/>
      </c>
      <c r="Q471" s="78">
        <v>12</v>
      </c>
      <c r="R471" s="14" cm="1">
        <f t="array" ref="R471">IF(Q471&lt;&gt;"",SUMPRODUCT($X471:$AG471,$X$24:$AG$24)/SUMPRODUCT(--($X471:$AG471&lt;&gt;""),$X$24:$AG$24),"")</f>
        <v>6.25E-2</v>
      </c>
      <c r="S471" s="78" t="s">
        <v>1362</v>
      </c>
      <c r="T471" s="14" t="str" cm="1">
        <f t="array" ref="T471">IF(S471&lt;&gt;"",SUMPRODUCT($X471:$AG471,$X$24:$AG$24)/SUMPRODUCT(--($X471:$AG471&lt;&gt;""),$X$24:$AG$24),"")</f>
        <v/>
      </c>
      <c r="U471" s="78" t="s">
        <v>1362</v>
      </c>
      <c r="V471" s="14" t="str" cm="1">
        <f t="array" ref="V471">IF(U471&lt;&gt;"",SUMPRODUCT($X471:$AG471,$X$24:$AG$24)/SUMPRODUCT(--($X471:$AG471&lt;&gt;""),$X$24:$AG$24),"")</f>
        <v/>
      </c>
      <c r="W471" s="12">
        <v>100</v>
      </c>
      <c r="X471" s="15">
        <v>1</v>
      </c>
      <c r="Y471" s="15">
        <v>0</v>
      </c>
      <c r="Z471" s="15">
        <v>0</v>
      </c>
      <c r="AA471" s="15">
        <v>0</v>
      </c>
      <c r="AB471" s="15">
        <v>0</v>
      </c>
      <c r="AC471" s="15">
        <v>0</v>
      </c>
      <c r="AD471" s="15" t="s">
        <v>1362</v>
      </c>
      <c r="AE471" s="15">
        <v>0</v>
      </c>
      <c r="AF471" s="15">
        <v>0</v>
      </c>
      <c r="AG471" s="15" t="s">
        <v>1362</v>
      </c>
    </row>
    <row r="472" spans="1:33" outlineLevel="1" x14ac:dyDescent="0.25">
      <c r="A472" s="118">
        <v>322</v>
      </c>
      <c r="B472" s="119" t="s">
        <v>182</v>
      </c>
      <c r="C472" s="120" t="s">
        <v>225</v>
      </c>
      <c r="D472" s="120" t="s">
        <v>1620</v>
      </c>
      <c r="E472" s="125" t="s">
        <v>331</v>
      </c>
      <c r="F472" s="123" t="s">
        <v>21</v>
      </c>
      <c r="G472" s="123" t="s">
        <v>1362</v>
      </c>
      <c r="H472" s="143" t="s">
        <v>1956</v>
      </c>
      <c r="I472" s="123" t="s">
        <v>1600</v>
      </c>
      <c r="J472" s="123" t="s">
        <v>1362</v>
      </c>
      <c r="K472" s="80">
        <v>1</v>
      </c>
      <c r="L472" s="105"/>
      <c r="M472" s="78" t="s">
        <v>1362</v>
      </c>
      <c r="N472" s="14" t="str" cm="1">
        <f t="array" ref="N472">IF(M472&lt;&gt;"",SUMPRODUCT($X472:$AG472,$X$24:$AG$24)/SUMPRODUCT(--($X472:$AG472&lt;&gt;""),$X$24:$AG$24),"")</f>
        <v/>
      </c>
      <c r="O472" s="78"/>
      <c r="P472" s="14" t="str" cm="1">
        <f t="array" ref="P472">IF(O472&lt;&gt;"",SUMPRODUCT($X472:$AG472,$X$24:$AG$24)/SUMPRODUCT(--($X472:$AG472&lt;&gt;""),$X$24:$AG$24),"")</f>
        <v/>
      </c>
      <c r="Q472" s="78">
        <v>12</v>
      </c>
      <c r="R472" s="14" cm="1">
        <f t="array" ref="R472">IF(Q472&lt;&gt;"",SUMPRODUCT($X472:$AG472,$X$24:$AG$24)/SUMPRODUCT(--($X472:$AG472&lt;&gt;""),$X$24:$AG$24),"")</f>
        <v>6.25E-2</v>
      </c>
      <c r="S472" s="78" t="s">
        <v>1362</v>
      </c>
      <c r="T472" s="14" t="str" cm="1">
        <f t="array" ref="T472">IF(S472&lt;&gt;"",SUMPRODUCT($X472:$AG472,$X$24:$AG$24)/SUMPRODUCT(--($X472:$AG472&lt;&gt;""),$X$24:$AG$24),"")</f>
        <v/>
      </c>
      <c r="U472" s="78" t="s">
        <v>1362</v>
      </c>
      <c r="V472" s="14" t="str" cm="1">
        <f t="array" ref="V472">IF(U472&lt;&gt;"",SUMPRODUCT($X472:$AG472,$X$24:$AG$24)/SUMPRODUCT(--($X472:$AG472&lt;&gt;""),$X$24:$AG$24),"")</f>
        <v/>
      </c>
      <c r="W472" s="12">
        <v>100</v>
      </c>
      <c r="X472" s="15">
        <v>1</v>
      </c>
      <c r="Y472" s="15">
        <v>0</v>
      </c>
      <c r="Z472" s="15">
        <v>0</v>
      </c>
      <c r="AA472" s="15">
        <v>0</v>
      </c>
      <c r="AB472" s="15">
        <v>0</v>
      </c>
      <c r="AC472" s="15">
        <v>0</v>
      </c>
      <c r="AD472" s="15" t="s">
        <v>1362</v>
      </c>
      <c r="AE472" s="15">
        <v>0</v>
      </c>
      <c r="AF472" s="15">
        <v>0</v>
      </c>
      <c r="AG472" s="15" t="s">
        <v>1362</v>
      </c>
    </row>
    <row r="473" spans="1:33" outlineLevel="1" x14ac:dyDescent="0.25">
      <c r="A473" s="118">
        <v>323</v>
      </c>
      <c r="B473" s="119" t="s">
        <v>182</v>
      </c>
      <c r="C473" s="120" t="s">
        <v>225</v>
      </c>
      <c r="D473" s="120" t="s">
        <v>1620</v>
      </c>
      <c r="E473" s="125" t="s">
        <v>332</v>
      </c>
      <c r="F473" s="123" t="s">
        <v>21</v>
      </c>
      <c r="G473" s="123" t="s">
        <v>1362</v>
      </c>
      <c r="H473" s="143" t="s">
        <v>1956</v>
      </c>
      <c r="I473" s="123" t="s">
        <v>1600</v>
      </c>
      <c r="J473" s="123" t="s">
        <v>1362</v>
      </c>
      <c r="K473" s="80">
        <v>1</v>
      </c>
      <c r="L473" s="105"/>
      <c r="M473" s="78" t="s">
        <v>1362</v>
      </c>
      <c r="N473" s="14" t="str" cm="1">
        <f t="array" ref="N473">IF(M473&lt;&gt;"",SUMPRODUCT($X473:$AG473,$X$24:$AG$24)/SUMPRODUCT(--($X473:$AG473&lt;&gt;""),$X$24:$AG$24),"")</f>
        <v/>
      </c>
      <c r="O473" s="78"/>
      <c r="P473" s="14" t="str" cm="1">
        <f t="array" ref="P473">IF(O473&lt;&gt;"",SUMPRODUCT($X473:$AG473,$X$24:$AG$24)/SUMPRODUCT(--($X473:$AG473&lt;&gt;""),$X$24:$AG$24),"")</f>
        <v/>
      </c>
      <c r="Q473" s="78">
        <v>12</v>
      </c>
      <c r="R473" s="14" cm="1">
        <f t="array" ref="R473">IF(Q473&lt;&gt;"",SUMPRODUCT($X473:$AG473,$X$24:$AG$24)/SUMPRODUCT(--($X473:$AG473&lt;&gt;""),$X$24:$AG$24),"")</f>
        <v>6.25E-2</v>
      </c>
      <c r="S473" s="78" t="s">
        <v>1362</v>
      </c>
      <c r="T473" s="14" t="str" cm="1">
        <f t="array" ref="T473">IF(S473&lt;&gt;"",SUMPRODUCT($X473:$AG473,$X$24:$AG$24)/SUMPRODUCT(--($X473:$AG473&lt;&gt;""),$X$24:$AG$24),"")</f>
        <v/>
      </c>
      <c r="U473" s="78" t="s">
        <v>1362</v>
      </c>
      <c r="V473" s="14" t="str" cm="1">
        <f t="array" ref="V473">IF(U473&lt;&gt;"",SUMPRODUCT($X473:$AG473,$X$24:$AG$24)/SUMPRODUCT(--($X473:$AG473&lt;&gt;""),$X$24:$AG$24),"")</f>
        <v/>
      </c>
      <c r="W473" s="12">
        <v>100</v>
      </c>
      <c r="X473" s="15">
        <v>1</v>
      </c>
      <c r="Y473" s="15">
        <v>0</v>
      </c>
      <c r="Z473" s="15">
        <v>0</v>
      </c>
      <c r="AA473" s="15">
        <v>0</v>
      </c>
      <c r="AB473" s="15">
        <v>0</v>
      </c>
      <c r="AC473" s="15">
        <v>0</v>
      </c>
      <c r="AD473" s="15" t="s">
        <v>1362</v>
      </c>
      <c r="AE473" s="15">
        <v>0</v>
      </c>
      <c r="AF473" s="15">
        <v>0</v>
      </c>
      <c r="AG473" s="15" t="s">
        <v>1362</v>
      </c>
    </row>
    <row r="474" spans="1:33" outlineLevel="1" x14ac:dyDescent="0.25">
      <c r="A474" s="118">
        <v>324</v>
      </c>
      <c r="B474" s="119" t="s">
        <v>182</v>
      </c>
      <c r="C474" s="120" t="s">
        <v>225</v>
      </c>
      <c r="D474" s="120" t="s">
        <v>1620</v>
      </c>
      <c r="E474" s="125" t="s">
        <v>333</v>
      </c>
      <c r="F474" s="123" t="s">
        <v>21</v>
      </c>
      <c r="G474" s="123" t="s">
        <v>1362</v>
      </c>
      <c r="H474" s="143" t="s">
        <v>1956</v>
      </c>
      <c r="I474" s="123" t="s">
        <v>1600</v>
      </c>
      <c r="J474" s="123" t="s">
        <v>1362</v>
      </c>
      <c r="K474" s="80">
        <v>1</v>
      </c>
      <c r="L474" s="105"/>
      <c r="M474" s="78" t="s">
        <v>1362</v>
      </c>
      <c r="N474" s="14" t="str" cm="1">
        <f t="array" ref="N474">IF(M474&lt;&gt;"",SUMPRODUCT($X474:$AG474,$X$24:$AG$24)/SUMPRODUCT(--($X474:$AG474&lt;&gt;""),$X$24:$AG$24),"")</f>
        <v/>
      </c>
      <c r="O474" s="78"/>
      <c r="P474" s="14" t="str" cm="1">
        <f t="array" ref="P474">IF(O474&lt;&gt;"",SUMPRODUCT($X474:$AG474,$X$24:$AG$24)/SUMPRODUCT(--($X474:$AG474&lt;&gt;""),$X$24:$AG$24),"")</f>
        <v/>
      </c>
      <c r="Q474" s="78">
        <v>12</v>
      </c>
      <c r="R474" s="14" cm="1">
        <f t="array" ref="R474">IF(Q474&lt;&gt;"",SUMPRODUCT($X474:$AG474,$X$24:$AG$24)/SUMPRODUCT(--($X474:$AG474&lt;&gt;""),$X$24:$AG$24),"")</f>
        <v>6.25E-2</v>
      </c>
      <c r="S474" s="78" t="s">
        <v>1362</v>
      </c>
      <c r="T474" s="14" t="str" cm="1">
        <f t="array" ref="T474">IF(S474&lt;&gt;"",SUMPRODUCT($X474:$AG474,$X$24:$AG$24)/SUMPRODUCT(--($X474:$AG474&lt;&gt;""),$X$24:$AG$24),"")</f>
        <v/>
      </c>
      <c r="U474" s="78" t="s">
        <v>1362</v>
      </c>
      <c r="V474" s="14" t="str" cm="1">
        <f t="array" ref="V474">IF(U474&lt;&gt;"",SUMPRODUCT($X474:$AG474,$X$24:$AG$24)/SUMPRODUCT(--($X474:$AG474&lt;&gt;""),$X$24:$AG$24),"")</f>
        <v/>
      </c>
      <c r="W474" s="12">
        <v>100</v>
      </c>
      <c r="X474" s="15">
        <v>1</v>
      </c>
      <c r="Y474" s="15">
        <v>0</v>
      </c>
      <c r="Z474" s="15">
        <v>0</v>
      </c>
      <c r="AA474" s="15">
        <v>0</v>
      </c>
      <c r="AB474" s="15">
        <v>0</v>
      </c>
      <c r="AC474" s="15">
        <v>0</v>
      </c>
      <c r="AD474" s="15" t="s">
        <v>1362</v>
      </c>
      <c r="AE474" s="15">
        <v>0</v>
      </c>
      <c r="AF474" s="15">
        <v>0</v>
      </c>
      <c r="AG474" s="15" t="s">
        <v>1362</v>
      </c>
    </row>
    <row r="475" spans="1:33" outlineLevel="1" x14ac:dyDescent="0.25">
      <c r="A475" s="118">
        <v>325</v>
      </c>
      <c r="B475" s="119" t="s">
        <v>182</v>
      </c>
      <c r="C475" s="120" t="s">
        <v>225</v>
      </c>
      <c r="D475" s="120" t="s">
        <v>1620</v>
      </c>
      <c r="E475" s="125" t="s">
        <v>334</v>
      </c>
      <c r="F475" s="123" t="s">
        <v>334</v>
      </c>
      <c r="G475" s="123" t="s">
        <v>1595</v>
      </c>
      <c r="H475" s="143" t="s">
        <v>1957</v>
      </c>
      <c r="I475" s="123" t="s">
        <v>1710</v>
      </c>
      <c r="J475" s="123" t="s">
        <v>1362</v>
      </c>
      <c r="K475" s="80">
        <v>1</v>
      </c>
      <c r="L475" s="105"/>
      <c r="M475" s="78" t="s">
        <v>1362</v>
      </c>
      <c r="N475" s="14" t="str" cm="1">
        <f t="array" ref="N475">IF(M475&lt;&gt;"",SUMPRODUCT($X475:$AG475,$X$24:$AG$24)/SUMPRODUCT(--($X475:$AG475&lt;&gt;""),$X$24:$AG$24),"")</f>
        <v/>
      </c>
      <c r="O475" s="78"/>
      <c r="P475" s="14" t="str" cm="1">
        <f t="array" ref="P475">IF(O475&lt;&gt;"",SUMPRODUCT($X475:$AG475,$X$24:$AG$24)/SUMPRODUCT(--($X475:$AG475&lt;&gt;""),$X$24:$AG$24),"")</f>
        <v/>
      </c>
      <c r="Q475" s="78">
        <v>7</v>
      </c>
      <c r="R475" s="14" cm="1">
        <f t="array" ref="R475">IF(Q475&lt;&gt;"",SUMPRODUCT($X475:$AG475,$X$24:$AG$24)/SUMPRODUCT(--($X475:$AG475&lt;&gt;""),$X$24:$AG$24),"")</f>
        <v>1</v>
      </c>
      <c r="S475" s="78" t="s">
        <v>1362</v>
      </c>
      <c r="T475" s="14" t="str" cm="1">
        <f t="array" ref="T475">IF(S475&lt;&gt;"",SUMPRODUCT($X475:$AG475,$X$24:$AG$24)/SUMPRODUCT(--($X475:$AG475&lt;&gt;""),$X$24:$AG$24),"")</f>
        <v/>
      </c>
      <c r="U475" s="78" t="s">
        <v>1362</v>
      </c>
      <c r="V475" s="14" t="str" cm="1">
        <f t="array" ref="V475">IF(U475&lt;&gt;"",SUMPRODUCT($X475:$AG475,$X$24:$AG$24)/SUMPRODUCT(--($X475:$AG475&lt;&gt;""),$X$24:$AG$24),"")</f>
        <v/>
      </c>
      <c r="W475" s="12">
        <v>100</v>
      </c>
      <c r="X475" s="15">
        <v>1</v>
      </c>
      <c r="Y475" s="15">
        <v>1</v>
      </c>
      <c r="Z475" s="15">
        <v>1</v>
      </c>
      <c r="AA475" s="15">
        <v>1</v>
      </c>
      <c r="AB475" s="15">
        <v>1</v>
      </c>
      <c r="AC475" s="15">
        <v>1</v>
      </c>
      <c r="AD475" s="15" t="s">
        <v>1362</v>
      </c>
      <c r="AE475" s="15">
        <v>1</v>
      </c>
      <c r="AF475" s="15">
        <v>1</v>
      </c>
      <c r="AG475" s="15" t="s">
        <v>1362</v>
      </c>
    </row>
    <row r="476" spans="1:33" outlineLevel="1" x14ac:dyDescent="0.25">
      <c r="A476" s="118">
        <v>326</v>
      </c>
      <c r="B476" s="119" t="s">
        <v>182</v>
      </c>
      <c r="C476" s="120" t="s">
        <v>225</v>
      </c>
      <c r="D476" s="120" t="s">
        <v>1620</v>
      </c>
      <c r="E476" s="125" t="s">
        <v>335</v>
      </c>
      <c r="F476" s="123" t="s">
        <v>335</v>
      </c>
      <c r="G476" s="123" t="s">
        <v>1597</v>
      </c>
      <c r="H476" s="143" t="s">
        <v>1956</v>
      </c>
      <c r="I476" s="123" t="s">
        <v>1710</v>
      </c>
      <c r="J476" s="123"/>
      <c r="K476" s="80">
        <v>1</v>
      </c>
      <c r="L476" s="105"/>
      <c r="M476" s="78" t="s">
        <v>1362</v>
      </c>
      <c r="N476" s="14" t="str" cm="1">
        <f t="array" ref="N476">IF(M476&lt;&gt;"",SUMPRODUCT($X476:$AG476,$X$24:$AG$24)/SUMPRODUCT(--($X476:$AG476&lt;&gt;""),$X$24:$AG$24),"")</f>
        <v/>
      </c>
      <c r="O476" s="78"/>
      <c r="P476" s="14" t="str" cm="1">
        <f t="array" ref="P476">IF(O476&lt;&gt;"",SUMPRODUCT($X476:$AG476,$X$24:$AG$24)/SUMPRODUCT(--($X476:$AG476&lt;&gt;""),$X$24:$AG$24),"")</f>
        <v/>
      </c>
      <c r="Q476" s="78">
        <v>12</v>
      </c>
      <c r="R476" s="14" cm="1">
        <f t="array" ref="R476">IF(Q476&lt;&gt;"",SUMPRODUCT($X476:$AG476,$X$24:$AG$24)/SUMPRODUCT(--($X476:$AG476&lt;&gt;""),$X$24:$AG$24),"")</f>
        <v>0.125</v>
      </c>
      <c r="S476" s="78" t="s">
        <v>1362</v>
      </c>
      <c r="T476" s="14" t="str" cm="1">
        <f t="array" ref="T476">IF(S476&lt;&gt;"",SUMPRODUCT($X476:$AG476,$X$24:$AG$24)/SUMPRODUCT(--($X476:$AG476&lt;&gt;""),$X$24:$AG$24),"")</f>
        <v/>
      </c>
      <c r="U476" s="78" t="s">
        <v>1362</v>
      </c>
      <c r="V476" s="14" t="str" cm="1">
        <f t="array" ref="V476">IF(U476&lt;&gt;"",SUMPRODUCT($X476:$AG476,$X$24:$AG$24)/SUMPRODUCT(--($X476:$AG476&lt;&gt;""),$X$24:$AG$24),"")</f>
        <v/>
      </c>
      <c r="W476" s="12">
        <v>100</v>
      </c>
      <c r="X476" s="15">
        <v>1</v>
      </c>
      <c r="Y476" s="15">
        <v>1</v>
      </c>
      <c r="Z476" s="15">
        <v>0</v>
      </c>
      <c r="AA476" s="15">
        <v>0</v>
      </c>
      <c r="AB476" s="15">
        <v>0</v>
      </c>
      <c r="AC476" s="15">
        <v>0</v>
      </c>
      <c r="AD476" s="15" t="s">
        <v>1362</v>
      </c>
      <c r="AE476" s="15">
        <v>0</v>
      </c>
      <c r="AF476" s="15">
        <v>0</v>
      </c>
      <c r="AG476" s="15" t="s">
        <v>1362</v>
      </c>
    </row>
    <row r="477" spans="1:33" outlineLevel="1" x14ac:dyDescent="0.25">
      <c r="A477" s="118">
        <v>327</v>
      </c>
      <c r="B477" s="119" t="s">
        <v>182</v>
      </c>
      <c r="C477" s="120" t="s">
        <v>225</v>
      </c>
      <c r="D477" s="120" t="s">
        <v>1620</v>
      </c>
      <c r="E477" s="125" t="s">
        <v>336</v>
      </c>
      <c r="F477" s="123" t="s">
        <v>336</v>
      </c>
      <c r="G477" s="123" t="s">
        <v>1595</v>
      </c>
      <c r="H477" s="143" t="s">
        <v>1957</v>
      </c>
      <c r="I477" s="123" t="s">
        <v>1710</v>
      </c>
      <c r="J477" s="123" t="s">
        <v>1362</v>
      </c>
      <c r="K477" s="80">
        <v>1</v>
      </c>
      <c r="L477" s="105"/>
      <c r="M477" s="78" t="s">
        <v>1362</v>
      </c>
      <c r="N477" s="14" t="str" cm="1">
        <f t="array" ref="N477">IF(M477&lt;&gt;"",SUMPRODUCT($X477:$AG477,$X$24:$AG$24)/SUMPRODUCT(--($X477:$AG477&lt;&gt;""),$X$24:$AG$24),"")</f>
        <v/>
      </c>
      <c r="O477" s="78"/>
      <c r="P477" s="14" t="str" cm="1">
        <f t="array" ref="P477">IF(O477&lt;&gt;"",SUMPRODUCT($X477:$AG477,$X$24:$AG$24)/SUMPRODUCT(--($X477:$AG477&lt;&gt;""),$X$24:$AG$24),"")</f>
        <v/>
      </c>
      <c r="Q477" s="78">
        <v>7</v>
      </c>
      <c r="R477" s="14" cm="1">
        <f t="array" ref="R477">IF(Q477&lt;&gt;"",SUMPRODUCT($X477:$AG477,$X$24:$AG$24)/SUMPRODUCT(--($X477:$AG477&lt;&gt;""),$X$24:$AG$24),"")</f>
        <v>1</v>
      </c>
      <c r="S477" s="78" t="s">
        <v>1362</v>
      </c>
      <c r="T477" s="14" t="str" cm="1">
        <f t="array" ref="T477">IF(S477&lt;&gt;"",SUMPRODUCT($X477:$AG477,$X$24:$AG$24)/SUMPRODUCT(--($X477:$AG477&lt;&gt;""),$X$24:$AG$24),"")</f>
        <v/>
      </c>
      <c r="U477" s="78" t="s">
        <v>1362</v>
      </c>
      <c r="V477" s="14" t="str" cm="1">
        <f t="array" ref="V477">IF(U477&lt;&gt;"",SUMPRODUCT($X477:$AG477,$X$24:$AG$24)/SUMPRODUCT(--($X477:$AG477&lt;&gt;""),$X$24:$AG$24),"")</f>
        <v/>
      </c>
      <c r="W477" s="12">
        <v>100</v>
      </c>
      <c r="X477" s="15">
        <v>1</v>
      </c>
      <c r="Y477" s="15">
        <v>1</v>
      </c>
      <c r="Z477" s="15">
        <v>1</v>
      </c>
      <c r="AA477" s="15">
        <v>1</v>
      </c>
      <c r="AB477" s="15">
        <v>1</v>
      </c>
      <c r="AC477" s="15">
        <v>1</v>
      </c>
      <c r="AD477" s="15" t="s">
        <v>1362</v>
      </c>
      <c r="AE477" s="15">
        <v>1</v>
      </c>
      <c r="AF477" s="15">
        <v>1</v>
      </c>
      <c r="AG477" s="15" t="s">
        <v>1362</v>
      </c>
    </row>
    <row r="478" spans="1:33" ht="18.75" x14ac:dyDescent="0.25">
      <c r="A478" s="113"/>
      <c r="B478" s="126" t="s">
        <v>182</v>
      </c>
      <c r="C478" s="115" t="s">
        <v>337</v>
      </c>
      <c r="D478" s="116" t="s">
        <v>1840</v>
      </c>
      <c r="E478" s="116"/>
      <c r="F478" s="145"/>
      <c r="G478" s="124"/>
      <c r="H478" s="117"/>
      <c r="I478" s="117"/>
      <c r="J478" s="117"/>
      <c r="K478" s="10"/>
      <c r="L478" s="10"/>
      <c r="M478" s="78"/>
      <c r="N478" s="14"/>
      <c r="O478" s="78"/>
      <c r="P478" s="14"/>
      <c r="Q478" s="78"/>
      <c r="R478" s="14"/>
      <c r="S478" s="78"/>
      <c r="T478" s="14"/>
      <c r="U478" s="78"/>
      <c r="V478" s="14"/>
      <c r="W478" s="12"/>
      <c r="X478" s="15"/>
      <c r="Y478" s="15"/>
      <c r="Z478" s="15"/>
      <c r="AA478" s="15"/>
      <c r="AB478" s="15"/>
      <c r="AC478" s="15"/>
      <c r="AD478" s="15"/>
      <c r="AE478" s="15"/>
      <c r="AF478" s="15"/>
      <c r="AG478" s="15"/>
    </row>
    <row r="479" spans="1:33" outlineLevel="1" x14ac:dyDescent="0.25">
      <c r="A479" s="118">
        <v>328</v>
      </c>
      <c r="B479" s="119" t="s">
        <v>182</v>
      </c>
      <c r="C479" s="120" t="s">
        <v>337</v>
      </c>
      <c r="D479" s="120" t="s">
        <v>1621</v>
      </c>
      <c r="E479" s="125" t="s">
        <v>338</v>
      </c>
      <c r="F479" s="123" t="s">
        <v>1364</v>
      </c>
      <c r="G479" s="123" t="s">
        <v>1596</v>
      </c>
      <c r="H479" s="143" t="s">
        <v>1956</v>
      </c>
      <c r="I479" s="123" t="s">
        <v>1784</v>
      </c>
      <c r="J479" s="123"/>
      <c r="K479" s="80">
        <v>1</v>
      </c>
      <c r="L479" s="105"/>
      <c r="M479" s="78" t="s">
        <v>1362</v>
      </c>
      <c r="N479" s="14" t="str" cm="1">
        <f t="array" ref="N479">IF(M479&lt;&gt;"",SUMPRODUCT($X479:$AG479,$X$24:$AG$24)/SUMPRODUCT(--($X479:$AG479&lt;&gt;""),$X$24:$AG$24),"")</f>
        <v/>
      </c>
      <c r="O479" s="78"/>
      <c r="P479" s="14" t="str" cm="1">
        <f t="array" ref="P479">IF(O479&lt;&gt;"",SUMPRODUCT($X479:$AG479,$X$24:$AG$24)/SUMPRODUCT(--($X479:$AG479&lt;&gt;""),$X$24:$AG$24),"")</f>
        <v/>
      </c>
      <c r="Q479" s="78">
        <v>12</v>
      </c>
      <c r="R479" s="14" cm="1">
        <f t="array" ref="R479">IF(Q479&lt;&gt;"",SUMPRODUCT($X479:$AG479,$X$24:$AG$24)/SUMPRODUCT(--($X479:$AG479&lt;&gt;""),$X$24:$AG$24),"")</f>
        <v>0.39400000000000002</v>
      </c>
      <c r="S479" s="78" t="s">
        <v>1362</v>
      </c>
      <c r="T479" s="14" t="str" cm="1">
        <f t="array" ref="T479">IF(S479&lt;&gt;"",SUMPRODUCT($X479:$AG479,$X$24:$AG$24)/SUMPRODUCT(--($X479:$AG479&lt;&gt;""),$X$24:$AG$24),"")</f>
        <v/>
      </c>
      <c r="U479" s="78" t="s">
        <v>1362</v>
      </c>
      <c r="V479" s="14" t="str" cm="1">
        <f t="array" ref="V479">IF(U479&lt;&gt;"",SUMPRODUCT($X479:$AG479,$X$24:$AG$24)/SUMPRODUCT(--($X479:$AG479&lt;&gt;""),$X$24:$AG$24),"")</f>
        <v/>
      </c>
      <c r="W479" s="12">
        <v>100</v>
      </c>
      <c r="X479" s="15">
        <v>1</v>
      </c>
      <c r="Y479" s="15">
        <v>1</v>
      </c>
      <c r="Z479" s="15">
        <v>1</v>
      </c>
      <c r="AA479" s="15">
        <v>0.8</v>
      </c>
      <c r="AB479" s="15">
        <v>0.17</v>
      </c>
      <c r="AC479" s="15" t="s">
        <v>1362</v>
      </c>
      <c r="AD479" s="15" t="s">
        <v>1362</v>
      </c>
      <c r="AE479" s="15">
        <v>0</v>
      </c>
      <c r="AF479" s="15">
        <v>0</v>
      </c>
      <c r="AG479" s="15" t="s">
        <v>1362</v>
      </c>
    </row>
    <row r="480" spans="1:33" outlineLevel="1" x14ac:dyDescent="0.25">
      <c r="A480" s="118">
        <v>329</v>
      </c>
      <c r="B480" s="119" t="s">
        <v>182</v>
      </c>
      <c r="C480" s="120" t="s">
        <v>337</v>
      </c>
      <c r="D480" s="120" t="s">
        <v>1621</v>
      </c>
      <c r="E480" s="125" t="s">
        <v>339</v>
      </c>
      <c r="F480" s="123" t="s">
        <v>1365</v>
      </c>
      <c r="G480" s="123" t="s">
        <v>1362</v>
      </c>
      <c r="H480" s="143" t="s">
        <v>1956</v>
      </c>
      <c r="I480" s="123" t="s">
        <v>1362</v>
      </c>
      <c r="J480" s="123" t="s">
        <v>1362</v>
      </c>
      <c r="K480" s="80">
        <v>1</v>
      </c>
      <c r="L480" s="105"/>
      <c r="M480" s="78" t="s">
        <v>1362</v>
      </c>
      <c r="N480" s="14" t="str" cm="1">
        <f t="array" ref="N480">IF(M480&lt;&gt;"",SUMPRODUCT($X480:$AG480,$X$24:$AG$24)/SUMPRODUCT(--($X480:$AG480&lt;&gt;""),$X$24:$AG$24),"")</f>
        <v/>
      </c>
      <c r="O480" s="78"/>
      <c r="P480" s="14" t="str" cm="1">
        <f t="array" ref="P480">IF(O480&lt;&gt;"",SUMPRODUCT($X480:$AG480,$X$24:$AG$24)/SUMPRODUCT(--($X480:$AG480&lt;&gt;""),$X$24:$AG$24),"")</f>
        <v/>
      </c>
      <c r="Q480" s="78">
        <v>12</v>
      </c>
      <c r="R480" s="14" cm="1">
        <f t="array" ref="R480">IF(Q480&lt;&gt;"",SUMPRODUCT($X480:$AG480,$X$24:$AG$24)/SUMPRODUCT(--($X480:$AG480&lt;&gt;""),$X$24:$AG$24),"")</f>
        <v>0</v>
      </c>
      <c r="S480" s="78" t="s">
        <v>1362</v>
      </c>
      <c r="T480" s="14" t="str" cm="1">
        <f t="array" ref="T480">IF(S480&lt;&gt;"",SUMPRODUCT($X480:$AG480,$X$24:$AG$24)/SUMPRODUCT(--($X480:$AG480&lt;&gt;""),$X$24:$AG$24),"")</f>
        <v/>
      </c>
      <c r="U480" s="78" t="s">
        <v>1362</v>
      </c>
      <c r="V480" s="14" t="str" cm="1">
        <f t="array" ref="V480">IF(U480&lt;&gt;"",SUMPRODUCT($X480:$AG480,$X$24:$AG$24)/SUMPRODUCT(--($X480:$AG480&lt;&gt;""),$X$24:$AG$24),"")</f>
        <v/>
      </c>
      <c r="W480" s="12">
        <v>100</v>
      </c>
      <c r="X480" s="15">
        <v>0</v>
      </c>
      <c r="Y480" s="15">
        <v>0</v>
      </c>
      <c r="Z480" s="15">
        <v>0</v>
      </c>
      <c r="AA480" s="15">
        <v>0</v>
      </c>
      <c r="AB480" s="15">
        <v>0</v>
      </c>
      <c r="AC480" s="15">
        <v>0</v>
      </c>
      <c r="AD480" s="15" t="s">
        <v>1362</v>
      </c>
      <c r="AE480" s="15">
        <v>0</v>
      </c>
      <c r="AF480" s="15">
        <v>0</v>
      </c>
      <c r="AG480" s="15" t="s">
        <v>1362</v>
      </c>
    </row>
    <row r="481" spans="1:33" outlineLevel="1" x14ac:dyDescent="0.25">
      <c r="A481" s="118">
        <v>330</v>
      </c>
      <c r="B481" s="119" t="s">
        <v>182</v>
      </c>
      <c r="C481" s="120" t="s">
        <v>337</v>
      </c>
      <c r="D481" s="120" t="s">
        <v>1621</v>
      </c>
      <c r="E481" s="125" t="s">
        <v>340</v>
      </c>
      <c r="F481" s="123" t="s">
        <v>1365</v>
      </c>
      <c r="G481" s="123" t="s">
        <v>1362</v>
      </c>
      <c r="H481" s="143" t="s">
        <v>1956</v>
      </c>
      <c r="I481" s="123" t="s">
        <v>1362</v>
      </c>
      <c r="J481" s="123" t="s">
        <v>1362</v>
      </c>
      <c r="K481" s="80">
        <v>1</v>
      </c>
      <c r="L481" s="105"/>
      <c r="M481" s="78" t="s">
        <v>1362</v>
      </c>
      <c r="N481" s="14" t="str" cm="1">
        <f t="array" ref="N481">IF(M481&lt;&gt;"",SUMPRODUCT($X481:$AG481,$X$24:$AG$24)/SUMPRODUCT(--($X481:$AG481&lt;&gt;""),$X$24:$AG$24),"")</f>
        <v/>
      </c>
      <c r="O481" s="78"/>
      <c r="P481" s="14" t="str" cm="1">
        <f t="array" ref="P481">IF(O481&lt;&gt;"",SUMPRODUCT($X481:$AG481,$X$24:$AG$24)/SUMPRODUCT(--($X481:$AG481&lt;&gt;""),$X$24:$AG$24),"")</f>
        <v/>
      </c>
      <c r="Q481" s="78">
        <v>12</v>
      </c>
      <c r="R481" s="14" cm="1">
        <f t="array" ref="R481">IF(Q481&lt;&gt;"",SUMPRODUCT($X481:$AG481,$X$24:$AG$24)/SUMPRODUCT(--($X481:$AG481&lt;&gt;""),$X$24:$AG$24),"")</f>
        <v>0</v>
      </c>
      <c r="S481" s="78" t="s">
        <v>1362</v>
      </c>
      <c r="T481" s="14" t="str" cm="1">
        <f t="array" ref="T481">IF(S481&lt;&gt;"",SUMPRODUCT($X481:$AG481,$X$24:$AG$24)/SUMPRODUCT(--($X481:$AG481&lt;&gt;""),$X$24:$AG$24),"")</f>
        <v/>
      </c>
      <c r="U481" s="78" t="s">
        <v>1362</v>
      </c>
      <c r="V481" s="14" t="str" cm="1">
        <f t="array" ref="V481">IF(U481&lt;&gt;"",SUMPRODUCT($X481:$AG481,$X$24:$AG$24)/SUMPRODUCT(--($X481:$AG481&lt;&gt;""),$X$24:$AG$24),"")</f>
        <v/>
      </c>
      <c r="W481" s="12">
        <v>100</v>
      </c>
      <c r="X481" s="15">
        <v>0</v>
      </c>
      <c r="Y481" s="15">
        <v>0</v>
      </c>
      <c r="Z481" s="15">
        <v>0</v>
      </c>
      <c r="AA481" s="15">
        <v>0</v>
      </c>
      <c r="AB481" s="15">
        <v>0</v>
      </c>
      <c r="AC481" s="15">
        <v>0</v>
      </c>
      <c r="AD481" s="15" t="s">
        <v>1362</v>
      </c>
      <c r="AE481" s="15">
        <v>0</v>
      </c>
      <c r="AF481" s="15">
        <v>0</v>
      </c>
      <c r="AG481" s="15" t="s">
        <v>1362</v>
      </c>
    </row>
    <row r="482" spans="1:33" outlineLevel="1" x14ac:dyDescent="0.25">
      <c r="A482" s="118">
        <v>331</v>
      </c>
      <c r="B482" s="119" t="s">
        <v>182</v>
      </c>
      <c r="C482" s="120" t="s">
        <v>337</v>
      </c>
      <c r="D482" s="120" t="s">
        <v>1621</v>
      </c>
      <c r="E482" s="125" t="s">
        <v>341</v>
      </c>
      <c r="F482" s="123" t="s">
        <v>1366</v>
      </c>
      <c r="G482" s="123" t="s">
        <v>1593</v>
      </c>
      <c r="H482" s="143" t="s">
        <v>1961</v>
      </c>
      <c r="I482" s="123" t="s">
        <v>1765</v>
      </c>
      <c r="J482" s="123" t="s">
        <v>1766</v>
      </c>
      <c r="K482" s="80">
        <v>1</v>
      </c>
      <c r="L482" s="105"/>
      <c r="M482" s="78" t="s">
        <v>1362</v>
      </c>
      <c r="N482" s="14" t="str" cm="1">
        <f t="array" ref="N482">IF(M482&lt;&gt;"",SUMPRODUCT($X482:$AG482,$X$24:$AG$24)/SUMPRODUCT(--($X482:$AG482&lt;&gt;""),$X$24:$AG$24),"")</f>
        <v/>
      </c>
      <c r="O482" s="78"/>
      <c r="P482" s="14" t="str" cm="1">
        <f t="array" ref="P482">IF(O482&lt;&gt;"",SUMPRODUCT($X482:$AG482,$X$24:$AG$24)/SUMPRODUCT(--($X482:$AG482&lt;&gt;""),$X$24:$AG$24),"")</f>
        <v/>
      </c>
      <c r="Q482" s="78">
        <v>8</v>
      </c>
      <c r="R482" s="14" cm="1">
        <f t="array" ref="R482">IF(Q482&lt;&gt;"",SUMPRODUCT($X482:$AG482,$X$24:$AG$24)/SUMPRODUCT(--($X482:$AG482&lt;&gt;""),$X$24:$AG$24),"")</f>
        <v>1</v>
      </c>
      <c r="S482" s="78" t="s">
        <v>1362</v>
      </c>
      <c r="T482" s="14" t="str" cm="1">
        <f t="array" ref="T482">IF(S482&lt;&gt;"",SUMPRODUCT($X482:$AG482,$X$24:$AG$24)/SUMPRODUCT(--($X482:$AG482&lt;&gt;""),$X$24:$AG$24),"")</f>
        <v/>
      </c>
      <c r="U482" s="78" t="s">
        <v>1362</v>
      </c>
      <c r="V482" s="14" t="str" cm="1">
        <f t="array" ref="V482">IF(U482&lt;&gt;"",SUMPRODUCT($X482:$AG482,$X$24:$AG$24)/SUMPRODUCT(--($X482:$AG482&lt;&gt;""),$X$24:$AG$24),"")</f>
        <v/>
      </c>
      <c r="W482" s="12">
        <v>100</v>
      </c>
      <c r="X482" s="15">
        <v>1</v>
      </c>
      <c r="Y482" s="15">
        <v>1</v>
      </c>
      <c r="Z482" s="15">
        <v>1</v>
      </c>
      <c r="AA482" s="15">
        <v>1</v>
      </c>
      <c r="AB482" s="15">
        <v>1</v>
      </c>
      <c r="AC482" s="15">
        <v>1</v>
      </c>
      <c r="AD482" s="15" t="s">
        <v>1362</v>
      </c>
      <c r="AE482" s="15">
        <v>1</v>
      </c>
      <c r="AF482" s="15">
        <v>1</v>
      </c>
      <c r="AG482" s="15" t="s">
        <v>1362</v>
      </c>
    </row>
    <row r="483" spans="1:33" outlineLevel="1" x14ac:dyDescent="0.25">
      <c r="A483" s="118">
        <v>332</v>
      </c>
      <c r="B483" s="119" t="s">
        <v>182</v>
      </c>
      <c r="C483" s="120" t="s">
        <v>337</v>
      </c>
      <c r="D483" s="120" t="s">
        <v>1621</v>
      </c>
      <c r="E483" s="125" t="s">
        <v>342</v>
      </c>
      <c r="F483" s="123" t="s">
        <v>1366</v>
      </c>
      <c r="G483" s="123" t="s">
        <v>1362</v>
      </c>
      <c r="H483" s="143" t="s">
        <v>1956</v>
      </c>
      <c r="I483" s="123" t="s">
        <v>1362</v>
      </c>
      <c r="J483" s="123" t="s">
        <v>1362</v>
      </c>
      <c r="K483" s="80">
        <v>1</v>
      </c>
      <c r="L483" s="105"/>
      <c r="M483" s="78" t="s">
        <v>1362</v>
      </c>
      <c r="N483" s="14" t="str" cm="1">
        <f t="array" ref="N483">IF(M483&lt;&gt;"",SUMPRODUCT($X483:$AG483,$X$24:$AG$24)/SUMPRODUCT(--($X483:$AG483&lt;&gt;""),$X$24:$AG$24),"")</f>
        <v/>
      </c>
      <c r="O483" s="78"/>
      <c r="P483" s="14" t="str" cm="1">
        <f t="array" ref="P483">IF(O483&lt;&gt;"",SUMPRODUCT($X483:$AG483,$X$24:$AG$24)/SUMPRODUCT(--($X483:$AG483&lt;&gt;""),$X$24:$AG$24),"")</f>
        <v/>
      </c>
      <c r="Q483" s="78">
        <v>12</v>
      </c>
      <c r="R483" s="14" cm="1">
        <f t="array" ref="R483">IF(Q483&lt;&gt;"",SUMPRODUCT($X483:$AG483,$X$24:$AG$24)/SUMPRODUCT(--($X483:$AG483&lt;&gt;""),$X$24:$AG$24),"")</f>
        <v>0</v>
      </c>
      <c r="S483" s="78" t="s">
        <v>1362</v>
      </c>
      <c r="T483" s="14" t="str" cm="1">
        <f t="array" ref="T483">IF(S483&lt;&gt;"",SUMPRODUCT($X483:$AG483,$X$24:$AG$24)/SUMPRODUCT(--($X483:$AG483&lt;&gt;""),$X$24:$AG$24),"")</f>
        <v/>
      </c>
      <c r="U483" s="78" t="s">
        <v>1362</v>
      </c>
      <c r="V483" s="14" t="str" cm="1">
        <f t="array" ref="V483">IF(U483&lt;&gt;"",SUMPRODUCT($X483:$AG483,$X$24:$AG$24)/SUMPRODUCT(--($X483:$AG483&lt;&gt;""),$X$24:$AG$24),"")</f>
        <v/>
      </c>
      <c r="W483" s="12">
        <v>100</v>
      </c>
      <c r="X483" s="15">
        <v>0</v>
      </c>
      <c r="Y483" s="15">
        <v>0</v>
      </c>
      <c r="Z483" s="15">
        <v>0</v>
      </c>
      <c r="AA483" s="15">
        <v>0</v>
      </c>
      <c r="AB483" s="15">
        <v>0</v>
      </c>
      <c r="AC483" s="15">
        <v>0</v>
      </c>
      <c r="AD483" s="15" t="s">
        <v>1362</v>
      </c>
      <c r="AE483" s="15">
        <v>0</v>
      </c>
      <c r="AF483" s="15">
        <v>0</v>
      </c>
      <c r="AG483" s="15" t="s">
        <v>1362</v>
      </c>
    </row>
    <row r="484" spans="1:33" outlineLevel="1" x14ac:dyDescent="0.25">
      <c r="A484" s="118">
        <v>335</v>
      </c>
      <c r="B484" s="119" t="s">
        <v>182</v>
      </c>
      <c r="C484" s="120" t="s">
        <v>337</v>
      </c>
      <c r="D484" s="120" t="s">
        <v>1621</v>
      </c>
      <c r="E484" s="125" t="s">
        <v>343</v>
      </c>
      <c r="F484" s="123" t="s">
        <v>1366</v>
      </c>
      <c r="G484" s="123" t="s">
        <v>1593</v>
      </c>
      <c r="H484" s="143" t="s">
        <v>1958</v>
      </c>
      <c r="I484" s="123" t="s">
        <v>1776</v>
      </c>
      <c r="J484" s="123" t="s">
        <v>1777</v>
      </c>
      <c r="K484" s="80">
        <v>1</v>
      </c>
      <c r="L484" s="105"/>
      <c r="M484" s="78" t="s">
        <v>1362</v>
      </c>
      <c r="N484" s="14" t="str" cm="1">
        <f t="array" ref="N484">IF(M484&lt;&gt;"",SUMPRODUCT($X484:$AG484,$X$24:$AG$24)/SUMPRODUCT(--($X484:$AG484&lt;&gt;""),$X$24:$AG$24),"")</f>
        <v/>
      </c>
      <c r="O484" s="78"/>
      <c r="P484" s="14" t="str" cm="1">
        <f t="array" ref="P484">IF(O484&lt;&gt;"",SUMPRODUCT($X484:$AG484,$X$24:$AG$24)/SUMPRODUCT(--($X484:$AG484&lt;&gt;""),$X$24:$AG$24),"")</f>
        <v/>
      </c>
      <c r="Q484" s="78">
        <v>9</v>
      </c>
      <c r="R484" s="14" cm="1">
        <f t="array" ref="R484">IF(Q484&lt;&gt;"",SUMPRODUCT($X484:$AG484,$X$24:$AG$24)/SUMPRODUCT(--($X484:$AG484&lt;&gt;""),$X$24:$AG$24),"")</f>
        <v>1</v>
      </c>
      <c r="S484" s="78" t="s">
        <v>1362</v>
      </c>
      <c r="T484" s="14" t="str" cm="1">
        <f t="array" ref="T484">IF(S484&lt;&gt;"",SUMPRODUCT($X484:$AG484,$X$24:$AG$24)/SUMPRODUCT(--($X484:$AG484&lt;&gt;""),$X$24:$AG$24),"")</f>
        <v/>
      </c>
      <c r="U484" s="78" t="s">
        <v>1362</v>
      </c>
      <c r="V484" s="14" t="str" cm="1">
        <f t="array" ref="V484">IF(U484&lt;&gt;"",SUMPRODUCT($X484:$AG484,$X$24:$AG$24)/SUMPRODUCT(--($X484:$AG484&lt;&gt;""),$X$24:$AG$24),"")</f>
        <v/>
      </c>
      <c r="W484" s="12">
        <v>100</v>
      </c>
      <c r="X484" s="15">
        <v>1</v>
      </c>
      <c r="Y484" s="15">
        <v>1</v>
      </c>
      <c r="Z484" s="15">
        <v>1</v>
      </c>
      <c r="AA484" s="15">
        <v>1</v>
      </c>
      <c r="AB484" s="15">
        <v>1</v>
      </c>
      <c r="AC484" s="15">
        <v>1</v>
      </c>
      <c r="AD484" s="15" t="s">
        <v>1362</v>
      </c>
      <c r="AE484" s="15">
        <v>1</v>
      </c>
      <c r="AF484" s="15">
        <v>1</v>
      </c>
      <c r="AG484" s="15" t="s">
        <v>1362</v>
      </c>
    </row>
    <row r="485" spans="1:33" outlineLevel="1" x14ac:dyDescent="0.25">
      <c r="A485" s="118">
        <v>333</v>
      </c>
      <c r="B485" s="119" t="s">
        <v>182</v>
      </c>
      <c r="C485" s="120" t="s">
        <v>337</v>
      </c>
      <c r="D485" s="120" t="s">
        <v>1621</v>
      </c>
      <c r="E485" s="125" t="s">
        <v>344</v>
      </c>
      <c r="F485" s="123" t="s">
        <v>1367</v>
      </c>
      <c r="G485" s="123" t="s">
        <v>1692</v>
      </c>
      <c r="H485" s="143" t="s">
        <v>1959</v>
      </c>
      <c r="I485" s="123" t="s">
        <v>1720</v>
      </c>
      <c r="J485" s="123" t="s">
        <v>1362</v>
      </c>
      <c r="K485" s="80">
        <v>1</v>
      </c>
      <c r="L485" s="105"/>
      <c r="M485" s="78" t="s">
        <v>1362</v>
      </c>
      <c r="N485" s="14" t="str" cm="1">
        <f t="array" ref="N485">IF(M485&lt;&gt;"",SUMPRODUCT($X485:$AG485,$X$24:$AG$24)/SUMPRODUCT(--($X485:$AG485&lt;&gt;""),$X$24:$AG$24),"")</f>
        <v/>
      </c>
      <c r="O485" s="78"/>
      <c r="P485" s="14" t="str" cm="1">
        <f t="array" ref="P485">IF(O485&lt;&gt;"",SUMPRODUCT($X485:$AG485,$X$24:$AG$24)/SUMPRODUCT(--($X485:$AG485&lt;&gt;""),$X$24:$AG$24),"")</f>
        <v/>
      </c>
      <c r="Q485" s="78">
        <v>10</v>
      </c>
      <c r="R485" s="14" cm="1">
        <f t="array" ref="R485">IF(Q485&lt;&gt;"",SUMPRODUCT($X485:$AG485,$X$24:$AG$24)/SUMPRODUCT(--($X485:$AG485&lt;&gt;""),$X$24:$AG$24),"")</f>
        <v>1</v>
      </c>
      <c r="S485" s="78" t="s">
        <v>1362</v>
      </c>
      <c r="T485" s="14" t="str" cm="1">
        <f t="array" ref="T485">IF(S485&lt;&gt;"",SUMPRODUCT($X485:$AG485,$X$24:$AG$24)/SUMPRODUCT(--($X485:$AG485&lt;&gt;""),$X$24:$AG$24),"")</f>
        <v/>
      </c>
      <c r="U485" s="78" t="s">
        <v>1362</v>
      </c>
      <c r="V485" s="14" t="str" cm="1">
        <f t="array" ref="V485">IF(U485&lt;&gt;"",SUMPRODUCT($X485:$AG485,$X$24:$AG$24)/SUMPRODUCT(--($X485:$AG485&lt;&gt;""),$X$24:$AG$24),"")</f>
        <v/>
      </c>
      <c r="W485" s="12">
        <v>100</v>
      </c>
      <c r="X485" s="15">
        <v>1</v>
      </c>
      <c r="Y485" s="15">
        <v>1</v>
      </c>
      <c r="Z485" s="15">
        <v>1</v>
      </c>
      <c r="AA485" s="15">
        <v>1</v>
      </c>
      <c r="AB485" s="15">
        <v>1</v>
      </c>
      <c r="AC485" s="15">
        <v>1</v>
      </c>
      <c r="AD485" s="15" t="s">
        <v>1362</v>
      </c>
      <c r="AE485" s="15">
        <v>1</v>
      </c>
      <c r="AF485" s="15"/>
      <c r="AG485" s="15">
        <v>1</v>
      </c>
    </row>
    <row r="486" spans="1:33" outlineLevel="1" x14ac:dyDescent="0.25">
      <c r="A486" s="118">
        <v>334</v>
      </c>
      <c r="B486" s="119" t="s">
        <v>182</v>
      </c>
      <c r="C486" s="120" t="s">
        <v>337</v>
      </c>
      <c r="D486" s="120" t="s">
        <v>1621</v>
      </c>
      <c r="E486" s="125" t="s">
        <v>345</v>
      </c>
      <c r="F486" s="123" t="s">
        <v>1367</v>
      </c>
      <c r="G486" s="123" t="s">
        <v>1362</v>
      </c>
      <c r="H486" s="143" t="s">
        <v>1956</v>
      </c>
      <c r="I486" s="123" t="s">
        <v>1362</v>
      </c>
      <c r="J486" s="123" t="s">
        <v>1362</v>
      </c>
      <c r="K486" s="80">
        <v>1</v>
      </c>
      <c r="L486" s="105"/>
      <c r="M486" s="78" t="s">
        <v>1362</v>
      </c>
      <c r="N486" s="14" t="str" cm="1">
        <f t="array" ref="N486">IF(M486&lt;&gt;"",SUMPRODUCT($X486:$AG486,$X$24:$AG$24)/SUMPRODUCT(--($X486:$AG486&lt;&gt;""),$X$24:$AG$24),"")</f>
        <v/>
      </c>
      <c r="O486" s="78"/>
      <c r="P486" s="14" t="str" cm="1">
        <f t="array" ref="P486">IF(O486&lt;&gt;"",SUMPRODUCT($X486:$AG486,$X$24:$AG$24)/SUMPRODUCT(--($X486:$AG486&lt;&gt;""),$X$24:$AG$24),"")</f>
        <v/>
      </c>
      <c r="Q486" s="78">
        <v>12</v>
      </c>
      <c r="R486" s="14" cm="1">
        <f t="array" ref="R486">IF(Q486&lt;&gt;"",SUMPRODUCT($X486:$AG486,$X$24:$AG$24)/SUMPRODUCT(--($X486:$AG486&lt;&gt;""),$X$24:$AG$24),"")</f>
        <v>0</v>
      </c>
      <c r="S486" s="78" t="s">
        <v>1362</v>
      </c>
      <c r="T486" s="14" t="str" cm="1">
        <f t="array" ref="T486">IF(S486&lt;&gt;"",SUMPRODUCT($X486:$AG486,$X$24:$AG$24)/SUMPRODUCT(--($X486:$AG486&lt;&gt;""),$X$24:$AG$24),"")</f>
        <v/>
      </c>
      <c r="U486" s="78" t="s">
        <v>1362</v>
      </c>
      <c r="V486" s="14" t="str" cm="1">
        <f t="array" ref="V486">IF(U486&lt;&gt;"",SUMPRODUCT($X486:$AG486,$X$24:$AG$24)/SUMPRODUCT(--($X486:$AG486&lt;&gt;""),$X$24:$AG$24),"")</f>
        <v/>
      </c>
      <c r="W486" s="12">
        <v>100</v>
      </c>
      <c r="X486" s="15">
        <v>0</v>
      </c>
      <c r="Y486" s="15">
        <v>0</v>
      </c>
      <c r="Z486" s="15">
        <v>0</v>
      </c>
      <c r="AA486" s="15">
        <v>0</v>
      </c>
      <c r="AB486" s="15">
        <v>0</v>
      </c>
      <c r="AC486" s="15">
        <v>0</v>
      </c>
      <c r="AD486" s="15" t="s">
        <v>1362</v>
      </c>
      <c r="AE486" s="15">
        <v>0</v>
      </c>
      <c r="AF486" s="15">
        <v>0</v>
      </c>
      <c r="AG486" s="15" t="s">
        <v>1362</v>
      </c>
    </row>
    <row r="487" spans="1:33" outlineLevel="1" x14ac:dyDescent="0.25">
      <c r="A487" s="118">
        <v>336</v>
      </c>
      <c r="B487" s="119" t="s">
        <v>182</v>
      </c>
      <c r="C487" s="120" t="s">
        <v>337</v>
      </c>
      <c r="D487" s="120" t="s">
        <v>1621</v>
      </c>
      <c r="E487" s="125" t="s">
        <v>346</v>
      </c>
      <c r="F487" s="123" t="s">
        <v>1368</v>
      </c>
      <c r="G487" s="123" t="s">
        <v>1362</v>
      </c>
      <c r="H487" s="143" t="s">
        <v>1956</v>
      </c>
      <c r="I487" s="123" t="s">
        <v>1362</v>
      </c>
      <c r="J487" s="123" t="s">
        <v>1362</v>
      </c>
      <c r="K487" s="80">
        <v>1</v>
      </c>
      <c r="L487" s="105"/>
      <c r="M487" s="78" t="s">
        <v>1362</v>
      </c>
      <c r="N487" s="14" t="str" cm="1">
        <f t="array" ref="N487">IF(M487&lt;&gt;"",SUMPRODUCT($X487:$AG487,$X$24:$AG$24)/SUMPRODUCT(--($X487:$AG487&lt;&gt;""),$X$24:$AG$24),"")</f>
        <v/>
      </c>
      <c r="O487" s="78"/>
      <c r="P487" s="14" t="str" cm="1">
        <f t="array" ref="P487">IF(O487&lt;&gt;"",SUMPRODUCT($X487:$AG487,$X$24:$AG$24)/SUMPRODUCT(--($X487:$AG487&lt;&gt;""),$X$24:$AG$24),"")</f>
        <v/>
      </c>
      <c r="Q487" s="78">
        <v>12</v>
      </c>
      <c r="R487" s="14" cm="1">
        <f t="array" ref="R487">IF(Q487&lt;&gt;"",SUMPRODUCT($X487:$AG487,$X$24:$AG$24)/SUMPRODUCT(--($X487:$AG487&lt;&gt;""),$X$24:$AG$24),"")</f>
        <v>0</v>
      </c>
      <c r="S487" s="78" t="s">
        <v>1362</v>
      </c>
      <c r="T487" s="14" t="str" cm="1">
        <f t="array" ref="T487">IF(S487&lt;&gt;"",SUMPRODUCT($X487:$AG487,$X$24:$AG$24)/SUMPRODUCT(--($X487:$AG487&lt;&gt;""),$X$24:$AG$24),"")</f>
        <v/>
      </c>
      <c r="U487" s="78" t="s">
        <v>1362</v>
      </c>
      <c r="V487" s="14" t="str" cm="1">
        <f t="array" ref="V487">IF(U487&lt;&gt;"",SUMPRODUCT($X487:$AG487,$X$24:$AG$24)/SUMPRODUCT(--($X487:$AG487&lt;&gt;""),$X$24:$AG$24),"")</f>
        <v/>
      </c>
      <c r="W487" s="12">
        <v>100</v>
      </c>
      <c r="X487" s="15">
        <v>0</v>
      </c>
      <c r="Y487" s="15">
        <v>0</v>
      </c>
      <c r="Z487" s="15">
        <v>0</v>
      </c>
      <c r="AA487" s="15">
        <v>0</v>
      </c>
      <c r="AB487" s="15">
        <v>0</v>
      </c>
      <c r="AC487" s="15">
        <v>0</v>
      </c>
      <c r="AD487" s="15" t="s">
        <v>1362</v>
      </c>
      <c r="AE487" s="15">
        <v>0</v>
      </c>
      <c r="AF487" s="15">
        <v>0</v>
      </c>
      <c r="AG487" s="15" t="s">
        <v>1362</v>
      </c>
    </row>
    <row r="488" spans="1:33" outlineLevel="1" x14ac:dyDescent="0.25">
      <c r="A488" s="118">
        <v>337</v>
      </c>
      <c r="B488" s="119" t="s">
        <v>182</v>
      </c>
      <c r="C488" s="120" t="s">
        <v>337</v>
      </c>
      <c r="D488" s="120" t="s">
        <v>1621</v>
      </c>
      <c r="E488" s="125" t="s">
        <v>347</v>
      </c>
      <c r="F488" s="123" t="s">
        <v>1369</v>
      </c>
      <c r="G488" s="123" t="s">
        <v>1362</v>
      </c>
      <c r="H488" s="143" t="s">
        <v>1956</v>
      </c>
      <c r="I488" s="123" t="s">
        <v>1362</v>
      </c>
      <c r="J488" s="123" t="s">
        <v>1362</v>
      </c>
      <c r="K488" s="80">
        <v>1</v>
      </c>
      <c r="L488" s="105"/>
      <c r="M488" s="78" t="s">
        <v>1362</v>
      </c>
      <c r="N488" s="14" t="str" cm="1">
        <f t="array" ref="N488">IF(M488&lt;&gt;"",SUMPRODUCT($X488:$AG488,$X$24:$AG$24)/SUMPRODUCT(--($X488:$AG488&lt;&gt;""),$X$24:$AG$24),"")</f>
        <v/>
      </c>
      <c r="O488" s="78"/>
      <c r="P488" s="14" t="str" cm="1">
        <f t="array" ref="P488">IF(O488&lt;&gt;"",SUMPRODUCT($X488:$AG488,$X$24:$AG$24)/SUMPRODUCT(--($X488:$AG488&lt;&gt;""),$X$24:$AG$24),"")</f>
        <v/>
      </c>
      <c r="Q488" s="78">
        <v>12</v>
      </c>
      <c r="R488" s="14" cm="1">
        <f t="array" ref="R488">IF(Q488&lt;&gt;"",SUMPRODUCT($X488:$AG488,$X$24:$AG$24)/SUMPRODUCT(--($X488:$AG488&lt;&gt;""),$X$24:$AG$24),"")</f>
        <v>0</v>
      </c>
      <c r="S488" s="78" t="s">
        <v>1362</v>
      </c>
      <c r="T488" s="14" t="str" cm="1">
        <f t="array" ref="T488">IF(S488&lt;&gt;"",SUMPRODUCT($X488:$AG488,$X$24:$AG$24)/SUMPRODUCT(--($X488:$AG488&lt;&gt;""),$X$24:$AG$24),"")</f>
        <v/>
      </c>
      <c r="U488" s="78" t="s">
        <v>1362</v>
      </c>
      <c r="V488" s="14" t="str" cm="1">
        <f t="array" ref="V488">IF(U488&lt;&gt;"",SUMPRODUCT($X488:$AG488,$X$24:$AG$24)/SUMPRODUCT(--($X488:$AG488&lt;&gt;""),$X$24:$AG$24),"")</f>
        <v/>
      </c>
      <c r="W488" s="12">
        <v>100</v>
      </c>
      <c r="X488" s="15">
        <v>0</v>
      </c>
      <c r="Y488" s="15">
        <v>0</v>
      </c>
      <c r="Z488" s="15">
        <v>0</v>
      </c>
      <c r="AA488" s="15">
        <v>0</v>
      </c>
      <c r="AB488" s="15">
        <v>0</v>
      </c>
      <c r="AC488" s="15">
        <v>0</v>
      </c>
      <c r="AD488" s="15" t="s">
        <v>1362</v>
      </c>
      <c r="AE488" s="15">
        <v>0</v>
      </c>
      <c r="AF488" s="15">
        <v>0</v>
      </c>
      <c r="AG488" s="15" t="s">
        <v>1362</v>
      </c>
    </row>
    <row r="489" spans="1:33" outlineLevel="1" x14ac:dyDescent="0.25">
      <c r="A489" s="118">
        <v>338</v>
      </c>
      <c r="B489" s="119" t="s">
        <v>182</v>
      </c>
      <c r="C489" s="120" t="s">
        <v>337</v>
      </c>
      <c r="D489" s="120" t="s">
        <v>1621</v>
      </c>
      <c r="E489" s="125" t="s">
        <v>348</v>
      </c>
      <c r="F489" s="123" t="s">
        <v>1370</v>
      </c>
      <c r="G489" s="123" t="s">
        <v>1764</v>
      </c>
      <c r="H489" s="143" t="s">
        <v>1959</v>
      </c>
      <c r="I489" s="123" t="s">
        <v>1822</v>
      </c>
      <c r="J489" s="123"/>
      <c r="K489" s="80">
        <v>1</v>
      </c>
      <c r="L489" s="105"/>
      <c r="M489" s="78" t="s">
        <v>1362</v>
      </c>
      <c r="N489" s="14" t="str" cm="1">
        <f t="array" ref="N489">IF(M489&lt;&gt;"",SUMPRODUCT($X489:$AG489,$X$24:$AG$24)/SUMPRODUCT(--($X489:$AG489&lt;&gt;""),$X$24:$AG$24),"")</f>
        <v/>
      </c>
      <c r="O489" s="78"/>
      <c r="P489" s="14" t="str" cm="1">
        <f t="array" ref="P489">IF(O489&lt;&gt;"",SUMPRODUCT($X489:$AG489,$X$24:$AG$24)/SUMPRODUCT(--($X489:$AG489&lt;&gt;""),$X$24:$AG$24),"")</f>
        <v/>
      </c>
      <c r="Q489" s="78">
        <v>10</v>
      </c>
      <c r="R489" s="14" cm="1">
        <f t="array" ref="R489">IF(Q489&lt;&gt;"",SUMPRODUCT($X489:$AG489,$X$24:$AG$24)/SUMPRODUCT(--($X489:$AG489&lt;&gt;""),$X$24:$AG$24),"")</f>
        <v>1</v>
      </c>
      <c r="S489" s="78" t="s">
        <v>1362</v>
      </c>
      <c r="T489" s="14" t="str" cm="1">
        <f t="array" ref="T489">IF(S489&lt;&gt;"",SUMPRODUCT($X489:$AG489,$X$24:$AG$24)/SUMPRODUCT(--($X489:$AG489&lt;&gt;""),$X$24:$AG$24),"")</f>
        <v/>
      </c>
      <c r="U489" s="78" t="s">
        <v>1362</v>
      </c>
      <c r="V489" s="14" t="str" cm="1">
        <f t="array" ref="V489">IF(U489&lt;&gt;"",SUMPRODUCT($X489:$AG489,$X$24:$AG$24)/SUMPRODUCT(--($X489:$AG489&lt;&gt;""),$X$24:$AG$24),"")</f>
        <v/>
      </c>
      <c r="W489" s="12">
        <v>100</v>
      </c>
      <c r="X489" s="15">
        <v>1</v>
      </c>
      <c r="Y489" s="15">
        <v>1</v>
      </c>
      <c r="Z489" s="15">
        <v>1</v>
      </c>
      <c r="AA489" s="15">
        <v>1</v>
      </c>
      <c r="AB489" s="15">
        <v>1</v>
      </c>
      <c r="AC489" s="15" t="s">
        <v>1362</v>
      </c>
      <c r="AD489" s="15" t="s">
        <v>1362</v>
      </c>
      <c r="AE489" s="15" t="s">
        <v>1362</v>
      </c>
      <c r="AF489" s="15"/>
      <c r="AG489" s="15">
        <v>1</v>
      </c>
    </row>
    <row r="490" spans="1:33" outlineLevel="1" x14ac:dyDescent="0.25">
      <c r="A490" s="118">
        <v>339</v>
      </c>
      <c r="B490" s="119" t="s">
        <v>182</v>
      </c>
      <c r="C490" s="120" t="s">
        <v>337</v>
      </c>
      <c r="D490" s="120" t="s">
        <v>1621</v>
      </c>
      <c r="E490" s="125" t="s">
        <v>349</v>
      </c>
      <c r="F490" s="123" t="s">
        <v>1370</v>
      </c>
      <c r="G490" s="123" t="s">
        <v>1362</v>
      </c>
      <c r="H490" s="143" t="s">
        <v>1956</v>
      </c>
      <c r="I490" s="123" t="s">
        <v>1362</v>
      </c>
      <c r="J490" s="123" t="s">
        <v>1362</v>
      </c>
      <c r="K490" s="80">
        <v>1</v>
      </c>
      <c r="L490" s="105"/>
      <c r="M490" s="78" t="s">
        <v>1362</v>
      </c>
      <c r="N490" s="14" t="str" cm="1">
        <f t="array" ref="N490">IF(M490&lt;&gt;"",SUMPRODUCT($X490:$AG490,$X$24:$AG$24)/SUMPRODUCT(--($X490:$AG490&lt;&gt;""),$X$24:$AG$24),"")</f>
        <v/>
      </c>
      <c r="O490" s="78"/>
      <c r="P490" s="14" t="str" cm="1">
        <f t="array" ref="P490">IF(O490&lt;&gt;"",SUMPRODUCT($X490:$AG490,$X$24:$AG$24)/SUMPRODUCT(--($X490:$AG490&lt;&gt;""),$X$24:$AG$24),"")</f>
        <v/>
      </c>
      <c r="Q490" s="78">
        <v>12</v>
      </c>
      <c r="R490" s="14" cm="1">
        <f t="array" ref="R490">IF(Q490&lt;&gt;"",SUMPRODUCT($X490:$AG490,$X$24:$AG$24)/SUMPRODUCT(--($X490:$AG490&lt;&gt;""),$X$24:$AG$24),"")</f>
        <v>0</v>
      </c>
      <c r="S490" s="78" t="s">
        <v>1362</v>
      </c>
      <c r="T490" s="14" t="str" cm="1">
        <f t="array" ref="T490">IF(S490&lt;&gt;"",SUMPRODUCT($X490:$AG490,$X$24:$AG$24)/SUMPRODUCT(--($X490:$AG490&lt;&gt;""),$X$24:$AG$24),"")</f>
        <v/>
      </c>
      <c r="U490" s="78" t="s">
        <v>1362</v>
      </c>
      <c r="V490" s="14" t="str" cm="1">
        <f t="array" ref="V490">IF(U490&lt;&gt;"",SUMPRODUCT($X490:$AG490,$X$24:$AG$24)/SUMPRODUCT(--($X490:$AG490&lt;&gt;""),$X$24:$AG$24),"")</f>
        <v/>
      </c>
      <c r="W490" s="12">
        <v>100</v>
      </c>
      <c r="X490" s="15">
        <v>0</v>
      </c>
      <c r="Y490" s="15">
        <v>0</v>
      </c>
      <c r="Z490" s="15">
        <v>0</v>
      </c>
      <c r="AA490" s="15">
        <v>0</v>
      </c>
      <c r="AB490" s="15">
        <v>0</v>
      </c>
      <c r="AC490" s="15">
        <v>0</v>
      </c>
      <c r="AD490" s="15" t="s">
        <v>1362</v>
      </c>
      <c r="AE490" s="15">
        <v>0</v>
      </c>
      <c r="AF490" s="15">
        <v>0</v>
      </c>
      <c r="AG490" s="15" t="s">
        <v>1362</v>
      </c>
    </row>
    <row r="491" spans="1:33" ht="38.25" outlineLevel="1" x14ac:dyDescent="0.25">
      <c r="A491" s="102">
        <v>340</v>
      </c>
      <c r="B491" s="103" t="s">
        <v>182</v>
      </c>
      <c r="C491" s="104" t="s">
        <v>337</v>
      </c>
      <c r="D491" s="104" t="s">
        <v>1621</v>
      </c>
      <c r="E491" s="106" t="s">
        <v>350</v>
      </c>
      <c r="F491" s="79" t="s">
        <v>1371</v>
      </c>
      <c r="G491" s="81" t="s">
        <v>1824</v>
      </c>
      <c r="H491" s="13" t="s">
        <v>1963</v>
      </c>
      <c r="I491" s="155" t="s">
        <v>1877</v>
      </c>
      <c r="J491" s="150" t="s">
        <v>1874</v>
      </c>
      <c r="K491" s="80">
        <v>1</v>
      </c>
      <c r="L491" s="105"/>
      <c r="M491" s="78" t="s">
        <v>1362</v>
      </c>
      <c r="N491" s="14" t="str" cm="1">
        <f t="array" ref="N491">IF(M491&lt;&gt;"",SUMPRODUCT($X491:$AG491,$X$24:$AG$24)/SUMPRODUCT(--($X491:$AG491&lt;&gt;""),$X$24:$AG$24),"")</f>
        <v/>
      </c>
      <c r="O491" s="78"/>
      <c r="P491" s="14" t="str" cm="1">
        <f t="array" ref="P491">IF(O491&lt;&gt;"",SUMPRODUCT($X491:$AG491,$X$24:$AG$24)/SUMPRODUCT(--($X491:$AG491&lt;&gt;""),$X$24:$AG$24),"")</f>
        <v/>
      </c>
      <c r="Q491" s="78">
        <v>13</v>
      </c>
      <c r="R491" s="14" cm="1">
        <f t="array" ref="R491">IF(Q491&lt;&gt;"",SUMPRODUCT($X491:$AG491,$X$24:$AG$24)/SUMPRODUCT(--($X491:$AG491&lt;&gt;""),$X$24:$AG$24),"")</f>
        <v>0.83062499999999995</v>
      </c>
      <c r="S491" s="78" t="s">
        <v>1362</v>
      </c>
      <c r="T491" s="14" t="str" cm="1">
        <f t="array" ref="T491">IF(S491&lt;&gt;"",SUMPRODUCT($X491:$AG491,$X$24:$AG$24)/SUMPRODUCT(--($X491:$AG491&lt;&gt;""),$X$24:$AG$24),"")</f>
        <v/>
      </c>
      <c r="U491" s="78" t="s">
        <v>1362</v>
      </c>
      <c r="V491" s="14" t="str" cm="1">
        <f t="array" ref="V491">IF(U491&lt;&gt;"",SUMPRODUCT($X491:$AG491,$X$24:$AG$24)/SUMPRODUCT(--($X491:$AG491&lt;&gt;""),$X$24:$AG$24),"")</f>
        <v/>
      </c>
      <c r="W491" s="12">
        <v>100</v>
      </c>
      <c r="X491" s="15">
        <v>1</v>
      </c>
      <c r="Y491" s="15">
        <v>1</v>
      </c>
      <c r="Z491" s="15">
        <v>1</v>
      </c>
      <c r="AA491" s="15">
        <v>1</v>
      </c>
      <c r="AB491" s="15">
        <v>0.93</v>
      </c>
      <c r="AC491" s="15">
        <v>1</v>
      </c>
      <c r="AD491" s="15" t="s">
        <v>1362</v>
      </c>
      <c r="AE491" s="15">
        <v>1</v>
      </c>
      <c r="AF491" s="15">
        <v>0.5</v>
      </c>
      <c r="AG491" s="15" t="s">
        <v>1362</v>
      </c>
    </row>
    <row r="492" spans="1:33" outlineLevel="1" x14ac:dyDescent="0.25">
      <c r="A492" s="118">
        <v>341</v>
      </c>
      <c r="B492" s="119" t="s">
        <v>182</v>
      </c>
      <c r="C492" s="120" t="s">
        <v>337</v>
      </c>
      <c r="D492" s="120" t="s">
        <v>1621</v>
      </c>
      <c r="E492" s="125" t="s">
        <v>351</v>
      </c>
      <c r="F492" s="123" t="s">
        <v>1372</v>
      </c>
      <c r="G492" s="123" t="s">
        <v>1362</v>
      </c>
      <c r="H492" s="143" t="s">
        <v>1956</v>
      </c>
      <c r="I492" s="123" t="s">
        <v>1362</v>
      </c>
      <c r="J492" s="123" t="s">
        <v>1362</v>
      </c>
      <c r="K492" s="80">
        <v>1</v>
      </c>
      <c r="L492" s="105"/>
      <c r="M492" s="78" t="s">
        <v>1362</v>
      </c>
      <c r="N492" s="14" t="str" cm="1">
        <f t="array" ref="N492">IF(M492&lt;&gt;"",SUMPRODUCT($X492:$AG492,$X$24:$AG$24)/SUMPRODUCT(--($X492:$AG492&lt;&gt;""),$X$24:$AG$24),"")</f>
        <v/>
      </c>
      <c r="O492" s="78"/>
      <c r="P492" s="14" t="str" cm="1">
        <f t="array" ref="P492">IF(O492&lt;&gt;"",SUMPRODUCT($X492:$AG492,$X$24:$AG$24)/SUMPRODUCT(--($X492:$AG492&lt;&gt;""),$X$24:$AG$24),"")</f>
        <v/>
      </c>
      <c r="Q492" s="78">
        <v>12</v>
      </c>
      <c r="R492" s="14" cm="1">
        <f t="array" ref="R492">IF(Q492&lt;&gt;"",SUMPRODUCT($X492:$AG492,$X$24:$AG$24)/SUMPRODUCT(--($X492:$AG492&lt;&gt;""),$X$24:$AG$24),"")</f>
        <v>0</v>
      </c>
      <c r="S492" s="78" t="s">
        <v>1362</v>
      </c>
      <c r="T492" s="14" t="str" cm="1">
        <f t="array" ref="T492">IF(S492&lt;&gt;"",SUMPRODUCT($X492:$AG492,$X$24:$AG$24)/SUMPRODUCT(--($X492:$AG492&lt;&gt;""),$X$24:$AG$24),"")</f>
        <v/>
      </c>
      <c r="U492" s="78" t="s">
        <v>1362</v>
      </c>
      <c r="V492" s="14" t="str" cm="1">
        <f t="array" ref="V492">IF(U492&lt;&gt;"",SUMPRODUCT($X492:$AG492,$X$24:$AG$24)/SUMPRODUCT(--($X492:$AG492&lt;&gt;""),$X$24:$AG$24),"")</f>
        <v/>
      </c>
      <c r="W492" s="12">
        <v>100</v>
      </c>
      <c r="X492" s="15">
        <v>0</v>
      </c>
      <c r="Y492" s="15">
        <v>0</v>
      </c>
      <c r="Z492" s="15">
        <v>0</v>
      </c>
      <c r="AA492" s="15">
        <v>0</v>
      </c>
      <c r="AB492" s="15">
        <v>0</v>
      </c>
      <c r="AC492" s="15">
        <v>0</v>
      </c>
      <c r="AD492" s="15" t="s">
        <v>1362</v>
      </c>
      <c r="AE492" s="15">
        <v>0</v>
      </c>
      <c r="AF492" s="15">
        <v>0</v>
      </c>
      <c r="AG492" s="15" t="s">
        <v>1362</v>
      </c>
    </row>
    <row r="493" spans="1:33" outlineLevel="1" x14ac:dyDescent="0.25">
      <c r="A493" s="118">
        <v>342</v>
      </c>
      <c r="B493" s="119" t="s">
        <v>182</v>
      </c>
      <c r="C493" s="120" t="s">
        <v>337</v>
      </c>
      <c r="D493" s="120" t="s">
        <v>1621</v>
      </c>
      <c r="E493" s="125" t="s">
        <v>352</v>
      </c>
      <c r="F493" s="123" t="s">
        <v>1373</v>
      </c>
      <c r="G493" s="123" t="s">
        <v>1362</v>
      </c>
      <c r="H493" s="143" t="s">
        <v>1956</v>
      </c>
      <c r="I493" s="123" t="s">
        <v>1362</v>
      </c>
      <c r="J493" s="123" t="s">
        <v>1362</v>
      </c>
      <c r="K493" s="80">
        <v>1</v>
      </c>
      <c r="L493" s="105"/>
      <c r="M493" s="78" t="s">
        <v>1362</v>
      </c>
      <c r="N493" s="14" t="str" cm="1">
        <f t="array" ref="N493">IF(M493&lt;&gt;"",SUMPRODUCT($X493:$AG493,$X$24:$AG$24)/SUMPRODUCT(--($X493:$AG493&lt;&gt;""),$X$24:$AG$24),"")</f>
        <v/>
      </c>
      <c r="O493" s="78"/>
      <c r="P493" s="14" t="str" cm="1">
        <f t="array" ref="P493">IF(O493&lt;&gt;"",SUMPRODUCT($X493:$AG493,$X$24:$AG$24)/SUMPRODUCT(--($X493:$AG493&lt;&gt;""),$X$24:$AG$24),"")</f>
        <v/>
      </c>
      <c r="Q493" s="78">
        <v>12</v>
      </c>
      <c r="R493" s="14" cm="1">
        <f t="array" ref="R493">IF(Q493&lt;&gt;"",SUMPRODUCT($X493:$AG493,$X$24:$AG$24)/SUMPRODUCT(--($X493:$AG493&lt;&gt;""),$X$24:$AG$24),"")</f>
        <v>0</v>
      </c>
      <c r="S493" s="78" t="s">
        <v>1362</v>
      </c>
      <c r="T493" s="14" t="str" cm="1">
        <f t="array" ref="T493">IF(S493&lt;&gt;"",SUMPRODUCT($X493:$AG493,$X$24:$AG$24)/SUMPRODUCT(--($X493:$AG493&lt;&gt;""),$X$24:$AG$24),"")</f>
        <v/>
      </c>
      <c r="U493" s="78" t="s">
        <v>1362</v>
      </c>
      <c r="V493" s="14" t="str" cm="1">
        <f t="array" ref="V493">IF(U493&lt;&gt;"",SUMPRODUCT($X493:$AG493,$X$24:$AG$24)/SUMPRODUCT(--($X493:$AG493&lt;&gt;""),$X$24:$AG$24),"")</f>
        <v/>
      </c>
      <c r="W493" s="12">
        <v>100</v>
      </c>
      <c r="X493" s="15">
        <v>0</v>
      </c>
      <c r="Y493" s="15">
        <v>0</v>
      </c>
      <c r="Z493" s="15">
        <v>0</v>
      </c>
      <c r="AA493" s="15">
        <v>0</v>
      </c>
      <c r="AB493" s="15">
        <v>0</v>
      </c>
      <c r="AC493" s="15">
        <v>0</v>
      </c>
      <c r="AD493" s="15" t="s">
        <v>1362</v>
      </c>
      <c r="AE493" s="15">
        <v>0</v>
      </c>
      <c r="AF493" s="15">
        <v>0</v>
      </c>
      <c r="AG493" s="15" t="s">
        <v>1362</v>
      </c>
    </row>
    <row r="494" spans="1:33" outlineLevel="1" x14ac:dyDescent="0.25">
      <c r="A494" s="118">
        <v>343</v>
      </c>
      <c r="B494" s="119" t="s">
        <v>182</v>
      </c>
      <c r="C494" s="120" t="s">
        <v>337</v>
      </c>
      <c r="D494" s="120" t="s">
        <v>1621</v>
      </c>
      <c r="E494" s="125" t="s">
        <v>353</v>
      </c>
      <c r="F494" s="123" t="s">
        <v>1374</v>
      </c>
      <c r="G494" s="123" t="s">
        <v>1362</v>
      </c>
      <c r="H494" s="143" t="s">
        <v>1956</v>
      </c>
      <c r="I494" s="123" t="s">
        <v>1362</v>
      </c>
      <c r="J494" s="123" t="s">
        <v>1362</v>
      </c>
      <c r="K494" s="80">
        <v>1</v>
      </c>
      <c r="L494" s="105"/>
      <c r="M494" s="78" t="s">
        <v>1362</v>
      </c>
      <c r="N494" s="14" t="str" cm="1">
        <f t="array" ref="N494">IF(M494&lt;&gt;"",SUMPRODUCT($X494:$AG494,$X$24:$AG$24)/SUMPRODUCT(--($X494:$AG494&lt;&gt;""),$X$24:$AG$24),"")</f>
        <v/>
      </c>
      <c r="O494" s="78"/>
      <c r="P494" s="14" t="str" cm="1">
        <f t="array" ref="P494">IF(O494&lt;&gt;"",SUMPRODUCT($X494:$AG494,$X$24:$AG$24)/SUMPRODUCT(--($X494:$AG494&lt;&gt;""),$X$24:$AG$24),"")</f>
        <v/>
      </c>
      <c r="Q494" s="78">
        <v>12</v>
      </c>
      <c r="R494" s="14" cm="1">
        <f t="array" ref="R494">IF(Q494&lt;&gt;"",SUMPRODUCT($X494:$AG494,$X$24:$AG$24)/SUMPRODUCT(--($X494:$AG494&lt;&gt;""),$X$24:$AG$24),"")</f>
        <v>0</v>
      </c>
      <c r="S494" s="78" t="s">
        <v>1362</v>
      </c>
      <c r="T494" s="14" t="str" cm="1">
        <f t="array" ref="T494">IF(S494&lt;&gt;"",SUMPRODUCT($X494:$AG494,$X$24:$AG$24)/SUMPRODUCT(--($X494:$AG494&lt;&gt;""),$X$24:$AG$24),"")</f>
        <v/>
      </c>
      <c r="U494" s="78" t="s">
        <v>1362</v>
      </c>
      <c r="V494" s="14" t="str" cm="1">
        <f t="array" ref="V494">IF(U494&lt;&gt;"",SUMPRODUCT($X494:$AG494,$X$24:$AG$24)/SUMPRODUCT(--($X494:$AG494&lt;&gt;""),$X$24:$AG$24),"")</f>
        <v/>
      </c>
      <c r="W494" s="12">
        <v>100</v>
      </c>
      <c r="X494" s="15">
        <v>0</v>
      </c>
      <c r="Y494" s="15">
        <v>0</v>
      </c>
      <c r="Z494" s="15">
        <v>0</v>
      </c>
      <c r="AA494" s="15">
        <v>0</v>
      </c>
      <c r="AB494" s="15">
        <v>0</v>
      </c>
      <c r="AC494" s="15">
        <v>0</v>
      </c>
      <c r="AD494" s="15" t="s">
        <v>1362</v>
      </c>
      <c r="AE494" s="15">
        <v>0</v>
      </c>
      <c r="AF494" s="15">
        <v>0</v>
      </c>
      <c r="AG494" s="15" t="s">
        <v>1362</v>
      </c>
    </row>
    <row r="495" spans="1:33" outlineLevel="1" x14ac:dyDescent="0.25">
      <c r="A495" s="118">
        <v>344</v>
      </c>
      <c r="B495" s="119" t="s">
        <v>182</v>
      </c>
      <c r="C495" s="120" t="s">
        <v>337</v>
      </c>
      <c r="D495" s="120" t="s">
        <v>1621</v>
      </c>
      <c r="E495" s="125" t="s">
        <v>354</v>
      </c>
      <c r="F495" s="123" t="s">
        <v>229</v>
      </c>
      <c r="G495" s="123" t="s">
        <v>1362</v>
      </c>
      <c r="H495" s="143" t="s">
        <v>1956</v>
      </c>
      <c r="I495" s="123" t="s">
        <v>1362</v>
      </c>
      <c r="J495" s="123" t="s">
        <v>1362</v>
      </c>
      <c r="K495" s="80">
        <v>1</v>
      </c>
      <c r="L495" s="105"/>
      <c r="M495" s="78" t="s">
        <v>1362</v>
      </c>
      <c r="N495" s="14" t="str" cm="1">
        <f t="array" ref="N495">IF(M495&lt;&gt;"",SUMPRODUCT($X495:$AG495,$X$24:$AG$24)/SUMPRODUCT(--($X495:$AG495&lt;&gt;""),$X$24:$AG$24),"")</f>
        <v/>
      </c>
      <c r="O495" s="78"/>
      <c r="P495" s="14" t="str" cm="1">
        <f t="array" ref="P495">IF(O495&lt;&gt;"",SUMPRODUCT($X495:$AG495,$X$24:$AG$24)/SUMPRODUCT(--($X495:$AG495&lt;&gt;""),$X$24:$AG$24),"")</f>
        <v/>
      </c>
      <c r="Q495" s="78">
        <v>12</v>
      </c>
      <c r="R495" s="14" cm="1">
        <f t="array" ref="R495">IF(Q495&lt;&gt;"",SUMPRODUCT($X495:$AG495,$X$24:$AG$24)/SUMPRODUCT(--($X495:$AG495&lt;&gt;""),$X$24:$AG$24),"")</f>
        <v>0</v>
      </c>
      <c r="S495" s="78" t="s">
        <v>1362</v>
      </c>
      <c r="T495" s="14" t="str" cm="1">
        <f t="array" ref="T495">IF(S495&lt;&gt;"",SUMPRODUCT($X495:$AG495,$X$24:$AG$24)/SUMPRODUCT(--($X495:$AG495&lt;&gt;""),$X$24:$AG$24),"")</f>
        <v/>
      </c>
      <c r="U495" s="78" t="s">
        <v>1362</v>
      </c>
      <c r="V495" s="14" t="str" cm="1">
        <f t="array" ref="V495">IF(U495&lt;&gt;"",SUMPRODUCT($X495:$AG495,$X$24:$AG$24)/SUMPRODUCT(--($X495:$AG495&lt;&gt;""),$X$24:$AG$24),"")</f>
        <v/>
      </c>
      <c r="W495" s="12">
        <v>100</v>
      </c>
      <c r="X495" s="15">
        <v>0</v>
      </c>
      <c r="Y495" s="15">
        <v>0</v>
      </c>
      <c r="Z495" s="15">
        <v>0</v>
      </c>
      <c r="AA495" s="15">
        <v>0</v>
      </c>
      <c r="AB495" s="15">
        <v>0</v>
      </c>
      <c r="AC495" s="15">
        <v>0</v>
      </c>
      <c r="AD495" s="15" t="s">
        <v>1362</v>
      </c>
      <c r="AE495" s="15">
        <v>0</v>
      </c>
      <c r="AF495" s="15">
        <v>0</v>
      </c>
      <c r="AG495" s="15" t="s">
        <v>1362</v>
      </c>
    </row>
    <row r="496" spans="1:33" outlineLevel="1" x14ac:dyDescent="0.25">
      <c r="A496" s="118">
        <v>345</v>
      </c>
      <c r="B496" s="119" t="s">
        <v>182</v>
      </c>
      <c r="C496" s="120" t="s">
        <v>337</v>
      </c>
      <c r="D496" s="120" t="s">
        <v>1621</v>
      </c>
      <c r="E496" s="125" t="s">
        <v>355</v>
      </c>
      <c r="F496" s="123" t="s">
        <v>229</v>
      </c>
      <c r="G496" s="123" t="s">
        <v>1362</v>
      </c>
      <c r="H496" s="143" t="s">
        <v>1956</v>
      </c>
      <c r="I496" s="123" t="s">
        <v>1362</v>
      </c>
      <c r="J496" s="123" t="s">
        <v>1362</v>
      </c>
      <c r="K496" s="80">
        <v>1</v>
      </c>
      <c r="L496" s="105"/>
      <c r="M496" s="78" t="s">
        <v>1362</v>
      </c>
      <c r="N496" s="14" t="str" cm="1">
        <f t="array" ref="N496">IF(M496&lt;&gt;"",SUMPRODUCT($X496:$AG496,$X$24:$AG$24)/SUMPRODUCT(--($X496:$AG496&lt;&gt;""),$X$24:$AG$24),"")</f>
        <v/>
      </c>
      <c r="O496" s="78"/>
      <c r="P496" s="14" t="str" cm="1">
        <f t="array" ref="P496">IF(O496&lt;&gt;"",SUMPRODUCT($X496:$AG496,$X$24:$AG$24)/SUMPRODUCT(--($X496:$AG496&lt;&gt;""),$X$24:$AG$24),"")</f>
        <v/>
      </c>
      <c r="Q496" s="78">
        <v>12</v>
      </c>
      <c r="R496" s="14" cm="1">
        <f t="array" ref="R496">IF(Q496&lt;&gt;"",SUMPRODUCT($X496:$AG496,$X$24:$AG$24)/SUMPRODUCT(--($X496:$AG496&lt;&gt;""),$X$24:$AG$24),"")</f>
        <v>0</v>
      </c>
      <c r="S496" s="78" t="s">
        <v>1362</v>
      </c>
      <c r="T496" s="14" t="str" cm="1">
        <f t="array" ref="T496">IF(S496&lt;&gt;"",SUMPRODUCT($X496:$AG496,$X$24:$AG$24)/SUMPRODUCT(--($X496:$AG496&lt;&gt;""),$X$24:$AG$24),"")</f>
        <v/>
      </c>
      <c r="U496" s="78" t="s">
        <v>1362</v>
      </c>
      <c r="V496" s="14" t="str" cm="1">
        <f t="array" ref="V496">IF(U496&lt;&gt;"",SUMPRODUCT($X496:$AG496,$X$24:$AG$24)/SUMPRODUCT(--($X496:$AG496&lt;&gt;""),$X$24:$AG$24),"")</f>
        <v/>
      </c>
      <c r="W496" s="12">
        <v>100</v>
      </c>
      <c r="X496" s="15">
        <v>0</v>
      </c>
      <c r="Y496" s="15">
        <v>0</v>
      </c>
      <c r="Z496" s="15">
        <v>0</v>
      </c>
      <c r="AA496" s="15">
        <v>0</v>
      </c>
      <c r="AB496" s="15">
        <v>0</v>
      </c>
      <c r="AC496" s="15">
        <v>0</v>
      </c>
      <c r="AD496" s="15" t="s">
        <v>1362</v>
      </c>
      <c r="AE496" s="15">
        <v>0</v>
      </c>
      <c r="AF496" s="15">
        <v>0</v>
      </c>
      <c r="AG496" s="15" t="s">
        <v>1362</v>
      </c>
    </row>
    <row r="497" spans="1:33" outlineLevel="1" x14ac:dyDescent="0.25">
      <c r="A497" s="118">
        <v>346</v>
      </c>
      <c r="B497" s="119" t="s">
        <v>182</v>
      </c>
      <c r="C497" s="120" t="s">
        <v>337</v>
      </c>
      <c r="D497" s="120" t="s">
        <v>1621</v>
      </c>
      <c r="E497" s="125" t="s">
        <v>356</v>
      </c>
      <c r="F497" s="123" t="s">
        <v>1375</v>
      </c>
      <c r="G497" s="123" t="s">
        <v>1692</v>
      </c>
      <c r="H497" s="143" t="s">
        <v>1959</v>
      </c>
      <c r="I497" s="123" t="s">
        <v>1720</v>
      </c>
      <c r="J497" s="123" t="s">
        <v>1362</v>
      </c>
      <c r="K497" s="80">
        <v>1</v>
      </c>
      <c r="L497" s="105"/>
      <c r="M497" s="78" t="s">
        <v>1362</v>
      </c>
      <c r="N497" s="14" t="str" cm="1">
        <f t="array" ref="N497">IF(M497&lt;&gt;"",SUMPRODUCT($X497:$AG497,$X$24:$AG$24)/SUMPRODUCT(--($X497:$AG497&lt;&gt;""),$X$24:$AG$24),"")</f>
        <v/>
      </c>
      <c r="O497" s="78"/>
      <c r="P497" s="14" t="str" cm="1">
        <f t="array" ref="P497">IF(O497&lt;&gt;"",SUMPRODUCT($X497:$AG497,$X$24:$AG$24)/SUMPRODUCT(--($X497:$AG497&lt;&gt;""),$X$24:$AG$24),"")</f>
        <v/>
      </c>
      <c r="Q497" s="78">
        <v>10</v>
      </c>
      <c r="R497" s="14" cm="1">
        <f t="array" ref="R497">IF(Q497&lt;&gt;"",SUMPRODUCT($X497:$AG497,$X$24:$AG$24)/SUMPRODUCT(--($X497:$AG497&lt;&gt;""),$X$24:$AG$24),"")</f>
        <v>1</v>
      </c>
      <c r="S497" s="78" t="s">
        <v>1362</v>
      </c>
      <c r="T497" s="14" t="str" cm="1">
        <f t="array" ref="T497">IF(S497&lt;&gt;"",SUMPRODUCT($X497:$AG497,$X$24:$AG$24)/SUMPRODUCT(--($X497:$AG497&lt;&gt;""),$X$24:$AG$24),"")</f>
        <v/>
      </c>
      <c r="U497" s="78" t="s">
        <v>1362</v>
      </c>
      <c r="V497" s="14" t="str" cm="1">
        <f t="array" ref="V497">IF(U497&lt;&gt;"",SUMPRODUCT($X497:$AG497,$X$24:$AG$24)/SUMPRODUCT(--($X497:$AG497&lt;&gt;""),$X$24:$AG$24),"")</f>
        <v/>
      </c>
      <c r="W497" s="12">
        <v>100</v>
      </c>
      <c r="X497" s="15">
        <v>1</v>
      </c>
      <c r="Y497" s="15">
        <v>1</v>
      </c>
      <c r="Z497" s="15">
        <v>1</v>
      </c>
      <c r="AA497" s="15">
        <v>1</v>
      </c>
      <c r="AB497" s="15">
        <v>1</v>
      </c>
      <c r="AC497" s="15">
        <v>1</v>
      </c>
      <c r="AD497" s="15" t="s">
        <v>1362</v>
      </c>
      <c r="AE497" s="15">
        <v>1</v>
      </c>
      <c r="AF497" s="15"/>
      <c r="AG497" s="15">
        <v>1</v>
      </c>
    </row>
    <row r="498" spans="1:33" outlineLevel="1" x14ac:dyDescent="0.25">
      <c r="A498" s="118">
        <v>347</v>
      </c>
      <c r="B498" s="119" t="s">
        <v>182</v>
      </c>
      <c r="C498" s="120" t="s">
        <v>337</v>
      </c>
      <c r="D498" s="120" t="s">
        <v>1621</v>
      </c>
      <c r="E498" s="125" t="s">
        <v>357</v>
      </c>
      <c r="F498" s="123" t="s">
        <v>1375</v>
      </c>
      <c r="G498" s="123" t="s">
        <v>1362</v>
      </c>
      <c r="H498" s="143" t="s">
        <v>1956</v>
      </c>
      <c r="I498" s="123" t="s">
        <v>1362</v>
      </c>
      <c r="J498" s="123" t="s">
        <v>1362</v>
      </c>
      <c r="K498" s="80">
        <v>1</v>
      </c>
      <c r="L498" s="105"/>
      <c r="M498" s="78" t="s">
        <v>1362</v>
      </c>
      <c r="N498" s="14" t="str" cm="1">
        <f t="array" ref="N498">IF(M498&lt;&gt;"",SUMPRODUCT($X498:$AG498,$X$24:$AG$24)/SUMPRODUCT(--($X498:$AG498&lt;&gt;""),$X$24:$AG$24),"")</f>
        <v/>
      </c>
      <c r="O498" s="78"/>
      <c r="P498" s="14" t="str" cm="1">
        <f t="array" ref="P498">IF(O498&lt;&gt;"",SUMPRODUCT($X498:$AG498,$X$24:$AG$24)/SUMPRODUCT(--($X498:$AG498&lt;&gt;""),$X$24:$AG$24),"")</f>
        <v/>
      </c>
      <c r="Q498" s="78">
        <v>12</v>
      </c>
      <c r="R498" s="14" cm="1">
        <f t="array" ref="R498">IF(Q498&lt;&gt;"",SUMPRODUCT($X498:$AG498,$X$24:$AG$24)/SUMPRODUCT(--($X498:$AG498&lt;&gt;""),$X$24:$AG$24),"")</f>
        <v>0</v>
      </c>
      <c r="S498" s="78" t="s">
        <v>1362</v>
      </c>
      <c r="T498" s="14" t="str" cm="1">
        <f t="array" ref="T498">IF(S498&lt;&gt;"",SUMPRODUCT($X498:$AG498,$X$24:$AG$24)/SUMPRODUCT(--($X498:$AG498&lt;&gt;""),$X$24:$AG$24),"")</f>
        <v/>
      </c>
      <c r="U498" s="78" t="s">
        <v>1362</v>
      </c>
      <c r="V498" s="14" t="str" cm="1">
        <f t="array" ref="V498">IF(U498&lt;&gt;"",SUMPRODUCT($X498:$AG498,$X$24:$AG$24)/SUMPRODUCT(--($X498:$AG498&lt;&gt;""),$X$24:$AG$24),"")</f>
        <v/>
      </c>
      <c r="W498" s="12">
        <v>100</v>
      </c>
      <c r="X498" s="15">
        <v>0</v>
      </c>
      <c r="Y498" s="15">
        <v>0</v>
      </c>
      <c r="Z498" s="15">
        <v>0</v>
      </c>
      <c r="AA498" s="15">
        <v>0</v>
      </c>
      <c r="AB498" s="15">
        <v>0</v>
      </c>
      <c r="AC498" s="15">
        <v>0</v>
      </c>
      <c r="AD498" s="15" t="s">
        <v>1362</v>
      </c>
      <c r="AE498" s="15">
        <v>0</v>
      </c>
      <c r="AF498" s="15">
        <v>0</v>
      </c>
      <c r="AG498" s="15" t="s">
        <v>1362</v>
      </c>
    </row>
    <row r="499" spans="1:33" outlineLevel="1" x14ac:dyDescent="0.25">
      <c r="A499" s="118">
        <v>348</v>
      </c>
      <c r="B499" s="119" t="s">
        <v>182</v>
      </c>
      <c r="C499" s="120" t="s">
        <v>337</v>
      </c>
      <c r="D499" s="120" t="s">
        <v>1621</v>
      </c>
      <c r="E499" s="125" t="s">
        <v>358</v>
      </c>
      <c r="F499" s="123" t="s">
        <v>1376</v>
      </c>
      <c r="G499" s="123" t="s">
        <v>1692</v>
      </c>
      <c r="H499" s="143" t="s">
        <v>1959</v>
      </c>
      <c r="I499" s="123" t="s">
        <v>1720</v>
      </c>
      <c r="J499" s="123" t="s">
        <v>1362</v>
      </c>
      <c r="K499" s="80">
        <v>1</v>
      </c>
      <c r="L499" s="105"/>
      <c r="M499" s="78" t="s">
        <v>1362</v>
      </c>
      <c r="N499" s="14" t="str" cm="1">
        <f t="array" ref="N499">IF(M499&lt;&gt;"",SUMPRODUCT($X499:$AG499,$X$24:$AG$24)/SUMPRODUCT(--($X499:$AG499&lt;&gt;""),$X$24:$AG$24),"")</f>
        <v/>
      </c>
      <c r="O499" s="78"/>
      <c r="P499" s="14" t="str" cm="1">
        <f t="array" ref="P499">IF(O499&lt;&gt;"",SUMPRODUCT($X499:$AG499,$X$24:$AG$24)/SUMPRODUCT(--($X499:$AG499&lt;&gt;""),$X$24:$AG$24),"")</f>
        <v/>
      </c>
      <c r="Q499" s="78">
        <v>10</v>
      </c>
      <c r="R499" s="14" cm="1">
        <f t="array" ref="R499">IF(Q499&lt;&gt;"",SUMPRODUCT($X499:$AG499,$X$24:$AG$24)/SUMPRODUCT(--($X499:$AG499&lt;&gt;""),$X$24:$AG$24),"")</f>
        <v>1</v>
      </c>
      <c r="S499" s="78" t="s">
        <v>1362</v>
      </c>
      <c r="T499" s="14" t="str" cm="1">
        <f t="array" ref="T499">IF(S499&lt;&gt;"",SUMPRODUCT($X499:$AG499,$X$24:$AG$24)/SUMPRODUCT(--($X499:$AG499&lt;&gt;""),$X$24:$AG$24),"")</f>
        <v/>
      </c>
      <c r="U499" s="78" t="s">
        <v>1362</v>
      </c>
      <c r="V499" s="14" t="str" cm="1">
        <f t="array" ref="V499">IF(U499&lt;&gt;"",SUMPRODUCT($X499:$AG499,$X$24:$AG$24)/SUMPRODUCT(--($X499:$AG499&lt;&gt;""),$X$24:$AG$24),"")</f>
        <v/>
      </c>
      <c r="W499" s="12">
        <v>100</v>
      </c>
      <c r="X499" s="15">
        <v>1</v>
      </c>
      <c r="Y499" s="15">
        <v>1</v>
      </c>
      <c r="Z499" s="15">
        <v>1</v>
      </c>
      <c r="AA499" s="15">
        <v>1</v>
      </c>
      <c r="AB499" s="15">
        <v>1</v>
      </c>
      <c r="AC499" s="15">
        <v>1</v>
      </c>
      <c r="AD499" s="15" t="s">
        <v>1362</v>
      </c>
      <c r="AE499" s="15">
        <v>1</v>
      </c>
      <c r="AF499" s="15"/>
      <c r="AG499" s="15">
        <v>1</v>
      </c>
    </row>
    <row r="500" spans="1:33" outlineLevel="1" x14ac:dyDescent="0.25">
      <c r="A500" s="118">
        <v>349</v>
      </c>
      <c r="B500" s="119" t="s">
        <v>182</v>
      </c>
      <c r="C500" s="120" t="s">
        <v>337</v>
      </c>
      <c r="D500" s="120" t="s">
        <v>1621</v>
      </c>
      <c r="E500" s="125" t="s">
        <v>359</v>
      </c>
      <c r="F500" s="123" t="s">
        <v>1376</v>
      </c>
      <c r="G500" s="123" t="s">
        <v>1362</v>
      </c>
      <c r="H500" s="143" t="s">
        <v>1956</v>
      </c>
      <c r="I500" s="123" t="s">
        <v>1362</v>
      </c>
      <c r="J500" s="123" t="s">
        <v>1362</v>
      </c>
      <c r="K500" s="80">
        <v>1</v>
      </c>
      <c r="L500" s="105"/>
      <c r="M500" s="78" t="s">
        <v>1362</v>
      </c>
      <c r="N500" s="14" t="str" cm="1">
        <f t="array" ref="N500">IF(M500&lt;&gt;"",SUMPRODUCT($X500:$AG500,$X$24:$AG$24)/SUMPRODUCT(--($X500:$AG500&lt;&gt;""),$X$24:$AG$24),"")</f>
        <v/>
      </c>
      <c r="O500" s="78"/>
      <c r="P500" s="14" t="str" cm="1">
        <f t="array" ref="P500">IF(O500&lt;&gt;"",SUMPRODUCT($X500:$AG500,$X$24:$AG$24)/SUMPRODUCT(--($X500:$AG500&lt;&gt;""),$X$24:$AG$24),"")</f>
        <v/>
      </c>
      <c r="Q500" s="78">
        <v>12</v>
      </c>
      <c r="R500" s="14" cm="1">
        <f t="array" ref="R500">IF(Q500&lt;&gt;"",SUMPRODUCT($X500:$AG500,$X$24:$AG$24)/SUMPRODUCT(--($X500:$AG500&lt;&gt;""),$X$24:$AG$24),"")</f>
        <v>0</v>
      </c>
      <c r="S500" s="78" t="s">
        <v>1362</v>
      </c>
      <c r="T500" s="14" t="str" cm="1">
        <f t="array" ref="T500">IF(S500&lt;&gt;"",SUMPRODUCT($X500:$AG500,$X$24:$AG$24)/SUMPRODUCT(--($X500:$AG500&lt;&gt;""),$X$24:$AG$24),"")</f>
        <v/>
      </c>
      <c r="U500" s="78" t="s">
        <v>1362</v>
      </c>
      <c r="V500" s="14" t="str" cm="1">
        <f t="array" ref="V500">IF(U500&lt;&gt;"",SUMPRODUCT($X500:$AG500,$X$24:$AG$24)/SUMPRODUCT(--($X500:$AG500&lt;&gt;""),$X$24:$AG$24),"")</f>
        <v/>
      </c>
      <c r="W500" s="12">
        <v>100</v>
      </c>
      <c r="X500" s="15">
        <v>0</v>
      </c>
      <c r="Y500" s="15">
        <v>0</v>
      </c>
      <c r="Z500" s="15">
        <v>0</v>
      </c>
      <c r="AA500" s="15">
        <v>0</v>
      </c>
      <c r="AB500" s="15">
        <v>0</v>
      </c>
      <c r="AC500" s="15">
        <v>0</v>
      </c>
      <c r="AD500" s="15" t="s">
        <v>1362</v>
      </c>
      <c r="AE500" s="15">
        <v>0</v>
      </c>
      <c r="AF500" s="15">
        <v>0</v>
      </c>
      <c r="AG500" s="15" t="s">
        <v>1362</v>
      </c>
    </row>
    <row r="501" spans="1:33" outlineLevel="1" x14ac:dyDescent="0.25">
      <c r="A501" s="118">
        <v>353</v>
      </c>
      <c r="B501" s="119" t="s">
        <v>182</v>
      </c>
      <c r="C501" s="120" t="s">
        <v>337</v>
      </c>
      <c r="D501" s="120" t="s">
        <v>1621</v>
      </c>
      <c r="E501" s="125" t="s">
        <v>360</v>
      </c>
      <c r="F501" s="123" t="s">
        <v>1377</v>
      </c>
      <c r="G501" s="123" t="s">
        <v>1362</v>
      </c>
      <c r="H501" s="143" t="s">
        <v>1956</v>
      </c>
      <c r="I501" s="123" t="s">
        <v>1362</v>
      </c>
      <c r="J501" s="123" t="s">
        <v>1362</v>
      </c>
      <c r="K501" s="80">
        <v>1</v>
      </c>
      <c r="L501" s="105"/>
      <c r="M501" s="78" t="s">
        <v>1362</v>
      </c>
      <c r="N501" s="14" t="str" cm="1">
        <f t="array" ref="N501">IF(M501&lt;&gt;"",SUMPRODUCT($X501:$AG501,$X$24:$AG$24)/SUMPRODUCT(--($X501:$AG501&lt;&gt;""),$X$24:$AG$24),"")</f>
        <v/>
      </c>
      <c r="O501" s="78"/>
      <c r="P501" s="14" t="str" cm="1">
        <f t="array" ref="P501">IF(O501&lt;&gt;"",SUMPRODUCT($X501:$AG501,$X$24:$AG$24)/SUMPRODUCT(--($X501:$AG501&lt;&gt;""),$X$24:$AG$24),"")</f>
        <v/>
      </c>
      <c r="Q501" s="78">
        <v>12</v>
      </c>
      <c r="R501" s="14" cm="1">
        <f t="array" ref="R501">IF(Q501&lt;&gt;"",SUMPRODUCT($X501:$AG501,$X$24:$AG$24)/SUMPRODUCT(--($X501:$AG501&lt;&gt;""),$X$24:$AG$24),"")</f>
        <v>0</v>
      </c>
      <c r="S501" s="78" t="s">
        <v>1362</v>
      </c>
      <c r="T501" s="14" t="str" cm="1">
        <f t="array" ref="T501">IF(S501&lt;&gt;"",SUMPRODUCT($X501:$AG501,$X$24:$AG$24)/SUMPRODUCT(--($X501:$AG501&lt;&gt;""),$X$24:$AG$24),"")</f>
        <v/>
      </c>
      <c r="U501" s="78" t="s">
        <v>1362</v>
      </c>
      <c r="V501" s="14" t="str" cm="1">
        <f t="array" ref="V501">IF(U501&lt;&gt;"",SUMPRODUCT($X501:$AG501,$X$24:$AG$24)/SUMPRODUCT(--($X501:$AG501&lt;&gt;""),$X$24:$AG$24),"")</f>
        <v/>
      </c>
      <c r="W501" s="12">
        <v>100</v>
      </c>
      <c r="X501" s="15">
        <v>0</v>
      </c>
      <c r="Y501" s="15">
        <v>0</v>
      </c>
      <c r="Z501" s="15">
        <v>0</v>
      </c>
      <c r="AA501" s="15">
        <v>0</v>
      </c>
      <c r="AB501" s="15">
        <v>0</v>
      </c>
      <c r="AC501" s="15">
        <v>0</v>
      </c>
      <c r="AD501" s="15" t="s">
        <v>1362</v>
      </c>
      <c r="AE501" s="15">
        <v>0</v>
      </c>
      <c r="AF501" s="15">
        <v>0</v>
      </c>
      <c r="AG501" s="15" t="s">
        <v>1362</v>
      </c>
    </row>
    <row r="502" spans="1:33" outlineLevel="1" x14ac:dyDescent="0.25">
      <c r="A502" s="118">
        <v>354</v>
      </c>
      <c r="B502" s="119" t="s">
        <v>182</v>
      </c>
      <c r="C502" s="120" t="s">
        <v>337</v>
      </c>
      <c r="D502" s="120" t="s">
        <v>1621</v>
      </c>
      <c r="E502" s="125" t="s">
        <v>361</v>
      </c>
      <c r="F502" s="123" t="s">
        <v>1378</v>
      </c>
      <c r="G502" s="123" t="s">
        <v>1764</v>
      </c>
      <c r="H502" s="143" t="s">
        <v>1959</v>
      </c>
      <c r="I502" s="123" t="s">
        <v>1821</v>
      </c>
      <c r="J502" s="123"/>
      <c r="K502" s="80">
        <v>1</v>
      </c>
      <c r="L502" s="105"/>
      <c r="M502" s="78" t="s">
        <v>1362</v>
      </c>
      <c r="N502" s="14" t="str" cm="1">
        <f t="array" ref="N502">IF(M502&lt;&gt;"",SUMPRODUCT($X502:$AG502,$X$24:$AG$24)/SUMPRODUCT(--($X502:$AG502&lt;&gt;""),$X$24:$AG$24),"")</f>
        <v/>
      </c>
      <c r="O502" s="78"/>
      <c r="P502" s="14" t="str" cm="1">
        <f t="array" ref="P502">IF(O502&lt;&gt;"",SUMPRODUCT($X502:$AG502,$X$24:$AG$24)/SUMPRODUCT(--($X502:$AG502&lt;&gt;""),$X$24:$AG$24),"")</f>
        <v/>
      </c>
      <c r="Q502" s="78">
        <v>10</v>
      </c>
      <c r="R502" s="14" cm="1">
        <f t="array" ref="R502">IF(Q502&lt;&gt;"",SUMPRODUCT($X502:$AG502,$X$24:$AG$24)/SUMPRODUCT(--($X502:$AG502&lt;&gt;""),$X$24:$AG$24),"")</f>
        <v>1</v>
      </c>
      <c r="S502" s="78" t="s">
        <v>1362</v>
      </c>
      <c r="T502" s="14" t="str" cm="1">
        <f t="array" ref="T502">IF(S502&lt;&gt;"",SUMPRODUCT($X502:$AG502,$X$24:$AG$24)/SUMPRODUCT(--($X502:$AG502&lt;&gt;""),$X$24:$AG$24),"")</f>
        <v/>
      </c>
      <c r="U502" s="78" t="s">
        <v>1362</v>
      </c>
      <c r="V502" s="14" t="str" cm="1">
        <f t="array" ref="V502">IF(U502&lt;&gt;"",SUMPRODUCT($X502:$AG502,$X$24:$AG$24)/SUMPRODUCT(--($X502:$AG502&lt;&gt;""),$X$24:$AG$24),"")</f>
        <v/>
      </c>
      <c r="W502" s="12">
        <v>100</v>
      </c>
      <c r="X502" s="15">
        <v>1</v>
      </c>
      <c r="Y502" s="15">
        <v>1</v>
      </c>
      <c r="Z502" s="15">
        <v>1</v>
      </c>
      <c r="AA502" s="15">
        <v>1</v>
      </c>
      <c r="AB502" s="15">
        <v>1</v>
      </c>
      <c r="AC502" s="15" t="s">
        <v>1362</v>
      </c>
      <c r="AD502" s="15" t="s">
        <v>1362</v>
      </c>
      <c r="AE502" s="15" t="s">
        <v>1362</v>
      </c>
      <c r="AF502" s="15"/>
      <c r="AG502" s="15">
        <v>1</v>
      </c>
    </row>
    <row r="503" spans="1:33" outlineLevel="1" x14ac:dyDescent="0.25">
      <c r="A503" s="118">
        <v>355</v>
      </c>
      <c r="B503" s="119" t="s">
        <v>182</v>
      </c>
      <c r="C503" s="120" t="s">
        <v>337</v>
      </c>
      <c r="D503" s="120" t="s">
        <v>1621</v>
      </c>
      <c r="E503" s="125" t="s">
        <v>362</v>
      </c>
      <c r="F503" s="123" t="s">
        <v>1379</v>
      </c>
      <c r="G503" s="123" t="s">
        <v>1362</v>
      </c>
      <c r="H503" s="143" t="s">
        <v>1956</v>
      </c>
      <c r="I503" s="123" t="s">
        <v>1362</v>
      </c>
      <c r="J503" s="123" t="s">
        <v>1362</v>
      </c>
      <c r="K503" s="80">
        <v>1</v>
      </c>
      <c r="L503" s="105"/>
      <c r="M503" s="78" t="s">
        <v>1362</v>
      </c>
      <c r="N503" s="14" t="str" cm="1">
        <f t="array" ref="N503">IF(M503&lt;&gt;"",SUMPRODUCT($X503:$AG503,$X$24:$AG$24)/SUMPRODUCT(--($X503:$AG503&lt;&gt;""),$X$24:$AG$24),"")</f>
        <v/>
      </c>
      <c r="O503" s="78"/>
      <c r="P503" s="14" t="str" cm="1">
        <f t="array" ref="P503">IF(O503&lt;&gt;"",SUMPRODUCT($X503:$AG503,$X$24:$AG$24)/SUMPRODUCT(--($X503:$AG503&lt;&gt;""),$X$24:$AG$24),"")</f>
        <v/>
      </c>
      <c r="Q503" s="78">
        <v>12</v>
      </c>
      <c r="R503" s="14" cm="1">
        <f t="array" ref="R503">IF(Q503&lt;&gt;"",SUMPRODUCT($X503:$AG503,$X$24:$AG$24)/SUMPRODUCT(--($X503:$AG503&lt;&gt;""),$X$24:$AG$24),"")</f>
        <v>0</v>
      </c>
      <c r="S503" s="78" t="s">
        <v>1362</v>
      </c>
      <c r="T503" s="14" t="str" cm="1">
        <f t="array" ref="T503">IF(S503&lt;&gt;"",SUMPRODUCT($X503:$AG503,$X$24:$AG$24)/SUMPRODUCT(--($X503:$AG503&lt;&gt;""),$X$24:$AG$24),"")</f>
        <v/>
      </c>
      <c r="U503" s="78" t="s">
        <v>1362</v>
      </c>
      <c r="V503" s="14" t="str" cm="1">
        <f t="array" ref="V503">IF(U503&lt;&gt;"",SUMPRODUCT($X503:$AG503,$X$24:$AG$24)/SUMPRODUCT(--($X503:$AG503&lt;&gt;""),$X$24:$AG$24),"")</f>
        <v/>
      </c>
      <c r="W503" s="12">
        <v>100</v>
      </c>
      <c r="X503" s="15">
        <v>0</v>
      </c>
      <c r="Y503" s="15">
        <v>0</v>
      </c>
      <c r="Z503" s="15">
        <v>0</v>
      </c>
      <c r="AA503" s="15">
        <v>0</v>
      </c>
      <c r="AB503" s="15">
        <v>0</v>
      </c>
      <c r="AC503" s="15">
        <v>0</v>
      </c>
      <c r="AD503" s="15" t="s">
        <v>1362</v>
      </c>
      <c r="AE503" s="15">
        <v>0</v>
      </c>
      <c r="AF503" s="15">
        <v>0</v>
      </c>
      <c r="AG503" s="15" t="s">
        <v>1362</v>
      </c>
    </row>
    <row r="504" spans="1:33" outlineLevel="1" x14ac:dyDescent="0.25">
      <c r="A504" s="118">
        <v>356</v>
      </c>
      <c r="B504" s="119" t="s">
        <v>182</v>
      </c>
      <c r="C504" s="120" t="s">
        <v>337</v>
      </c>
      <c r="D504" s="120" t="s">
        <v>1621</v>
      </c>
      <c r="E504" s="125" t="s">
        <v>363</v>
      </c>
      <c r="F504" s="123" t="s">
        <v>1379</v>
      </c>
      <c r="G504" s="123" t="s">
        <v>1362</v>
      </c>
      <c r="H504" s="143" t="s">
        <v>1956</v>
      </c>
      <c r="I504" s="123" t="s">
        <v>1362</v>
      </c>
      <c r="J504" s="123" t="s">
        <v>1362</v>
      </c>
      <c r="K504" s="80">
        <v>1</v>
      </c>
      <c r="L504" s="105"/>
      <c r="M504" s="78" t="s">
        <v>1362</v>
      </c>
      <c r="N504" s="14" t="str" cm="1">
        <f t="array" ref="N504">IF(M504&lt;&gt;"",SUMPRODUCT($X504:$AG504,$X$24:$AG$24)/SUMPRODUCT(--($X504:$AG504&lt;&gt;""),$X$24:$AG$24),"")</f>
        <v/>
      </c>
      <c r="O504" s="78"/>
      <c r="P504" s="14" t="str" cm="1">
        <f t="array" ref="P504">IF(O504&lt;&gt;"",SUMPRODUCT($X504:$AG504,$X$24:$AG$24)/SUMPRODUCT(--($X504:$AG504&lt;&gt;""),$X$24:$AG$24),"")</f>
        <v/>
      </c>
      <c r="Q504" s="78">
        <v>12</v>
      </c>
      <c r="R504" s="14" cm="1">
        <f t="array" ref="R504">IF(Q504&lt;&gt;"",SUMPRODUCT($X504:$AG504,$X$24:$AG$24)/SUMPRODUCT(--($X504:$AG504&lt;&gt;""),$X$24:$AG$24),"")</f>
        <v>0</v>
      </c>
      <c r="S504" s="78" t="s">
        <v>1362</v>
      </c>
      <c r="T504" s="14" t="str" cm="1">
        <f t="array" ref="T504">IF(S504&lt;&gt;"",SUMPRODUCT($X504:$AG504,$X$24:$AG$24)/SUMPRODUCT(--($X504:$AG504&lt;&gt;""),$X$24:$AG$24),"")</f>
        <v/>
      </c>
      <c r="U504" s="78" t="s">
        <v>1362</v>
      </c>
      <c r="V504" s="14" t="str" cm="1">
        <f t="array" ref="V504">IF(U504&lt;&gt;"",SUMPRODUCT($X504:$AG504,$X$24:$AG$24)/SUMPRODUCT(--($X504:$AG504&lt;&gt;""),$X$24:$AG$24),"")</f>
        <v/>
      </c>
      <c r="W504" s="12">
        <v>100</v>
      </c>
      <c r="X504" s="15">
        <v>0</v>
      </c>
      <c r="Y504" s="15">
        <v>0</v>
      </c>
      <c r="Z504" s="15">
        <v>0</v>
      </c>
      <c r="AA504" s="15">
        <v>0</v>
      </c>
      <c r="AB504" s="15">
        <v>0</v>
      </c>
      <c r="AC504" s="15">
        <v>0</v>
      </c>
      <c r="AD504" s="15" t="s">
        <v>1362</v>
      </c>
      <c r="AE504" s="15">
        <v>0</v>
      </c>
      <c r="AF504" s="15">
        <v>0</v>
      </c>
      <c r="AG504" s="15" t="s">
        <v>1362</v>
      </c>
    </row>
    <row r="505" spans="1:33" outlineLevel="1" x14ac:dyDescent="0.25">
      <c r="A505" s="118">
        <v>357</v>
      </c>
      <c r="B505" s="119" t="s">
        <v>182</v>
      </c>
      <c r="C505" s="120" t="s">
        <v>337</v>
      </c>
      <c r="D505" s="120" t="s">
        <v>1621</v>
      </c>
      <c r="E505" s="125" t="s">
        <v>364</v>
      </c>
      <c r="F505" s="123" t="s">
        <v>1380</v>
      </c>
      <c r="G505" s="123" t="s">
        <v>1692</v>
      </c>
      <c r="H505" s="143" t="s">
        <v>1959</v>
      </c>
      <c r="I505" s="123" t="s">
        <v>1720</v>
      </c>
      <c r="J505" s="123" t="s">
        <v>1362</v>
      </c>
      <c r="K505" s="80">
        <v>1</v>
      </c>
      <c r="L505" s="105"/>
      <c r="M505" s="78" t="s">
        <v>1362</v>
      </c>
      <c r="N505" s="14" t="str" cm="1">
        <f t="array" ref="N505">IF(M505&lt;&gt;"",SUMPRODUCT($X505:$AG505,$X$24:$AG$24)/SUMPRODUCT(--($X505:$AG505&lt;&gt;""),$X$24:$AG$24),"")</f>
        <v/>
      </c>
      <c r="O505" s="78"/>
      <c r="P505" s="14" t="str" cm="1">
        <f t="array" ref="P505">IF(O505&lt;&gt;"",SUMPRODUCT($X505:$AG505,$X$24:$AG$24)/SUMPRODUCT(--($X505:$AG505&lt;&gt;""),$X$24:$AG$24),"")</f>
        <v/>
      </c>
      <c r="Q505" s="78">
        <v>10</v>
      </c>
      <c r="R505" s="14" cm="1">
        <f t="array" ref="R505">IF(Q505&lt;&gt;"",SUMPRODUCT($X505:$AG505,$X$24:$AG$24)/SUMPRODUCT(--($X505:$AG505&lt;&gt;""),$X$24:$AG$24),"")</f>
        <v>1</v>
      </c>
      <c r="S505" s="78" t="s">
        <v>1362</v>
      </c>
      <c r="T505" s="14" t="str" cm="1">
        <f t="array" ref="T505">IF(S505&lt;&gt;"",SUMPRODUCT($X505:$AG505,$X$24:$AG$24)/SUMPRODUCT(--($X505:$AG505&lt;&gt;""),$X$24:$AG$24),"")</f>
        <v/>
      </c>
      <c r="U505" s="78" t="s">
        <v>1362</v>
      </c>
      <c r="V505" s="14" t="str" cm="1">
        <f t="array" ref="V505">IF(U505&lt;&gt;"",SUMPRODUCT($X505:$AG505,$X$24:$AG$24)/SUMPRODUCT(--($X505:$AG505&lt;&gt;""),$X$24:$AG$24),"")</f>
        <v/>
      </c>
      <c r="W505" s="12">
        <v>100</v>
      </c>
      <c r="X505" s="15">
        <v>1</v>
      </c>
      <c r="Y505" s="15">
        <v>1</v>
      </c>
      <c r="Z505" s="15">
        <v>1</v>
      </c>
      <c r="AA505" s="15">
        <v>1</v>
      </c>
      <c r="AB505" s="15">
        <v>1</v>
      </c>
      <c r="AC505" s="15">
        <v>1</v>
      </c>
      <c r="AD505" s="15" t="s">
        <v>1362</v>
      </c>
      <c r="AE505" s="15">
        <v>1</v>
      </c>
      <c r="AF505" s="15"/>
      <c r="AG505" s="15">
        <v>1</v>
      </c>
    </row>
    <row r="506" spans="1:33" outlineLevel="1" x14ac:dyDescent="0.25">
      <c r="A506" s="118">
        <v>358</v>
      </c>
      <c r="B506" s="119" t="s">
        <v>182</v>
      </c>
      <c r="C506" s="120" t="s">
        <v>337</v>
      </c>
      <c r="D506" s="120" t="s">
        <v>1621</v>
      </c>
      <c r="E506" s="125" t="s">
        <v>365</v>
      </c>
      <c r="F506" s="123" t="s">
        <v>1380</v>
      </c>
      <c r="G506" s="123" t="s">
        <v>1362</v>
      </c>
      <c r="H506" s="143" t="s">
        <v>1956</v>
      </c>
      <c r="I506" s="123" t="s">
        <v>1362</v>
      </c>
      <c r="J506" s="123" t="s">
        <v>1362</v>
      </c>
      <c r="K506" s="80">
        <v>1</v>
      </c>
      <c r="L506" s="105"/>
      <c r="M506" s="78" t="s">
        <v>1362</v>
      </c>
      <c r="N506" s="14" t="str" cm="1">
        <f t="array" ref="N506">IF(M506&lt;&gt;"",SUMPRODUCT($X506:$AG506,$X$24:$AG$24)/SUMPRODUCT(--($X506:$AG506&lt;&gt;""),$X$24:$AG$24),"")</f>
        <v/>
      </c>
      <c r="O506" s="78"/>
      <c r="P506" s="14" t="str" cm="1">
        <f t="array" ref="P506">IF(O506&lt;&gt;"",SUMPRODUCT($X506:$AG506,$X$24:$AG$24)/SUMPRODUCT(--($X506:$AG506&lt;&gt;""),$X$24:$AG$24),"")</f>
        <v/>
      </c>
      <c r="Q506" s="78">
        <v>12</v>
      </c>
      <c r="R506" s="14" cm="1">
        <f t="array" ref="R506">IF(Q506&lt;&gt;"",SUMPRODUCT($X506:$AG506,$X$24:$AG$24)/SUMPRODUCT(--($X506:$AG506&lt;&gt;""),$X$24:$AG$24),"")</f>
        <v>0</v>
      </c>
      <c r="S506" s="78" t="s">
        <v>1362</v>
      </c>
      <c r="T506" s="14" t="str" cm="1">
        <f t="array" ref="T506">IF(S506&lt;&gt;"",SUMPRODUCT($X506:$AG506,$X$24:$AG$24)/SUMPRODUCT(--($X506:$AG506&lt;&gt;""),$X$24:$AG$24),"")</f>
        <v/>
      </c>
      <c r="U506" s="78" t="s">
        <v>1362</v>
      </c>
      <c r="V506" s="14" t="str" cm="1">
        <f t="array" ref="V506">IF(U506&lt;&gt;"",SUMPRODUCT($X506:$AG506,$X$24:$AG$24)/SUMPRODUCT(--($X506:$AG506&lt;&gt;""),$X$24:$AG$24),"")</f>
        <v/>
      </c>
      <c r="W506" s="12">
        <v>100</v>
      </c>
      <c r="X506" s="15">
        <v>0</v>
      </c>
      <c r="Y506" s="15">
        <v>0</v>
      </c>
      <c r="Z506" s="15">
        <v>0</v>
      </c>
      <c r="AA506" s="15">
        <v>0</v>
      </c>
      <c r="AB506" s="15">
        <v>0</v>
      </c>
      <c r="AC506" s="15">
        <v>0</v>
      </c>
      <c r="AD506" s="15" t="s">
        <v>1362</v>
      </c>
      <c r="AE506" s="15">
        <v>0</v>
      </c>
      <c r="AF506" s="15">
        <v>0</v>
      </c>
      <c r="AG506" s="15" t="s">
        <v>1362</v>
      </c>
    </row>
    <row r="507" spans="1:33" outlineLevel="1" x14ac:dyDescent="0.25">
      <c r="A507" s="118">
        <v>359</v>
      </c>
      <c r="B507" s="119" t="s">
        <v>182</v>
      </c>
      <c r="C507" s="120" t="s">
        <v>337</v>
      </c>
      <c r="D507" s="120" t="s">
        <v>1621</v>
      </c>
      <c r="E507" s="125" t="s">
        <v>366</v>
      </c>
      <c r="F507" s="123" t="s">
        <v>1381</v>
      </c>
      <c r="G507" s="123" t="s">
        <v>1692</v>
      </c>
      <c r="H507" s="143" t="s">
        <v>1959</v>
      </c>
      <c r="I507" s="123" t="s">
        <v>1720</v>
      </c>
      <c r="J507" s="123" t="s">
        <v>1362</v>
      </c>
      <c r="K507" s="80">
        <v>1</v>
      </c>
      <c r="L507" s="105"/>
      <c r="M507" s="78" t="s">
        <v>1362</v>
      </c>
      <c r="N507" s="14" t="str" cm="1">
        <f t="array" ref="N507">IF(M507&lt;&gt;"",SUMPRODUCT($X507:$AG507,$X$24:$AG$24)/SUMPRODUCT(--($X507:$AG507&lt;&gt;""),$X$24:$AG$24),"")</f>
        <v/>
      </c>
      <c r="O507" s="78"/>
      <c r="P507" s="14" t="str" cm="1">
        <f t="array" ref="P507">IF(O507&lt;&gt;"",SUMPRODUCT($X507:$AG507,$X$24:$AG$24)/SUMPRODUCT(--($X507:$AG507&lt;&gt;""),$X$24:$AG$24),"")</f>
        <v/>
      </c>
      <c r="Q507" s="78">
        <v>10</v>
      </c>
      <c r="R507" s="14" cm="1">
        <f t="array" ref="R507">IF(Q507&lt;&gt;"",SUMPRODUCT($X507:$AG507,$X$24:$AG$24)/SUMPRODUCT(--($X507:$AG507&lt;&gt;""),$X$24:$AG$24),"")</f>
        <v>1</v>
      </c>
      <c r="S507" s="78" t="s">
        <v>1362</v>
      </c>
      <c r="T507" s="14" t="str" cm="1">
        <f t="array" ref="T507">IF(S507&lt;&gt;"",SUMPRODUCT($X507:$AG507,$X$24:$AG$24)/SUMPRODUCT(--($X507:$AG507&lt;&gt;""),$X$24:$AG$24),"")</f>
        <v/>
      </c>
      <c r="U507" s="78" t="s">
        <v>1362</v>
      </c>
      <c r="V507" s="14" t="str" cm="1">
        <f t="array" ref="V507">IF(U507&lt;&gt;"",SUMPRODUCT($X507:$AG507,$X$24:$AG$24)/SUMPRODUCT(--($X507:$AG507&lt;&gt;""),$X$24:$AG$24),"")</f>
        <v/>
      </c>
      <c r="W507" s="12">
        <v>100</v>
      </c>
      <c r="X507" s="15">
        <v>1</v>
      </c>
      <c r="Y507" s="15">
        <v>1</v>
      </c>
      <c r="Z507" s="15">
        <v>1</v>
      </c>
      <c r="AA507" s="15">
        <v>1</v>
      </c>
      <c r="AB507" s="15">
        <v>1</v>
      </c>
      <c r="AC507" s="15">
        <v>1</v>
      </c>
      <c r="AD507" s="15" t="s">
        <v>1362</v>
      </c>
      <c r="AE507" s="15">
        <v>1</v>
      </c>
      <c r="AF507" s="15"/>
      <c r="AG507" s="15">
        <v>1</v>
      </c>
    </row>
    <row r="508" spans="1:33" outlineLevel="1" x14ac:dyDescent="0.25">
      <c r="A508" s="118">
        <v>360</v>
      </c>
      <c r="B508" s="119" t="s">
        <v>182</v>
      </c>
      <c r="C508" s="120" t="s">
        <v>337</v>
      </c>
      <c r="D508" s="120" t="s">
        <v>1621</v>
      </c>
      <c r="E508" s="125" t="s">
        <v>367</v>
      </c>
      <c r="F508" s="123" t="s">
        <v>1381</v>
      </c>
      <c r="G508" s="123" t="s">
        <v>1362</v>
      </c>
      <c r="H508" s="143" t="s">
        <v>1956</v>
      </c>
      <c r="I508" s="123" t="s">
        <v>1362</v>
      </c>
      <c r="J508" s="123" t="s">
        <v>1362</v>
      </c>
      <c r="K508" s="80">
        <v>1</v>
      </c>
      <c r="L508" s="105"/>
      <c r="M508" s="78" t="s">
        <v>1362</v>
      </c>
      <c r="N508" s="14" t="str" cm="1">
        <f t="array" ref="N508">IF(M508&lt;&gt;"",SUMPRODUCT($X508:$AG508,$X$24:$AG$24)/SUMPRODUCT(--($X508:$AG508&lt;&gt;""),$X$24:$AG$24),"")</f>
        <v/>
      </c>
      <c r="O508" s="78"/>
      <c r="P508" s="14" t="str" cm="1">
        <f t="array" ref="P508">IF(O508&lt;&gt;"",SUMPRODUCT($X508:$AG508,$X$24:$AG$24)/SUMPRODUCT(--($X508:$AG508&lt;&gt;""),$X$24:$AG$24),"")</f>
        <v/>
      </c>
      <c r="Q508" s="78">
        <v>12</v>
      </c>
      <c r="R508" s="14" cm="1">
        <f t="array" ref="R508">IF(Q508&lt;&gt;"",SUMPRODUCT($X508:$AG508,$X$24:$AG$24)/SUMPRODUCT(--($X508:$AG508&lt;&gt;""),$X$24:$AG$24),"")</f>
        <v>0</v>
      </c>
      <c r="S508" s="78" t="s">
        <v>1362</v>
      </c>
      <c r="T508" s="14" t="str" cm="1">
        <f t="array" ref="T508">IF(S508&lt;&gt;"",SUMPRODUCT($X508:$AG508,$X$24:$AG$24)/SUMPRODUCT(--($X508:$AG508&lt;&gt;""),$X$24:$AG$24),"")</f>
        <v/>
      </c>
      <c r="U508" s="78" t="s">
        <v>1362</v>
      </c>
      <c r="V508" s="14" t="str" cm="1">
        <f t="array" ref="V508">IF(U508&lt;&gt;"",SUMPRODUCT($X508:$AG508,$X$24:$AG$24)/SUMPRODUCT(--($X508:$AG508&lt;&gt;""),$X$24:$AG$24),"")</f>
        <v/>
      </c>
      <c r="W508" s="12">
        <v>100</v>
      </c>
      <c r="X508" s="15">
        <v>0</v>
      </c>
      <c r="Y508" s="15">
        <v>0</v>
      </c>
      <c r="Z508" s="15">
        <v>0</v>
      </c>
      <c r="AA508" s="15">
        <v>0</v>
      </c>
      <c r="AB508" s="15">
        <v>0</v>
      </c>
      <c r="AC508" s="15">
        <v>0</v>
      </c>
      <c r="AD508" s="15" t="s">
        <v>1362</v>
      </c>
      <c r="AE508" s="15">
        <v>0</v>
      </c>
      <c r="AF508" s="15">
        <v>0</v>
      </c>
      <c r="AG508" s="15" t="s">
        <v>1362</v>
      </c>
    </row>
    <row r="509" spans="1:33" outlineLevel="1" x14ac:dyDescent="0.25">
      <c r="A509" s="118">
        <v>369</v>
      </c>
      <c r="B509" s="119" t="s">
        <v>182</v>
      </c>
      <c r="C509" s="120" t="s">
        <v>337</v>
      </c>
      <c r="D509" s="120" t="s">
        <v>1621</v>
      </c>
      <c r="E509" s="125" t="s">
        <v>368</v>
      </c>
      <c r="F509" s="123" t="s">
        <v>1382</v>
      </c>
      <c r="G509" s="123" t="s">
        <v>1362</v>
      </c>
      <c r="H509" s="143" t="s">
        <v>1956</v>
      </c>
      <c r="I509" s="123" t="s">
        <v>1362</v>
      </c>
      <c r="J509" s="123" t="s">
        <v>1362</v>
      </c>
      <c r="K509" s="80">
        <v>1</v>
      </c>
      <c r="L509" s="105"/>
      <c r="M509" s="78" t="s">
        <v>1362</v>
      </c>
      <c r="N509" s="14" t="str" cm="1">
        <f t="array" ref="N509">IF(M509&lt;&gt;"",SUMPRODUCT($X509:$AG509,$X$24:$AG$24)/SUMPRODUCT(--($X509:$AG509&lt;&gt;""),$X$24:$AG$24),"")</f>
        <v/>
      </c>
      <c r="O509" s="78"/>
      <c r="P509" s="14" t="str" cm="1">
        <f t="array" ref="P509">IF(O509&lt;&gt;"",SUMPRODUCT($X509:$AG509,$X$24:$AG$24)/SUMPRODUCT(--($X509:$AG509&lt;&gt;""),$X$24:$AG$24),"")</f>
        <v/>
      </c>
      <c r="Q509" s="78">
        <v>12</v>
      </c>
      <c r="R509" s="14" cm="1">
        <f t="array" ref="R509">IF(Q509&lt;&gt;"",SUMPRODUCT($X509:$AG509,$X$24:$AG$24)/SUMPRODUCT(--($X509:$AG509&lt;&gt;""),$X$24:$AG$24),"")</f>
        <v>0</v>
      </c>
      <c r="S509" s="78" t="s">
        <v>1362</v>
      </c>
      <c r="T509" s="14" t="str" cm="1">
        <f t="array" ref="T509">IF(S509&lt;&gt;"",SUMPRODUCT($X509:$AG509,$X$24:$AG$24)/SUMPRODUCT(--($X509:$AG509&lt;&gt;""),$X$24:$AG$24),"")</f>
        <v/>
      </c>
      <c r="U509" s="78" t="s">
        <v>1362</v>
      </c>
      <c r="V509" s="14" t="str" cm="1">
        <f t="array" ref="V509">IF(U509&lt;&gt;"",SUMPRODUCT($X509:$AG509,$X$24:$AG$24)/SUMPRODUCT(--($X509:$AG509&lt;&gt;""),$X$24:$AG$24),"")</f>
        <v/>
      </c>
      <c r="W509" s="12">
        <v>100</v>
      </c>
      <c r="X509" s="15">
        <v>0</v>
      </c>
      <c r="Y509" s="15">
        <v>0</v>
      </c>
      <c r="Z509" s="15">
        <v>0</v>
      </c>
      <c r="AA509" s="15">
        <v>0</v>
      </c>
      <c r="AB509" s="15">
        <v>0</v>
      </c>
      <c r="AC509" s="15">
        <v>0</v>
      </c>
      <c r="AD509" s="15" t="s">
        <v>1362</v>
      </c>
      <c r="AE509" s="15">
        <v>0</v>
      </c>
      <c r="AF509" s="15">
        <v>0</v>
      </c>
      <c r="AG509" s="15" t="s">
        <v>1362</v>
      </c>
    </row>
    <row r="510" spans="1:33" outlineLevel="1" x14ac:dyDescent="0.25">
      <c r="A510" s="118">
        <v>370</v>
      </c>
      <c r="B510" s="119" t="s">
        <v>182</v>
      </c>
      <c r="C510" s="120" t="s">
        <v>337</v>
      </c>
      <c r="D510" s="120" t="s">
        <v>1621</v>
      </c>
      <c r="E510" s="125" t="s">
        <v>369</v>
      </c>
      <c r="F510" s="123" t="s">
        <v>1382</v>
      </c>
      <c r="G510" s="123" t="s">
        <v>1362</v>
      </c>
      <c r="H510" s="143" t="s">
        <v>1956</v>
      </c>
      <c r="I510" s="123" t="s">
        <v>1362</v>
      </c>
      <c r="J510" s="123" t="s">
        <v>1362</v>
      </c>
      <c r="K510" s="80">
        <v>1</v>
      </c>
      <c r="L510" s="105"/>
      <c r="M510" s="78" t="s">
        <v>1362</v>
      </c>
      <c r="N510" s="14" t="str" cm="1">
        <f t="array" ref="N510">IF(M510&lt;&gt;"",SUMPRODUCT($X510:$AG510,$X$24:$AG$24)/SUMPRODUCT(--($X510:$AG510&lt;&gt;""),$X$24:$AG$24),"")</f>
        <v/>
      </c>
      <c r="O510" s="78"/>
      <c r="P510" s="14" t="str" cm="1">
        <f t="array" ref="P510">IF(O510&lt;&gt;"",SUMPRODUCT($X510:$AG510,$X$24:$AG$24)/SUMPRODUCT(--($X510:$AG510&lt;&gt;""),$X$24:$AG$24),"")</f>
        <v/>
      </c>
      <c r="Q510" s="78">
        <v>12</v>
      </c>
      <c r="R510" s="14" cm="1">
        <f t="array" ref="R510">IF(Q510&lt;&gt;"",SUMPRODUCT($X510:$AG510,$X$24:$AG$24)/SUMPRODUCT(--($X510:$AG510&lt;&gt;""),$X$24:$AG$24),"")</f>
        <v>0</v>
      </c>
      <c r="S510" s="78" t="s">
        <v>1362</v>
      </c>
      <c r="T510" s="14" t="str" cm="1">
        <f t="array" ref="T510">IF(S510&lt;&gt;"",SUMPRODUCT($X510:$AG510,$X$24:$AG$24)/SUMPRODUCT(--($X510:$AG510&lt;&gt;""),$X$24:$AG$24),"")</f>
        <v/>
      </c>
      <c r="U510" s="78" t="s">
        <v>1362</v>
      </c>
      <c r="V510" s="14" t="str" cm="1">
        <f t="array" ref="V510">IF(U510&lt;&gt;"",SUMPRODUCT($X510:$AG510,$X$24:$AG$24)/SUMPRODUCT(--($X510:$AG510&lt;&gt;""),$X$24:$AG$24),"")</f>
        <v/>
      </c>
      <c r="W510" s="12">
        <v>100</v>
      </c>
      <c r="X510" s="15">
        <v>0</v>
      </c>
      <c r="Y510" s="15">
        <v>0</v>
      </c>
      <c r="Z510" s="15">
        <v>0</v>
      </c>
      <c r="AA510" s="15">
        <v>0</v>
      </c>
      <c r="AB510" s="15">
        <v>0</v>
      </c>
      <c r="AC510" s="15">
        <v>0</v>
      </c>
      <c r="AD510" s="15" t="s">
        <v>1362</v>
      </c>
      <c r="AE510" s="15">
        <v>0</v>
      </c>
      <c r="AF510" s="15">
        <v>0</v>
      </c>
      <c r="AG510" s="15" t="s">
        <v>1362</v>
      </c>
    </row>
    <row r="511" spans="1:33" outlineLevel="1" x14ac:dyDescent="0.25">
      <c r="A511" s="118">
        <v>371</v>
      </c>
      <c r="B511" s="119" t="s">
        <v>182</v>
      </c>
      <c r="C511" s="120" t="s">
        <v>337</v>
      </c>
      <c r="D511" s="120" t="s">
        <v>1621</v>
      </c>
      <c r="E511" s="125" t="s">
        <v>370</v>
      </c>
      <c r="F511" s="123" t="s">
        <v>1383</v>
      </c>
      <c r="G511" s="123" t="s">
        <v>1596</v>
      </c>
      <c r="H511" s="143" t="s">
        <v>1956</v>
      </c>
      <c r="I511" s="123" t="s">
        <v>1362</v>
      </c>
      <c r="J511" s="123" t="s">
        <v>1362</v>
      </c>
      <c r="K511" s="80">
        <v>1</v>
      </c>
      <c r="L511" s="105"/>
      <c r="M511" s="78" t="s">
        <v>1362</v>
      </c>
      <c r="N511" s="14" t="str" cm="1">
        <f t="array" ref="N511">IF(M511&lt;&gt;"",SUMPRODUCT($X511:$AG511,$X$24:$AG$24)/SUMPRODUCT(--($X511:$AG511&lt;&gt;""),$X$24:$AG$24),"")</f>
        <v/>
      </c>
      <c r="O511" s="78"/>
      <c r="P511" s="14" t="str" cm="1">
        <f t="array" ref="P511">IF(O511&lt;&gt;"",SUMPRODUCT($X511:$AG511,$X$24:$AG$24)/SUMPRODUCT(--($X511:$AG511&lt;&gt;""),$X$24:$AG$24),"")</f>
        <v/>
      </c>
      <c r="Q511" s="78">
        <v>12</v>
      </c>
      <c r="R511" s="14" cm="1">
        <f t="array" ref="R511">IF(Q511&lt;&gt;"",SUMPRODUCT($X511:$AG511,$X$24:$AG$24)/SUMPRODUCT(--($X511:$AG511&lt;&gt;""),$X$24:$AG$24),"")</f>
        <v>0.65062500000000001</v>
      </c>
      <c r="S511" s="78" t="s">
        <v>1362</v>
      </c>
      <c r="T511" s="14" t="str" cm="1">
        <f t="array" ref="T511">IF(S511&lt;&gt;"",SUMPRODUCT($X511:$AG511,$X$24:$AG$24)/SUMPRODUCT(--($X511:$AG511&lt;&gt;""),$X$24:$AG$24),"")</f>
        <v/>
      </c>
      <c r="U511" s="78" t="s">
        <v>1362</v>
      </c>
      <c r="V511" s="14" t="str" cm="1">
        <f t="array" ref="V511">IF(U511&lt;&gt;"",SUMPRODUCT($X511:$AG511,$X$24:$AG$24)/SUMPRODUCT(--($X511:$AG511&lt;&gt;""),$X$24:$AG$24),"")</f>
        <v/>
      </c>
      <c r="W511" s="12">
        <v>100</v>
      </c>
      <c r="X511" s="15">
        <v>1</v>
      </c>
      <c r="Y511" s="15">
        <v>1</v>
      </c>
      <c r="Z511" s="15">
        <v>1</v>
      </c>
      <c r="AA511" s="15">
        <v>0.8</v>
      </c>
      <c r="AB511" s="15">
        <v>0.17</v>
      </c>
      <c r="AC511" s="15">
        <v>0</v>
      </c>
      <c r="AD511" s="15" t="s">
        <v>1362</v>
      </c>
      <c r="AE511" s="15">
        <v>1</v>
      </c>
      <c r="AF511" s="15">
        <v>0.7</v>
      </c>
      <c r="AG511" s="15" t="s">
        <v>1362</v>
      </c>
    </row>
    <row r="512" spans="1:33" outlineLevel="1" x14ac:dyDescent="0.25">
      <c r="A512" s="118">
        <v>372</v>
      </c>
      <c r="B512" s="119" t="s">
        <v>182</v>
      </c>
      <c r="C512" s="120" t="s">
        <v>337</v>
      </c>
      <c r="D512" s="120" t="s">
        <v>1621</v>
      </c>
      <c r="E512" s="125" t="s">
        <v>371</v>
      </c>
      <c r="F512" s="123" t="s">
        <v>1383</v>
      </c>
      <c r="G512" s="123" t="s">
        <v>1362</v>
      </c>
      <c r="H512" s="143" t="s">
        <v>1956</v>
      </c>
      <c r="I512" s="123" t="s">
        <v>1362</v>
      </c>
      <c r="J512" s="123" t="s">
        <v>1362</v>
      </c>
      <c r="K512" s="80">
        <v>1</v>
      </c>
      <c r="L512" s="105"/>
      <c r="M512" s="78" t="s">
        <v>1362</v>
      </c>
      <c r="N512" s="14" t="str" cm="1">
        <f t="array" ref="N512">IF(M512&lt;&gt;"",SUMPRODUCT($X512:$AG512,$X$24:$AG$24)/SUMPRODUCT(--($X512:$AG512&lt;&gt;""),$X$24:$AG$24),"")</f>
        <v/>
      </c>
      <c r="O512" s="78"/>
      <c r="P512" s="14" t="str" cm="1">
        <f t="array" ref="P512">IF(O512&lt;&gt;"",SUMPRODUCT($X512:$AG512,$X$24:$AG$24)/SUMPRODUCT(--($X512:$AG512&lt;&gt;""),$X$24:$AG$24),"")</f>
        <v/>
      </c>
      <c r="Q512" s="78">
        <v>12</v>
      </c>
      <c r="R512" s="14" cm="1">
        <f t="array" ref="R512">IF(Q512&lt;&gt;"",SUMPRODUCT($X512:$AG512,$X$24:$AG$24)/SUMPRODUCT(--($X512:$AG512&lt;&gt;""),$X$24:$AG$24),"")</f>
        <v>0</v>
      </c>
      <c r="S512" s="78" t="s">
        <v>1362</v>
      </c>
      <c r="T512" s="14" t="str" cm="1">
        <f t="array" ref="T512">IF(S512&lt;&gt;"",SUMPRODUCT($X512:$AG512,$X$24:$AG$24)/SUMPRODUCT(--($X512:$AG512&lt;&gt;""),$X$24:$AG$24),"")</f>
        <v/>
      </c>
      <c r="U512" s="78" t="s">
        <v>1362</v>
      </c>
      <c r="V512" s="14" t="str" cm="1">
        <f t="array" ref="V512">IF(U512&lt;&gt;"",SUMPRODUCT($X512:$AG512,$X$24:$AG$24)/SUMPRODUCT(--($X512:$AG512&lt;&gt;""),$X$24:$AG$24),"")</f>
        <v/>
      </c>
      <c r="W512" s="12">
        <v>100</v>
      </c>
      <c r="X512" s="15">
        <v>0</v>
      </c>
      <c r="Y512" s="15">
        <v>0</v>
      </c>
      <c r="Z512" s="15">
        <v>0</v>
      </c>
      <c r="AA512" s="15">
        <v>0</v>
      </c>
      <c r="AB512" s="15">
        <v>0</v>
      </c>
      <c r="AC512" s="15">
        <v>0</v>
      </c>
      <c r="AD512" s="15" t="s">
        <v>1362</v>
      </c>
      <c r="AE512" s="15">
        <v>0</v>
      </c>
      <c r="AF512" s="15">
        <v>0</v>
      </c>
      <c r="AG512" s="15" t="s">
        <v>1362</v>
      </c>
    </row>
    <row r="513" spans="1:33" outlineLevel="1" x14ac:dyDescent="0.25">
      <c r="A513" s="118">
        <v>375</v>
      </c>
      <c r="B513" s="119" t="s">
        <v>182</v>
      </c>
      <c r="C513" s="120" t="s">
        <v>337</v>
      </c>
      <c r="D513" s="120" t="s">
        <v>1621</v>
      </c>
      <c r="E513" s="125" t="s">
        <v>372</v>
      </c>
      <c r="F513" s="123" t="s">
        <v>1384</v>
      </c>
      <c r="G513" s="123"/>
      <c r="H513" s="143" t="s">
        <v>1956</v>
      </c>
      <c r="I513" s="123" t="s">
        <v>1784</v>
      </c>
      <c r="J513" s="123" t="s">
        <v>1806</v>
      </c>
      <c r="K513" s="80">
        <v>1</v>
      </c>
      <c r="L513" s="105"/>
      <c r="M513" s="78" t="s">
        <v>1362</v>
      </c>
      <c r="N513" s="14" t="str" cm="1">
        <f t="array" ref="N513">IF(M513&lt;&gt;"",SUMPRODUCT($X513:$AG513,$X$24:$AG$24)/SUMPRODUCT(--($X513:$AG513&lt;&gt;""),$X$24:$AG$24),"")</f>
        <v/>
      </c>
      <c r="O513" s="78"/>
      <c r="P513" s="14" t="str" cm="1">
        <f t="array" ref="P513">IF(O513&lt;&gt;"",SUMPRODUCT($X513:$AG513,$X$24:$AG$24)/SUMPRODUCT(--($X513:$AG513&lt;&gt;""),$X$24:$AG$24),"")</f>
        <v/>
      </c>
      <c r="Q513" s="78">
        <v>12</v>
      </c>
      <c r="R513" s="14" cm="1">
        <f t="array" ref="R513">IF(Q513&lt;&gt;"",SUMPRODUCT($X513:$AG513,$X$24:$AG$24)/SUMPRODUCT(--($X513:$AG513&lt;&gt;""),$X$24:$AG$24),"")</f>
        <v>0.17933333333333337</v>
      </c>
      <c r="S513" s="78" t="s">
        <v>1362</v>
      </c>
      <c r="T513" s="14" t="str" cm="1">
        <f t="array" ref="T513">IF(S513&lt;&gt;"",SUMPRODUCT($X513:$AG513,$X$24:$AG$24)/SUMPRODUCT(--($X513:$AG513&lt;&gt;""),$X$24:$AG$24),"")</f>
        <v/>
      </c>
      <c r="U513" s="78" t="s">
        <v>1362</v>
      </c>
      <c r="V513" s="14" t="str" cm="1">
        <f t="array" ref="V513">IF(U513&lt;&gt;"",SUMPRODUCT($X513:$AG513,$X$24:$AG$24)/SUMPRODUCT(--($X513:$AG513&lt;&gt;""),$X$24:$AG$24),"")</f>
        <v/>
      </c>
      <c r="W513" s="12">
        <v>100</v>
      </c>
      <c r="X513" s="15">
        <v>1</v>
      </c>
      <c r="Y513" s="15">
        <v>1</v>
      </c>
      <c r="Z513" s="15">
        <v>0</v>
      </c>
      <c r="AA513" s="15">
        <v>0.06</v>
      </c>
      <c r="AB513" s="15">
        <v>0.17</v>
      </c>
      <c r="AC513" s="15" t="s">
        <v>1362</v>
      </c>
      <c r="AD513" s="15" t="s">
        <v>1362</v>
      </c>
      <c r="AE513" s="15">
        <v>0</v>
      </c>
      <c r="AF513" s="15">
        <v>0</v>
      </c>
      <c r="AG513" s="15" t="s">
        <v>1362</v>
      </c>
    </row>
    <row r="514" spans="1:33" outlineLevel="1" x14ac:dyDescent="0.25">
      <c r="A514" s="118">
        <v>373</v>
      </c>
      <c r="B514" s="119" t="s">
        <v>182</v>
      </c>
      <c r="C514" s="120" t="s">
        <v>337</v>
      </c>
      <c r="D514" s="120" t="s">
        <v>1621</v>
      </c>
      <c r="E514" s="125" t="s">
        <v>373</v>
      </c>
      <c r="F514" s="123" t="s">
        <v>1385</v>
      </c>
      <c r="G514" s="123" t="s">
        <v>1362</v>
      </c>
      <c r="H514" s="143" t="s">
        <v>1956</v>
      </c>
      <c r="I514" s="123" t="s">
        <v>1362</v>
      </c>
      <c r="J514" s="123" t="s">
        <v>1362</v>
      </c>
      <c r="K514" s="80">
        <v>1</v>
      </c>
      <c r="L514" s="105"/>
      <c r="M514" s="78" t="s">
        <v>1362</v>
      </c>
      <c r="N514" s="14" t="str" cm="1">
        <f t="array" ref="N514">IF(M514&lt;&gt;"",SUMPRODUCT($X514:$AG514,$X$24:$AG$24)/SUMPRODUCT(--($X514:$AG514&lt;&gt;""),$X$24:$AG$24),"")</f>
        <v/>
      </c>
      <c r="O514" s="78"/>
      <c r="P514" s="14" t="str" cm="1">
        <f t="array" ref="P514">IF(O514&lt;&gt;"",SUMPRODUCT($X514:$AG514,$X$24:$AG$24)/SUMPRODUCT(--($X514:$AG514&lt;&gt;""),$X$24:$AG$24),"")</f>
        <v/>
      </c>
      <c r="Q514" s="78">
        <v>12</v>
      </c>
      <c r="R514" s="14" cm="1">
        <f t="array" ref="R514">IF(Q514&lt;&gt;"",SUMPRODUCT($X514:$AG514,$X$24:$AG$24)/SUMPRODUCT(--($X514:$AG514&lt;&gt;""),$X$24:$AG$24),"")</f>
        <v>0</v>
      </c>
      <c r="S514" s="78" t="s">
        <v>1362</v>
      </c>
      <c r="T514" s="14" t="str" cm="1">
        <f t="array" ref="T514">IF(S514&lt;&gt;"",SUMPRODUCT($X514:$AG514,$X$24:$AG$24)/SUMPRODUCT(--($X514:$AG514&lt;&gt;""),$X$24:$AG$24),"")</f>
        <v/>
      </c>
      <c r="U514" s="78" t="s">
        <v>1362</v>
      </c>
      <c r="V514" s="14" t="str" cm="1">
        <f t="array" ref="V514">IF(U514&lt;&gt;"",SUMPRODUCT($X514:$AG514,$X$24:$AG$24)/SUMPRODUCT(--($X514:$AG514&lt;&gt;""),$X$24:$AG$24),"")</f>
        <v/>
      </c>
      <c r="W514" s="12">
        <v>100</v>
      </c>
      <c r="X514" s="15">
        <v>0</v>
      </c>
      <c r="Y514" s="15">
        <v>0</v>
      </c>
      <c r="Z514" s="15">
        <v>0</v>
      </c>
      <c r="AA514" s="15">
        <v>0</v>
      </c>
      <c r="AB514" s="15">
        <v>0</v>
      </c>
      <c r="AC514" s="15">
        <v>0</v>
      </c>
      <c r="AD514" s="15" t="s">
        <v>1362</v>
      </c>
      <c r="AE514" s="15">
        <v>0</v>
      </c>
      <c r="AF514" s="15">
        <v>0</v>
      </c>
      <c r="AG514" s="15" t="s">
        <v>1362</v>
      </c>
    </row>
    <row r="515" spans="1:33" outlineLevel="1" x14ac:dyDescent="0.25">
      <c r="A515" s="118">
        <v>374</v>
      </c>
      <c r="B515" s="119" t="s">
        <v>182</v>
      </c>
      <c r="C515" s="120" t="s">
        <v>337</v>
      </c>
      <c r="D515" s="120" t="s">
        <v>1621</v>
      </c>
      <c r="E515" s="125" t="s">
        <v>374</v>
      </c>
      <c r="F515" s="123" t="s">
        <v>1385</v>
      </c>
      <c r="G515" s="123" t="s">
        <v>1362</v>
      </c>
      <c r="H515" s="143" t="s">
        <v>1956</v>
      </c>
      <c r="I515" s="123" t="s">
        <v>1362</v>
      </c>
      <c r="J515" s="123" t="s">
        <v>1362</v>
      </c>
      <c r="K515" s="80">
        <v>1</v>
      </c>
      <c r="L515" s="105"/>
      <c r="M515" s="78" t="s">
        <v>1362</v>
      </c>
      <c r="N515" s="14" t="str" cm="1">
        <f t="array" ref="N515">IF(M515&lt;&gt;"",SUMPRODUCT($X515:$AG515,$X$24:$AG$24)/SUMPRODUCT(--($X515:$AG515&lt;&gt;""),$X$24:$AG$24),"")</f>
        <v/>
      </c>
      <c r="O515" s="78"/>
      <c r="P515" s="14" t="str" cm="1">
        <f t="array" ref="P515">IF(O515&lt;&gt;"",SUMPRODUCT($X515:$AG515,$X$24:$AG$24)/SUMPRODUCT(--($X515:$AG515&lt;&gt;""),$X$24:$AG$24),"")</f>
        <v/>
      </c>
      <c r="Q515" s="78">
        <v>12</v>
      </c>
      <c r="R515" s="14" cm="1">
        <f t="array" ref="R515">IF(Q515&lt;&gt;"",SUMPRODUCT($X515:$AG515,$X$24:$AG$24)/SUMPRODUCT(--($X515:$AG515&lt;&gt;""),$X$24:$AG$24),"")</f>
        <v>0</v>
      </c>
      <c r="S515" s="78" t="s">
        <v>1362</v>
      </c>
      <c r="T515" s="14" t="str" cm="1">
        <f t="array" ref="T515">IF(S515&lt;&gt;"",SUMPRODUCT($X515:$AG515,$X$24:$AG$24)/SUMPRODUCT(--($X515:$AG515&lt;&gt;""),$X$24:$AG$24),"")</f>
        <v/>
      </c>
      <c r="U515" s="78" t="s">
        <v>1362</v>
      </c>
      <c r="V515" s="14" t="str" cm="1">
        <f t="array" ref="V515">IF(U515&lt;&gt;"",SUMPRODUCT($X515:$AG515,$X$24:$AG$24)/SUMPRODUCT(--($X515:$AG515&lt;&gt;""),$X$24:$AG$24),"")</f>
        <v/>
      </c>
      <c r="W515" s="12">
        <v>100</v>
      </c>
      <c r="X515" s="15">
        <v>0</v>
      </c>
      <c r="Y515" s="15">
        <v>0</v>
      </c>
      <c r="Z515" s="15">
        <v>0</v>
      </c>
      <c r="AA515" s="15">
        <v>0</v>
      </c>
      <c r="AB515" s="15">
        <v>0</v>
      </c>
      <c r="AC515" s="15">
        <v>0</v>
      </c>
      <c r="AD515" s="15" t="s">
        <v>1362</v>
      </c>
      <c r="AE515" s="15">
        <v>0</v>
      </c>
      <c r="AF515" s="15">
        <v>0</v>
      </c>
      <c r="AG515" s="15" t="s">
        <v>1362</v>
      </c>
    </row>
    <row r="516" spans="1:33" outlineLevel="1" x14ac:dyDescent="0.25">
      <c r="A516" s="118">
        <v>364</v>
      </c>
      <c r="B516" s="119" t="s">
        <v>182</v>
      </c>
      <c r="C516" s="120" t="s">
        <v>337</v>
      </c>
      <c r="D516" s="120" t="s">
        <v>1621</v>
      </c>
      <c r="E516" s="125" t="s">
        <v>375</v>
      </c>
      <c r="F516" s="123" t="s">
        <v>1386</v>
      </c>
      <c r="G516" s="123" t="s">
        <v>1362</v>
      </c>
      <c r="H516" s="143" t="s">
        <v>1956</v>
      </c>
      <c r="I516" s="123" t="s">
        <v>1362</v>
      </c>
      <c r="J516" s="123" t="s">
        <v>1362</v>
      </c>
      <c r="K516" s="80">
        <v>1</v>
      </c>
      <c r="L516" s="105"/>
      <c r="M516" s="78" t="s">
        <v>1362</v>
      </c>
      <c r="N516" s="14" t="str" cm="1">
        <f t="array" ref="N516">IF(M516&lt;&gt;"",SUMPRODUCT($X516:$AG516,$X$24:$AG$24)/SUMPRODUCT(--($X516:$AG516&lt;&gt;""),$X$24:$AG$24),"")</f>
        <v/>
      </c>
      <c r="O516" s="78"/>
      <c r="P516" s="14" t="str" cm="1">
        <f t="array" ref="P516">IF(O516&lt;&gt;"",SUMPRODUCT($X516:$AG516,$X$24:$AG$24)/SUMPRODUCT(--($X516:$AG516&lt;&gt;""),$X$24:$AG$24),"")</f>
        <v/>
      </c>
      <c r="Q516" s="78">
        <v>12</v>
      </c>
      <c r="R516" s="14" cm="1">
        <f t="array" ref="R516">IF(Q516&lt;&gt;"",SUMPRODUCT($X516:$AG516,$X$24:$AG$24)/SUMPRODUCT(--($X516:$AG516&lt;&gt;""),$X$24:$AG$24),"")</f>
        <v>0</v>
      </c>
      <c r="S516" s="78" t="s">
        <v>1362</v>
      </c>
      <c r="T516" s="14" t="str" cm="1">
        <f t="array" ref="T516">IF(S516&lt;&gt;"",SUMPRODUCT($X516:$AG516,$X$24:$AG$24)/SUMPRODUCT(--($X516:$AG516&lt;&gt;""),$X$24:$AG$24),"")</f>
        <v/>
      </c>
      <c r="U516" s="78" t="s">
        <v>1362</v>
      </c>
      <c r="V516" s="14" t="str" cm="1">
        <f t="array" ref="V516">IF(U516&lt;&gt;"",SUMPRODUCT($X516:$AG516,$X$24:$AG$24)/SUMPRODUCT(--($X516:$AG516&lt;&gt;""),$X$24:$AG$24),"")</f>
        <v/>
      </c>
      <c r="W516" s="12">
        <v>100</v>
      </c>
      <c r="X516" s="15">
        <v>0</v>
      </c>
      <c r="Y516" s="15">
        <v>0</v>
      </c>
      <c r="Z516" s="15">
        <v>0</v>
      </c>
      <c r="AA516" s="15">
        <v>0</v>
      </c>
      <c r="AB516" s="15">
        <v>0</v>
      </c>
      <c r="AC516" s="15">
        <v>0</v>
      </c>
      <c r="AD516" s="15" t="s">
        <v>1362</v>
      </c>
      <c r="AE516" s="15">
        <v>0</v>
      </c>
      <c r="AF516" s="15">
        <v>0</v>
      </c>
      <c r="AG516" s="15" t="s">
        <v>1362</v>
      </c>
    </row>
    <row r="517" spans="1:33" outlineLevel="1" x14ac:dyDescent="0.25">
      <c r="A517" s="118">
        <v>365</v>
      </c>
      <c r="B517" s="119" t="s">
        <v>182</v>
      </c>
      <c r="C517" s="120" t="s">
        <v>337</v>
      </c>
      <c r="D517" s="120" t="s">
        <v>1621</v>
      </c>
      <c r="E517" s="125" t="s">
        <v>376</v>
      </c>
      <c r="F517" s="123" t="s">
        <v>1386</v>
      </c>
      <c r="G517" s="123" t="s">
        <v>1362</v>
      </c>
      <c r="H517" s="143" t="s">
        <v>1956</v>
      </c>
      <c r="I517" s="123" t="s">
        <v>1362</v>
      </c>
      <c r="J517" s="123" t="s">
        <v>1362</v>
      </c>
      <c r="K517" s="80">
        <v>1</v>
      </c>
      <c r="L517" s="105"/>
      <c r="M517" s="78" t="s">
        <v>1362</v>
      </c>
      <c r="N517" s="14" t="str" cm="1">
        <f t="array" ref="N517">IF(M517&lt;&gt;"",SUMPRODUCT($X517:$AG517,$X$24:$AG$24)/SUMPRODUCT(--($X517:$AG517&lt;&gt;""),$X$24:$AG$24),"")</f>
        <v/>
      </c>
      <c r="O517" s="78"/>
      <c r="P517" s="14" t="str" cm="1">
        <f t="array" ref="P517">IF(O517&lt;&gt;"",SUMPRODUCT($X517:$AG517,$X$24:$AG$24)/SUMPRODUCT(--($X517:$AG517&lt;&gt;""),$X$24:$AG$24),"")</f>
        <v/>
      </c>
      <c r="Q517" s="78">
        <v>12</v>
      </c>
      <c r="R517" s="14" cm="1">
        <f t="array" ref="R517">IF(Q517&lt;&gt;"",SUMPRODUCT($X517:$AG517,$X$24:$AG$24)/SUMPRODUCT(--($X517:$AG517&lt;&gt;""),$X$24:$AG$24),"")</f>
        <v>0</v>
      </c>
      <c r="S517" s="78" t="s">
        <v>1362</v>
      </c>
      <c r="T517" s="14" t="str" cm="1">
        <f t="array" ref="T517">IF(S517&lt;&gt;"",SUMPRODUCT($X517:$AG517,$X$24:$AG$24)/SUMPRODUCT(--($X517:$AG517&lt;&gt;""),$X$24:$AG$24),"")</f>
        <v/>
      </c>
      <c r="U517" s="78" t="s">
        <v>1362</v>
      </c>
      <c r="V517" s="14" t="str" cm="1">
        <f t="array" ref="V517">IF(U517&lt;&gt;"",SUMPRODUCT($X517:$AG517,$X$24:$AG$24)/SUMPRODUCT(--($X517:$AG517&lt;&gt;""),$X$24:$AG$24),"")</f>
        <v/>
      </c>
      <c r="W517" s="12">
        <v>100</v>
      </c>
      <c r="X517" s="15">
        <v>0</v>
      </c>
      <c r="Y517" s="15">
        <v>0</v>
      </c>
      <c r="Z517" s="15">
        <v>0</v>
      </c>
      <c r="AA517" s="15">
        <v>0</v>
      </c>
      <c r="AB517" s="15">
        <v>0</v>
      </c>
      <c r="AC517" s="15">
        <v>0</v>
      </c>
      <c r="AD517" s="15" t="s">
        <v>1362</v>
      </c>
      <c r="AE517" s="15">
        <v>0</v>
      </c>
      <c r="AF517" s="15">
        <v>0</v>
      </c>
      <c r="AG517" s="15" t="s">
        <v>1362</v>
      </c>
    </row>
    <row r="518" spans="1:33" outlineLevel="1" x14ac:dyDescent="0.25">
      <c r="A518" s="118">
        <v>366</v>
      </c>
      <c r="B518" s="119" t="s">
        <v>182</v>
      </c>
      <c r="C518" s="120" t="s">
        <v>337</v>
      </c>
      <c r="D518" s="120" t="s">
        <v>1621</v>
      </c>
      <c r="E518" s="125" t="s">
        <v>377</v>
      </c>
      <c r="F518" s="123" t="s">
        <v>1387</v>
      </c>
      <c r="G518" s="123" t="s">
        <v>1362</v>
      </c>
      <c r="H518" s="143" t="s">
        <v>1956</v>
      </c>
      <c r="I518" s="123" t="s">
        <v>1362</v>
      </c>
      <c r="J518" s="123" t="s">
        <v>1362</v>
      </c>
      <c r="K518" s="80">
        <v>1</v>
      </c>
      <c r="L518" s="105"/>
      <c r="M518" s="78" t="s">
        <v>1362</v>
      </c>
      <c r="N518" s="14" t="str" cm="1">
        <f t="array" ref="N518">IF(M518&lt;&gt;"",SUMPRODUCT($X518:$AG518,$X$24:$AG$24)/SUMPRODUCT(--($X518:$AG518&lt;&gt;""),$X$24:$AG$24),"")</f>
        <v/>
      </c>
      <c r="O518" s="78"/>
      <c r="P518" s="14" t="str" cm="1">
        <f t="array" ref="P518">IF(O518&lt;&gt;"",SUMPRODUCT($X518:$AG518,$X$24:$AG$24)/SUMPRODUCT(--($X518:$AG518&lt;&gt;""),$X$24:$AG$24),"")</f>
        <v/>
      </c>
      <c r="Q518" s="78">
        <v>12</v>
      </c>
      <c r="R518" s="14" cm="1">
        <f t="array" ref="R518">IF(Q518&lt;&gt;"",SUMPRODUCT($X518:$AG518,$X$24:$AG$24)/SUMPRODUCT(--($X518:$AG518&lt;&gt;""),$X$24:$AG$24),"")</f>
        <v>0</v>
      </c>
      <c r="S518" s="78" t="s">
        <v>1362</v>
      </c>
      <c r="T518" s="14" t="str" cm="1">
        <f t="array" ref="T518">IF(S518&lt;&gt;"",SUMPRODUCT($X518:$AG518,$X$24:$AG$24)/SUMPRODUCT(--($X518:$AG518&lt;&gt;""),$X$24:$AG$24),"")</f>
        <v/>
      </c>
      <c r="U518" s="78" t="s">
        <v>1362</v>
      </c>
      <c r="V518" s="14" t="str" cm="1">
        <f t="array" ref="V518">IF(U518&lt;&gt;"",SUMPRODUCT($X518:$AG518,$X$24:$AG$24)/SUMPRODUCT(--($X518:$AG518&lt;&gt;""),$X$24:$AG$24),"")</f>
        <v/>
      </c>
      <c r="W518" s="12">
        <v>100</v>
      </c>
      <c r="X518" s="15">
        <v>0</v>
      </c>
      <c r="Y518" s="15">
        <v>0</v>
      </c>
      <c r="Z518" s="15">
        <v>0</v>
      </c>
      <c r="AA518" s="15">
        <v>0</v>
      </c>
      <c r="AB518" s="15">
        <v>0</v>
      </c>
      <c r="AC518" s="15">
        <v>0</v>
      </c>
      <c r="AD518" s="15" t="s">
        <v>1362</v>
      </c>
      <c r="AE518" s="15">
        <v>0</v>
      </c>
      <c r="AF518" s="15">
        <v>0</v>
      </c>
      <c r="AG518" s="15" t="s">
        <v>1362</v>
      </c>
    </row>
    <row r="519" spans="1:33" outlineLevel="1" x14ac:dyDescent="0.25">
      <c r="A519" s="118">
        <v>367</v>
      </c>
      <c r="B519" s="119" t="s">
        <v>182</v>
      </c>
      <c r="C519" s="120" t="s">
        <v>337</v>
      </c>
      <c r="D519" s="120" t="s">
        <v>1621</v>
      </c>
      <c r="E519" s="125" t="s">
        <v>378</v>
      </c>
      <c r="F519" s="123" t="s">
        <v>1387</v>
      </c>
      <c r="G519" s="123" t="s">
        <v>1362</v>
      </c>
      <c r="H519" s="143" t="s">
        <v>1956</v>
      </c>
      <c r="I519" s="123" t="s">
        <v>1362</v>
      </c>
      <c r="J519" s="123" t="s">
        <v>1362</v>
      </c>
      <c r="K519" s="80">
        <v>1</v>
      </c>
      <c r="L519" s="105"/>
      <c r="M519" s="78" t="s">
        <v>1362</v>
      </c>
      <c r="N519" s="14" t="str" cm="1">
        <f t="array" ref="N519">IF(M519&lt;&gt;"",SUMPRODUCT($X519:$AG519,$X$24:$AG$24)/SUMPRODUCT(--($X519:$AG519&lt;&gt;""),$X$24:$AG$24),"")</f>
        <v/>
      </c>
      <c r="O519" s="78"/>
      <c r="P519" s="14" t="str" cm="1">
        <f t="array" ref="P519">IF(O519&lt;&gt;"",SUMPRODUCT($X519:$AG519,$X$24:$AG$24)/SUMPRODUCT(--($X519:$AG519&lt;&gt;""),$X$24:$AG$24),"")</f>
        <v/>
      </c>
      <c r="Q519" s="78">
        <v>12</v>
      </c>
      <c r="R519" s="14" cm="1">
        <f t="array" ref="R519">IF(Q519&lt;&gt;"",SUMPRODUCT($X519:$AG519,$X$24:$AG$24)/SUMPRODUCT(--($X519:$AG519&lt;&gt;""),$X$24:$AG$24),"")</f>
        <v>0</v>
      </c>
      <c r="S519" s="78" t="s">
        <v>1362</v>
      </c>
      <c r="T519" s="14" t="str" cm="1">
        <f t="array" ref="T519">IF(S519&lt;&gt;"",SUMPRODUCT($X519:$AG519,$X$24:$AG$24)/SUMPRODUCT(--($X519:$AG519&lt;&gt;""),$X$24:$AG$24),"")</f>
        <v/>
      </c>
      <c r="U519" s="78" t="s">
        <v>1362</v>
      </c>
      <c r="V519" s="14" t="str" cm="1">
        <f t="array" ref="V519">IF(U519&lt;&gt;"",SUMPRODUCT($X519:$AG519,$X$24:$AG$24)/SUMPRODUCT(--($X519:$AG519&lt;&gt;""),$X$24:$AG$24),"")</f>
        <v/>
      </c>
      <c r="W519" s="12">
        <v>100</v>
      </c>
      <c r="X519" s="15">
        <v>0</v>
      </c>
      <c r="Y519" s="15">
        <v>0</v>
      </c>
      <c r="Z519" s="15">
        <v>0</v>
      </c>
      <c r="AA519" s="15">
        <v>0</v>
      </c>
      <c r="AB519" s="15">
        <v>0</v>
      </c>
      <c r="AC519" s="15">
        <v>0</v>
      </c>
      <c r="AD519" s="15" t="s">
        <v>1362</v>
      </c>
      <c r="AE519" s="15">
        <v>0</v>
      </c>
      <c r="AF519" s="15">
        <v>0</v>
      </c>
      <c r="AG519" s="15" t="s">
        <v>1362</v>
      </c>
    </row>
    <row r="520" spans="1:33" outlineLevel="1" x14ac:dyDescent="0.25">
      <c r="A520" s="118">
        <v>368</v>
      </c>
      <c r="B520" s="119" t="s">
        <v>182</v>
      </c>
      <c r="C520" s="120" t="s">
        <v>337</v>
      </c>
      <c r="D520" s="120" t="s">
        <v>1621</v>
      </c>
      <c r="E520" s="125" t="s">
        <v>379</v>
      </c>
      <c r="F520" s="123" t="s">
        <v>233</v>
      </c>
      <c r="G520" s="123" t="s">
        <v>1362</v>
      </c>
      <c r="H520" s="143" t="s">
        <v>1956</v>
      </c>
      <c r="I520" s="123" t="s">
        <v>1362</v>
      </c>
      <c r="J520" s="123" t="s">
        <v>1362</v>
      </c>
      <c r="K520" s="80">
        <v>1</v>
      </c>
      <c r="L520" s="105"/>
      <c r="M520" s="78" t="s">
        <v>1362</v>
      </c>
      <c r="N520" s="14" t="str" cm="1">
        <f t="array" ref="N520">IF(M520&lt;&gt;"",SUMPRODUCT($X520:$AG520,$X$24:$AG$24)/SUMPRODUCT(--($X520:$AG520&lt;&gt;""),$X$24:$AG$24),"")</f>
        <v/>
      </c>
      <c r="O520" s="78"/>
      <c r="P520" s="14" t="str" cm="1">
        <f t="array" ref="P520">IF(O520&lt;&gt;"",SUMPRODUCT($X520:$AG520,$X$24:$AG$24)/SUMPRODUCT(--($X520:$AG520&lt;&gt;""),$X$24:$AG$24),"")</f>
        <v/>
      </c>
      <c r="Q520" s="78">
        <v>12</v>
      </c>
      <c r="R520" s="14" cm="1">
        <f t="array" ref="R520">IF(Q520&lt;&gt;"",SUMPRODUCT($X520:$AG520,$X$24:$AG$24)/SUMPRODUCT(--($X520:$AG520&lt;&gt;""),$X$24:$AG$24),"")</f>
        <v>0</v>
      </c>
      <c r="S520" s="78" t="s">
        <v>1362</v>
      </c>
      <c r="T520" s="14" t="str" cm="1">
        <f t="array" ref="T520">IF(S520&lt;&gt;"",SUMPRODUCT($X520:$AG520,$X$24:$AG$24)/SUMPRODUCT(--($X520:$AG520&lt;&gt;""),$X$24:$AG$24),"")</f>
        <v/>
      </c>
      <c r="U520" s="78" t="s">
        <v>1362</v>
      </c>
      <c r="V520" s="14" t="str" cm="1">
        <f t="array" ref="V520">IF(U520&lt;&gt;"",SUMPRODUCT($X520:$AG520,$X$24:$AG$24)/SUMPRODUCT(--($X520:$AG520&lt;&gt;""),$X$24:$AG$24),"")</f>
        <v/>
      </c>
      <c r="W520" s="12">
        <v>100</v>
      </c>
      <c r="X520" s="15">
        <v>0</v>
      </c>
      <c r="Y520" s="15">
        <v>0</v>
      </c>
      <c r="Z520" s="15">
        <v>0</v>
      </c>
      <c r="AA520" s="15">
        <v>0</v>
      </c>
      <c r="AB520" s="15">
        <v>0</v>
      </c>
      <c r="AC520" s="15">
        <v>0</v>
      </c>
      <c r="AD520" s="15" t="s">
        <v>1362</v>
      </c>
      <c r="AE520" s="15">
        <v>0</v>
      </c>
      <c r="AF520" s="15">
        <v>0</v>
      </c>
      <c r="AG520" s="15" t="s">
        <v>1362</v>
      </c>
    </row>
    <row r="521" spans="1:33" outlineLevel="1" x14ac:dyDescent="0.25">
      <c r="A521" s="118">
        <v>376</v>
      </c>
      <c r="B521" s="119" t="s">
        <v>182</v>
      </c>
      <c r="C521" s="120" t="s">
        <v>337</v>
      </c>
      <c r="D521" s="120" t="s">
        <v>1621</v>
      </c>
      <c r="E521" s="125" t="s">
        <v>380</v>
      </c>
      <c r="F521" s="123" t="s">
        <v>229</v>
      </c>
      <c r="G521" s="123" t="s">
        <v>1362</v>
      </c>
      <c r="H521" s="143" t="s">
        <v>1956</v>
      </c>
      <c r="I521" s="123" t="s">
        <v>1362</v>
      </c>
      <c r="J521" s="123" t="s">
        <v>1362</v>
      </c>
      <c r="K521" s="80">
        <v>1</v>
      </c>
      <c r="L521" s="105"/>
      <c r="M521" s="78" t="s">
        <v>1362</v>
      </c>
      <c r="N521" s="14" t="str" cm="1">
        <f t="array" ref="N521">IF(M521&lt;&gt;"",SUMPRODUCT($X521:$AG521,$X$24:$AG$24)/SUMPRODUCT(--($X521:$AG521&lt;&gt;""),$X$24:$AG$24),"")</f>
        <v/>
      </c>
      <c r="O521" s="78"/>
      <c r="P521" s="14" t="str" cm="1">
        <f t="array" ref="P521">IF(O521&lt;&gt;"",SUMPRODUCT($X521:$AG521,$X$24:$AG$24)/SUMPRODUCT(--($X521:$AG521&lt;&gt;""),$X$24:$AG$24),"")</f>
        <v/>
      </c>
      <c r="Q521" s="78">
        <v>12</v>
      </c>
      <c r="R521" s="14" cm="1">
        <f t="array" ref="R521">IF(Q521&lt;&gt;"",SUMPRODUCT($X521:$AG521,$X$24:$AG$24)/SUMPRODUCT(--($X521:$AG521&lt;&gt;""),$X$24:$AG$24),"")</f>
        <v>0</v>
      </c>
      <c r="S521" s="78" t="s">
        <v>1362</v>
      </c>
      <c r="T521" s="14" t="str" cm="1">
        <f t="array" ref="T521">IF(S521&lt;&gt;"",SUMPRODUCT($X521:$AG521,$X$24:$AG$24)/SUMPRODUCT(--($X521:$AG521&lt;&gt;""),$X$24:$AG$24),"")</f>
        <v/>
      </c>
      <c r="U521" s="78" t="s">
        <v>1362</v>
      </c>
      <c r="V521" s="14" t="str" cm="1">
        <f t="array" ref="V521">IF(U521&lt;&gt;"",SUMPRODUCT($X521:$AG521,$X$24:$AG$24)/SUMPRODUCT(--($X521:$AG521&lt;&gt;""),$X$24:$AG$24),"")</f>
        <v/>
      </c>
      <c r="W521" s="12">
        <v>100</v>
      </c>
      <c r="X521" s="15">
        <v>0</v>
      </c>
      <c r="Y521" s="15">
        <v>0</v>
      </c>
      <c r="Z521" s="15">
        <v>0</v>
      </c>
      <c r="AA521" s="15">
        <v>0</v>
      </c>
      <c r="AB521" s="15">
        <v>0</v>
      </c>
      <c r="AC521" s="15">
        <v>0</v>
      </c>
      <c r="AD521" s="15" t="s">
        <v>1362</v>
      </c>
      <c r="AE521" s="15">
        <v>0</v>
      </c>
      <c r="AF521" s="15">
        <v>0</v>
      </c>
      <c r="AG521" s="15" t="s">
        <v>1362</v>
      </c>
    </row>
    <row r="522" spans="1:33" outlineLevel="1" x14ac:dyDescent="0.25">
      <c r="A522" s="118">
        <v>377</v>
      </c>
      <c r="B522" s="119" t="s">
        <v>182</v>
      </c>
      <c r="C522" s="120" t="s">
        <v>337</v>
      </c>
      <c r="D522" s="120" t="s">
        <v>1621</v>
      </c>
      <c r="E522" s="125" t="s">
        <v>381</v>
      </c>
      <c r="F522" s="123" t="s">
        <v>229</v>
      </c>
      <c r="G522" s="123" t="s">
        <v>1362</v>
      </c>
      <c r="H522" s="143" t="s">
        <v>1956</v>
      </c>
      <c r="I522" s="123" t="s">
        <v>1362</v>
      </c>
      <c r="J522" s="123" t="s">
        <v>1362</v>
      </c>
      <c r="K522" s="80">
        <v>1</v>
      </c>
      <c r="L522" s="105"/>
      <c r="M522" s="78" t="s">
        <v>1362</v>
      </c>
      <c r="N522" s="14" t="str" cm="1">
        <f t="array" ref="N522">IF(M522&lt;&gt;"",SUMPRODUCT($X522:$AG522,$X$24:$AG$24)/SUMPRODUCT(--($X522:$AG522&lt;&gt;""),$X$24:$AG$24),"")</f>
        <v/>
      </c>
      <c r="O522" s="78"/>
      <c r="P522" s="14" t="str" cm="1">
        <f t="array" ref="P522">IF(O522&lt;&gt;"",SUMPRODUCT($X522:$AG522,$X$24:$AG$24)/SUMPRODUCT(--($X522:$AG522&lt;&gt;""),$X$24:$AG$24),"")</f>
        <v/>
      </c>
      <c r="Q522" s="78">
        <v>12</v>
      </c>
      <c r="R522" s="14" cm="1">
        <f t="array" ref="R522">IF(Q522&lt;&gt;"",SUMPRODUCT($X522:$AG522,$X$24:$AG$24)/SUMPRODUCT(--($X522:$AG522&lt;&gt;""),$X$24:$AG$24),"")</f>
        <v>0</v>
      </c>
      <c r="S522" s="78" t="s">
        <v>1362</v>
      </c>
      <c r="T522" s="14" t="str" cm="1">
        <f t="array" ref="T522">IF(S522&lt;&gt;"",SUMPRODUCT($X522:$AG522,$X$24:$AG$24)/SUMPRODUCT(--($X522:$AG522&lt;&gt;""),$X$24:$AG$24),"")</f>
        <v/>
      </c>
      <c r="U522" s="78" t="s">
        <v>1362</v>
      </c>
      <c r="V522" s="14" t="str" cm="1">
        <f t="array" ref="V522">IF(U522&lt;&gt;"",SUMPRODUCT($X522:$AG522,$X$24:$AG$24)/SUMPRODUCT(--($X522:$AG522&lt;&gt;""),$X$24:$AG$24),"")</f>
        <v/>
      </c>
      <c r="W522" s="12">
        <v>100</v>
      </c>
      <c r="X522" s="15">
        <v>0</v>
      </c>
      <c r="Y522" s="15">
        <v>0</v>
      </c>
      <c r="Z522" s="15">
        <v>0</v>
      </c>
      <c r="AA522" s="15">
        <v>0</v>
      </c>
      <c r="AB522" s="15">
        <v>0</v>
      </c>
      <c r="AC522" s="15">
        <v>0</v>
      </c>
      <c r="AD522" s="15" t="s">
        <v>1362</v>
      </c>
      <c r="AE522" s="15">
        <v>0</v>
      </c>
      <c r="AF522" s="15">
        <v>0</v>
      </c>
      <c r="AG522" s="15" t="s">
        <v>1362</v>
      </c>
    </row>
    <row r="523" spans="1:33" outlineLevel="1" x14ac:dyDescent="0.25">
      <c r="A523" s="118">
        <v>382</v>
      </c>
      <c r="B523" s="119" t="s">
        <v>182</v>
      </c>
      <c r="C523" s="120" t="s">
        <v>337</v>
      </c>
      <c r="D523" s="120" t="s">
        <v>1621</v>
      </c>
      <c r="E523" s="125" t="s">
        <v>382</v>
      </c>
      <c r="F523" s="123" t="s">
        <v>229</v>
      </c>
      <c r="G523" s="123" t="s">
        <v>1362</v>
      </c>
      <c r="H523" s="143" t="s">
        <v>1956</v>
      </c>
      <c r="I523" s="123" t="s">
        <v>1362</v>
      </c>
      <c r="J523" s="123" t="s">
        <v>1362</v>
      </c>
      <c r="K523" s="80">
        <v>1</v>
      </c>
      <c r="L523" s="105"/>
      <c r="M523" s="78" t="s">
        <v>1362</v>
      </c>
      <c r="N523" s="14" t="str" cm="1">
        <f t="array" ref="N523">IF(M523&lt;&gt;"",SUMPRODUCT($X523:$AG523,$X$24:$AG$24)/SUMPRODUCT(--($X523:$AG523&lt;&gt;""),$X$24:$AG$24),"")</f>
        <v/>
      </c>
      <c r="O523" s="78"/>
      <c r="P523" s="14" t="str" cm="1">
        <f t="array" ref="P523">IF(O523&lt;&gt;"",SUMPRODUCT($X523:$AG523,$X$24:$AG$24)/SUMPRODUCT(--($X523:$AG523&lt;&gt;""),$X$24:$AG$24),"")</f>
        <v/>
      </c>
      <c r="Q523" s="78">
        <v>12</v>
      </c>
      <c r="R523" s="14" cm="1">
        <f t="array" ref="R523">IF(Q523&lt;&gt;"",SUMPRODUCT($X523:$AG523,$X$24:$AG$24)/SUMPRODUCT(--($X523:$AG523&lt;&gt;""),$X$24:$AG$24),"")</f>
        <v>0</v>
      </c>
      <c r="S523" s="78" t="s">
        <v>1362</v>
      </c>
      <c r="T523" s="14" t="str" cm="1">
        <f t="array" ref="T523">IF(S523&lt;&gt;"",SUMPRODUCT($X523:$AG523,$X$24:$AG$24)/SUMPRODUCT(--($X523:$AG523&lt;&gt;""),$X$24:$AG$24),"")</f>
        <v/>
      </c>
      <c r="U523" s="78" t="s">
        <v>1362</v>
      </c>
      <c r="V523" s="14" t="str" cm="1">
        <f t="array" ref="V523">IF(U523&lt;&gt;"",SUMPRODUCT($X523:$AG523,$X$24:$AG$24)/SUMPRODUCT(--($X523:$AG523&lt;&gt;""),$X$24:$AG$24),"")</f>
        <v/>
      </c>
      <c r="W523" s="12">
        <v>100</v>
      </c>
      <c r="X523" s="15">
        <v>0</v>
      </c>
      <c r="Y523" s="15">
        <v>0</v>
      </c>
      <c r="Z523" s="15">
        <v>0</v>
      </c>
      <c r="AA523" s="15">
        <v>0</v>
      </c>
      <c r="AB523" s="15">
        <v>0</v>
      </c>
      <c r="AC523" s="15">
        <v>0</v>
      </c>
      <c r="AD523" s="15" t="s">
        <v>1362</v>
      </c>
      <c r="AE523" s="15">
        <v>0</v>
      </c>
      <c r="AF523" s="15">
        <v>0</v>
      </c>
      <c r="AG523" s="15" t="s">
        <v>1362</v>
      </c>
    </row>
    <row r="524" spans="1:33" outlineLevel="1" x14ac:dyDescent="0.25">
      <c r="A524" s="118">
        <v>383</v>
      </c>
      <c r="B524" s="119" t="s">
        <v>182</v>
      </c>
      <c r="C524" s="120" t="s">
        <v>337</v>
      </c>
      <c r="D524" s="120" t="s">
        <v>1621</v>
      </c>
      <c r="E524" s="125" t="s">
        <v>383</v>
      </c>
      <c r="F524" s="123" t="s">
        <v>229</v>
      </c>
      <c r="G524" s="123" t="s">
        <v>1362</v>
      </c>
      <c r="H524" s="143" t="s">
        <v>1956</v>
      </c>
      <c r="I524" s="123" t="s">
        <v>1362</v>
      </c>
      <c r="J524" s="123" t="s">
        <v>1362</v>
      </c>
      <c r="K524" s="80">
        <v>1</v>
      </c>
      <c r="L524" s="105"/>
      <c r="M524" s="78" t="s">
        <v>1362</v>
      </c>
      <c r="N524" s="14" t="str" cm="1">
        <f t="array" ref="N524">IF(M524&lt;&gt;"",SUMPRODUCT($X524:$AG524,$X$24:$AG$24)/SUMPRODUCT(--($X524:$AG524&lt;&gt;""),$X$24:$AG$24),"")</f>
        <v/>
      </c>
      <c r="O524" s="78"/>
      <c r="P524" s="14" t="str" cm="1">
        <f t="array" ref="P524">IF(O524&lt;&gt;"",SUMPRODUCT($X524:$AG524,$X$24:$AG$24)/SUMPRODUCT(--($X524:$AG524&lt;&gt;""),$X$24:$AG$24),"")</f>
        <v/>
      </c>
      <c r="Q524" s="78">
        <v>12</v>
      </c>
      <c r="R524" s="14" cm="1">
        <f t="array" ref="R524">IF(Q524&lt;&gt;"",SUMPRODUCT($X524:$AG524,$X$24:$AG$24)/SUMPRODUCT(--($X524:$AG524&lt;&gt;""),$X$24:$AG$24),"")</f>
        <v>0</v>
      </c>
      <c r="S524" s="78" t="s">
        <v>1362</v>
      </c>
      <c r="T524" s="14" t="str" cm="1">
        <f t="array" ref="T524">IF(S524&lt;&gt;"",SUMPRODUCT($X524:$AG524,$X$24:$AG$24)/SUMPRODUCT(--($X524:$AG524&lt;&gt;""),$X$24:$AG$24),"")</f>
        <v/>
      </c>
      <c r="U524" s="78" t="s">
        <v>1362</v>
      </c>
      <c r="V524" s="14" t="str" cm="1">
        <f t="array" ref="V524">IF(U524&lt;&gt;"",SUMPRODUCT($X524:$AG524,$X$24:$AG$24)/SUMPRODUCT(--($X524:$AG524&lt;&gt;""),$X$24:$AG$24),"")</f>
        <v/>
      </c>
      <c r="W524" s="12">
        <v>100</v>
      </c>
      <c r="X524" s="15">
        <v>0</v>
      </c>
      <c r="Y524" s="15">
        <v>0</v>
      </c>
      <c r="Z524" s="15">
        <v>0</v>
      </c>
      <c r="AA524" s="15">
        <v>0</v>
      </c>
      <c r="AB524" s="15">
        <v>0</v>
      </c>
      <c r="AC524" s="15">
        <v>0</v>
      </c>
      <c r="AD524" s="15" t="s">
        <v>1362</v>
      </c>
      <c r="AE524" s="15">
        <v>0</v>
      </c>
      <c r="AF524" s="15">
        <v>0</v>
      </c>
      <c r="AG524" s="15" t="s">
        <v>1362</v>
      </c>
    </row>
    <row r="525" spans="1:33" outlineLevel="1" x14ac:dyDescent="0.25">
      <c r="A525" s="118">
        <v>388</v>
      </c>
      <c r="B525" s="119" t="s">
        <v>182</v>
      </c>
      <c r="C525" s="120" t="s">
        <v>337</v>
      </c>
      <c r="D525" s="120" t="s">
        <v>1621</v>
      </c>
      <c r="E525" s="125" t="s">
        <v>384</v>
      </c>
      <c r="F525" s="123" t="s">
        <v>229</v>
      </c>
      <c r="G525" s="123" t="s">
        <v>1362</v>
      </c>
      <c r="H525" s="143" t="s">
        <v>1956</v>
      </c>
      <c r="I525" s="123" t="s">
        <v>1362</v>
      </c>
      <c r="J525" s="123" t="s">
        <v>1362</v>
      </c>
      <c r="K525" s="80">
        <v>1</v>
      </c>
      <c r="L525" s="105"/>
      <c r="M525" s="78" t="s">
        <v>1362</v>
      </c>
      <c r="N525" s="14" t="str" cm="1">
        <f t="array" ref="N525">IF(M525&lt;&gt;"",SUMPRODUCT($X525:$AG525,$X$24:$AG$24)/SUMPRODUCT(--($X525:$AG525&lt;&gt;""),$X$24:$AG$24),"")</f>
        <v/>
      </c>
      <c r="O525" s="78"/>
      <c r="P525" s="14" t="str" cm="1">
        <f t="array" ref="P525">IF(O525&lt;&gt;"",SUMPRODUCT($X525:$AG525,$X$24:$AG$24)/SUMPRODUCT(--($X525:$AG525&lt;&gt;""),$X$24:$AG$24),"")</f>
        <v/>
      </c>
      <c r="Q525" s="78">
        <v>12</v>
      </c>
      <c r="R525" s="14" cm="1">
        <f t="array" ref="R525">IF(Q525&lt;&gt;"",SUMPRODUCT($X525:$AG525,$X$24:$AG$24)/SUMPRODUCT(--($X525:$AG525&lt;&gt;""),$X$24:$AG$24),"")</f>
        <v>0</v>
      </c>
      <c r="S525" s="78" t="s">
        <v>1362</v>
      </c>
      <c r="T525" s="14" t="str" cm="1">
        <f t="array" ref="T525">IF(S525&lt;&gt;"",SUMPRODUCT($X525:$AG525,$X$24:$AG$24)/SUMPRODUCT(--($X525:$AG525&lt;&gt;""),$X$24:$AG$24),"")</f>
        <v/>
      </c>
      <c r="U525" s="78" t="s">
        <v>1362</v>
      </c>
      <c r="V525" s="14" t="str" cm="1">
        <f t="array" ref="V525">IF(U525&lt;&gt;"",SUMPRODUCT($X525:$AG525,$X$24:$AG$24)/SUMPRODUCT(--($X525:$AG525&lt;&gt;""),$X$24:$AG$24),"")</f>
        <v/>
      </c>
      <c r="W525" s="12">
        <v>100</v>
      </c>
      <c r="X525" s="15">
        <v>0</v>
      </c>
      <c r="Y525" s="15">
        <v>0</v>
      </c>
      <c r="Z525" s="15">
        <v>0</v>
      </c>
      <c r="AA525" s="15">
        <v>0</v>
      </c>
      <c r="AB525" s="15">
        <v>0</v>
      </c>
      <c r="AC525" s="15">
        <v>0</v>
      </c>
      <c r="AD525" s="15" t="s">
        <v>1362</v>
      </c>
      <c r="AE525" s="15">
        <v>0</v>
      </c>
      <c r="AF525" s="15">
        <v>0</v>
      </c>
      <c r="AG525" s="15" t="s">
        <v>1362</v>
      </c>
    </row>
    <row r="526" spans="1:33" outlineLevel="1" x14ac:dyDescent="0.25">
      <c r="A526" s="118">
        <v>391</v>
      </c>
      <c r="B526" s="119" t="s">
        <v>182</v>
      </c>
      <c r="C526" s="120" t="s">
        <v>337</v>
      </c>
      <c r="D526" s="120" t="s">
        <v>1621</v>
      </c>
      <c r="E526" s="125" t="s">
        <v>385</v>
      </c>
      <c r="F526" s="123" t="s">
        <v>229</v>
      </c>
      <c r="G526" s="123" t="s">
        <v>1362</v>
      </c>
      <c r="H526" s="143" t="s">
        <v>1956</v>
      </c>
      <c r="I526" s="123" t="s">
        <v>1362</v>
      </c>
      <c r="J526" s="123" t="s">
        <v>1362</v>
      </c>
      <c r="K526" s="80">
        <v>1</v>
      </c>
      <c r="L526" s="105"/>
      <c r="M526" s="78" t="s">
        <v>1362</v>
      </c>
      <c r="N526" s="14" t="str" cm="1">
        <f t="array" ref="N526">IF(M526&lt;&gt;"",SUMPRODUCT($X526:$AG526,$X$24:$AG$24)/SUMPRODUCT(--($X526:$AG526&lt;&gt;""),$X$24:$AG$24),"")</f>
        <v/>
      </c>
      <c r="O526" s="78"/>
      <c r="P526" s="14" t="str" cm="1">
        <f t="array" ref="P526">IF(O526&lt;&gt;"",SUMPRODUCT($X526:$AG526,$X$24:$AG$24)/SUMPRODUCT(--($X526:$AG526&lt;&gt;""),$X$24:$AG$24),"")</f>
        <v/>
      </c>
      <c r="Q526" s="78">
        <v>12</v>
      </c>
      <c r="R526" s="14" cm="1">
        <f t="array" ref="R526">IF(Q526&lt;&gt;"",SUMPRODUCT($X526:$AG526,$X$24:$AG$24)/SUMPRODUCT(--($X526:$AG526&lt;&gt;""),$X$24:$AG$24),"")</f>
        <v>0</v>
      </c>
      <c r="S526" s="78" t="s">
        <v>1362</v>
      </c>
      <c r="T526" s="14" t="str" cm="1">
        <f t="array" ref="T526">IF(S526&lt;&gt;"",SUMPRODUCT($X526:$AG526,$X$24:$AG$24)/SUMPRODUCT(--($X526:$AG526&lt;&gt;""),$X$24:$AG$24),"")</f>
        <v/>
      </c>
      <c r="U526" s="78" t="s">
        <v>1362</v>
      </c>
      <c r="V526" s="14" t="str" cm="1">
        <f t="array" ref="V526">IF(U526&lt;&gt;"",SUMPRODUCT($X526:$AG526,$X$24:$AG$24)/SUMPRODUCT(--($X526:$AG526&lt;&gt;""),$X$24:$AG$24),"")</f>
        <v/>
      </c>
      <c r="W526" s="12">
        <v>100</v>
      </c>
      <c r="X526" s="15">
        <v>0</v>
      </c>
      <c r="Y526" s="15">
        <v>0</v>
      </c>
      <c r="Z526" s="15">
        <v>0</v>
      </c>
      <c r="AA526" s="15">
        <v>0</v>
      </c>
      <c r="AB526" s="15">
        <v>0</v>
      </c>
      <c r="AC526" s="15">
        <v>0</v>
      </c>
      <c r="AD526" s="15" t="s">
        <v>1362</v>
      </c>
      <c r="AE526" s="15">
        <v>0</v>
      </c>
      <c r="AF526" s="15">
        <v>0</v>
      </c>
      <c r="AG526" s="15" t="s">
        <v>1362</v>
      </c>
    </row>
    <row r="527" spans="1:33" outlineLevel="1" x14ac:dyDescent="0.25">
      <c r="A527" s="118">
        <v>378</v>
      </c>
      <c r="B527" s="119" t="s">
        <v>182</v>
      </c>
      <c r="C527" s="120" t="s">
        <v>337</v>
      </c>
      <c r="D527" s="120" t="s">
        <v>1621</v>
      </c>
      <c r="E527" s="125" t="s">
        <v>386</v>
      </c>
      <c r="F527" s="123" t="s">
        <v>231</v>
      </c>
      <c r="G527" s="123" t="s">
        <v>1692</v>
      </c>
      <c r="H527" s="143" t="s">
        <v>1959</v>
      </c>
      <c r="I527" s="123" t="s">
        <v>1720</v>
      </c>
      <c r="J527" s="123" t="s">
        <v>1362</v>
      </c>
      <c r="K527" s="80">
        <v>1</v>
      </c>
      <c r="L527" s="105"/>
      <c r="M527" s="78" t="s">
        <v>1362</v>
      </c>
      <c r="N527" s="14" t="str" cm="1">
        <f t="array" ref="N527">IF(M527&lt;&gt;"",SUMPRODUCT($X527:$AG527,$X$24:$AG$24)/SUMPRODUCT(--($X527:$AG527&lt;&gt;""),$X$24:$AG$24),"")</f>
        <v/>
      </c>
      <c r="O527" s="78"/>
      <c r="P527" s="14" t="str" cm="1">
        <f t="array" ref="P527">IF(O527&lt;&gt;"",SUMPRODUCT($X527:$AG527,$X$24:$AG$24)/SUMPRODUCT(--($X527:$AG527&lt;&gt;""),$X$24:$AG$24),"")</f>
        <v/>
      </c>
      <c r="Q527" s="78">
        <v>10</v>
      </c>
      <c r="R527" s="14" cm="1">
        <f t="array" ref="R527">IF(Q527&lt;&gt;"",SUMPRODUCT($X527:$AG527,$X$24:$AG$24)/SUMPRODUCT(--($X527:$AG527&lt;&gt;""),$X$24:$AG$24),"")</f>
        <v>1</v>
      </c>
      <c r="S527" s="78" t="s">
        <v>1362</v>
      </c>
      <c r="T527" s="14" t="str" cm="1">
        <f t="array" ref="T527">IF(S527&lt;&gt;"",SUMPRODUCT($X527:$AG527,$X$24:$AG$24)/SUMPRODUCT(--($X527:$AG527&lt;&gt;""),$X$24:$AG$24),"")</f>
        <v/>
      </c>
      <c r="U527" s="78" t="s">
        <v>1362</v>
      </c>
      <c r="V527" s="14" t="str" cm="1">
        <f t="array" ref="V527">IF(U527&lt;&gt;"",SUMPRODUCT($X527:$AG527,$X$24:$AG$24)/SUMPRODUCT(--($X527:$AG527&lt;&gt;""),$X$24:$AG$24),"")</f>
        <v/>
      </c>
      <c r="W527" s="12">
        <v>100</v>
      </c>
      <c r="X527" s="15">
        <v>1</v>
      </c>
      <c r="Y527" s="15">
        <v>1</v>
      </c>
      <c r="Z527" s="15">
        <v>1</v>
      </c>
      <c r="AA527" s="15">
        <v>1</v>
      </c>
      <c r="AB527" s="15">
        <v>1</v>
      </c>
      <c r="AC527" s="15">
        <v>1</v>
      </c>
      <c r="AD527" s="15" t="s">
        <v>1362</v>
      </c>
      <c r="AE527" s="15">
        <v>1</v>
      </c>
      <c r="AF527" s="15"/>
      <c r="AG527" s="15">
        <v>1</v>
      </c>
    </row>
    <row r="528" spans="1:33" outlineLevel="1" x14ac:dyDescent="0.25">
      <c r="A528" s="118">
        <v>379</v>
      </c>
      <c r="B528" s="119" t="s">
        <v>182</v>
      </c>
      <c r="C528" s="120" t="s">
        <v>337</v>
      </c>
      <c r="D528" s="120" t="s">
        <v>1621</v>
      </c>
      <c r="E528" s="125" t="s">
        <v>387</v>
      </c>
      <c r="F528" s="123" t="s">
        <v>231</v>
      </c>
      <c r="G528" s="123" t="s">
        <v>1362</v>
      </c>
      <c r="H528" s="143" t="s">
        <v>1956</v>
      </c>
      <c r="I528" s="123" t="s">
        <v>1362</v>
      </c>
      <c r="J528" s="123" t="s">
        <v>1362</v>
      </c>
      <c r="K528" s="80">
        <v>1</v>
      </c>
      <c r="L528" s="105"/>
      <c r="M528" s="78" t="s">
        <v>1362</v>
      </c>
      <c r="N528" s="14" t="str" cm="1">
        <f t="array" ref="N528">IF(M528&lt;&gt;"",SUMPRODUCT($X528:$AG528,$X$24:$AG$24)/SUMPRODUCT(--($X528:$AG528&lt;&gt;""),$X$24:$AG$24),"")</f>
        <v/>
      </c>
      <c r="O528" s="78"/>
      <c r="P528" s="14" t="str" cm="1">
        <f t="array" ref="P528">IF(O528&lt;&gt;"",SUMPRODUCT($X528:$AG528,$X$24:$AG$24)/SUMPRODUCT(--($X528:$AG528&lt;&gt;""),$X$24:$AG$24),"")</f>
        <v/>
      </c>
      <c r="Q528" s="78">
        <v>12</v>
      </c>
      <c r="R528" s="14" cm="1">
        <f t="array" ref="R528">IF(Q528&lt;&gt;"",SUMPRODUCT($X528:$AG528,$X$24:$AG$24)/SUMPRODUCT(--($X528:$AG528&lt;&gt;""),$X$24:$AG$24),"")</f>
        <v>0</v>
      </c>
      <c r="S528" s="78" t="s">
        <v>1362</v>
      </c>
      <c r="T528" s="14" t="str" cm="1">
        <f t="array" ref="T528">IF(S528&lt;&gt;"",SUMPRODUCT($X528:$AG528,$X$24:$AG$24)/SUMPRODUCT(--($X528:$AG528&lt;&gt;""),$X$24:$AG$24),"")</f>
        <v/>
      </c>
      <c r="U528" s="78" t="s">
        <v>1362</v>
      </c>
      <c r="V528" s="14" t="str" cm="1">
        <f t="array" ref="V528">IF(U528&lt;&gt;"",SUMPRODUCT($X528:$AG528,$X$24:$AG$24)/SUMPRODUCT(--($X528:$AG528&lt;&gt;""),$X$24:$AG$24),"")</f>
        <v/>
      </c>
      <c r="W528" s="12">
        <v>100</v>
      </c>
      <c r="X528" s="15">
        <v>0</v>
      </c>
      <c r="Y528" s="15">
        <v>0</v>
      </c>
      <c r="Z528" s="15">
        <v>0</v>
      </c>
      <c r="AA528" s="15">
        <v>0</v>
      </c>
      <c r="AB528" s="15">
        <v>0</v>
      </c>
      <c r="AC528" s="15">
        <v>0</v>
      </c>
      <c r="AD528" s="15" t="s">
        <v>1362</v>
      </c>
      <c r="AE528" s="15">
        <v>0</v>
      </c>
      <c r="AF528" s="15">
        <v>0</v>
      </c>
      <c r="AG528" s="15" t="s">
        <v>1362</v>
      </c>
    </row>
    <row r="529" spans="1:33" outlineLevel="1" x14ac:dyDescent="0.25">
      <c r="A529" s="118">
        <v>384</v>
      </c>
      <c r="B529" s="119" t="s">
        <v>182</v>
      </c>
      <c r="C529" s="120" t="s">
        <v>337</v>
      </c>
      <c r="D529" s="120" t="s">
        <v>1621</v>
      </c>
      <c r="E529" s="125" t="s">
        <v>388</v>
      </c>
      <c r="F529" s="123" t="s">
        <v>231</v>
      </c>
      <c r="G529" s="123" t="s">
        <v>1692</v>
      </c>
      <c r="H529" s="143" t="s">
        <v>1959</v>
      </c>
      <c r="I529" s="123" t="s">
        <v>1720</v>
      </c>
      <c r="J529" s="123" t="s">
        <v>1362</v>
      </c>
      <c r="K529" s="80">
        <v>1</v>
      </c>
      <c r="L529" s="105"/>
      <c r="M529" s="78" t="s">
        <v>1362</v>
      </c>
      <c r="N529" s="14" t="str" cm="1">
        <f t="array" ref="N529">IF(M529&lt;&gt;"",SUMPRODUCT($X529:$AG529,$X$24:$AG$24)/SUMPRODUCT(--($X529:$AG529&lt;&gt;""),$X$24:$AG$24),"")</f>
        <v/>
      </c>
      <c r="O529" s="78"/>
      <c r="P529" s="14" t="str" cm="1">
        <f t="array" ref="P529">IF(O529&lt;&gt;"",SUMPRODUCT($X529:$AG529,$X$24:$AG$24)/SUMPRODUCT(--($X529:$AG529&lt;&gt;""),$X$24:$AG$24),"")</f>
        <v/>
      </c>
      <c r="Q529" s="78">
        <v>10</v>
      </c>
      <c r="R529" s="14" cm="1">
        <f t="array" ref="R529">IF(Q529&lt;&gt;"",SUMPRODUCT($X529:$AG529,$X$24:$AG$24)/SUMPRODUCT(--($X529:$AG529&lt;&gt;""),$X$24:$AG$24),"")</f>
        <v>1</v>
      </c>
      <c r="S529" s="78" t="s">
        <v>1362</v>
      </c>
      <c r="T529" s="14" t="str" cm="1">
        <f t="array" ref="T529">IF(S529&lt;&gt;"",SUMPRODUCT($X529:$AG529,$X$24:$AG$24)/SUMPRODUCT(--($X529:$AG529&lt;&gt;""),$X$24:$AG$24),"")</f>
        <v/>
      </c>
      <c r="U529" s="78" t="s">
        <v>1362</v>
      </c>
      <c r="V529" s="14" t="str" cm="1">
        <f t="array" ref="V529">IF(U529&lt;&gt;"",SUMPRODUCT($X529:$AG529,$X$24:$AG$24)/SUMPRODUCT(--($X529:$AG529&lt;&gt;""),$X$24:$AG$24),"")</f>
        <v/>
      </c>
      <c r="W529" s="12">
        <v>100</v>
      </c>
      <c r="X529" s="15">
        <v>1</v>
      </c>
      <c r="Y529" s="15">
        <v>1</v>
      </c>
      <c r="Z529" s="15">
        <v>1</v>
      </c>
      <c r="AA529" s="15">
        <v>1</v>
      </c>
      <c r="AB529" s="15">
        <v>1</v>
      </c>
      <c r="AC529" s="15">
        <v>1</v>
      </c>
      <c r="AD529" s="15" t="s">
        <v>1362</v>
      </c>
      <c r="AE529" s="15">
        <v>1</v>
      </c>
      <c r="AF529" s="15"/>
      <c r="AG529" s="15">
        <v>1</v>
      </c>
    </row>
    <row r="530" spans="1:33" outlineLevel="1" x14ac:dyDescent="0.25">
      <c r="A530" s="118">
        <v>385</v>
      </c>
      <c r="B530" s="119" t="s">
        <v>182</v>
      </c>
      <c r="C530" s="120" t="s">
        <v>337</v>
      </c>
      <c r="D530" s="120" t="s">
        <v>1621</v>
      </c>
      <c r="E530" s="125" t="s">
        <v>389</v>
      </c>
      <c r="F530" s="123" t="s">
        <v>231</v>
      </c>
      <c r="G530" s="123" t="s">
        <v>1362</v>
      </c>
      <c r="H530" s="143" t="s">
        <v>1956</v>
      </c>
      <c r="I530" s="123" t="s">
        <v>1362</v>
      </c>
      <c r="J530" s="123" t="s">
        <v>1362</v>
      </c>
      <c r="K530" s="80">
        <v>1</v>
      </c>
      <c r="L530" s="105"/>
      <c r="M530" s="78" t="s">
        <v>1362</v>
      </c>
      <c r="N530" s="14" t="str" cm="1">
        <f t="array" ref="N530">IF(M530&lt;&gt;"",SUMPRODUCT($X530:$AG530,$X$24:$AG$24)/SUMPRODUCT(--($X530:$AG530&lt;&gt;""),$X$24:$AG$24),"")</f>
        <v/>
      </c>
      <c r="O530" s="78"/>
      <c r="P530" s="14" t="str" cm="1">
        <f t="array" ref="P530">IF(O530&lt;&gt;"",SUMPRODUCT($X530:$AG530,$X$24:$AG$24)/SUMPRODUCT(--($X530:$AG530&lt;&gt;""),$X$24:$AG$24),"")</f>
        <v/>
      </c>
      <c r="Q530" s="78">
        <v>12</v>
      </c>
      <c r="R530" s="14" cm="1">
        <f t="array" ref="R530">IF(Q530&lt;&gt;"",SUMPRODUCT($X530:$AG530,$X$24:$AG$24)/SUMPRODUCT(--($X530:$AG530&lt;&gt;""),$X$24:$AG$24),"")</f>
        <v>0</v>
      </c>
      <c r="S530" s="78" t="s">
        <v>1362</v>
      </c>
      <c r="T530" s="14" t="str" cm="1">
        <f t="array" ref="T530">IF(S530&lt;&gt;"",SUMPRODUCT($X530:$AG530,$X$24:$AG$24)/SUMPRODUCT(--($X530:$AG530&lt;&gt;""),$X$24:$AG$24),"")</f>
        <v/>
      </c>
      <c r="U530" s="78" t="s">
        <v>1362</v>
      </c>
      <c r="V530" s="14" t="str" cm="1">
        <f t="array" ref="V530">IF(U530&lt;&gt;"",SUMPRODUCT($X530:$AG530,$X$24:$AG$24)/SUMPRODUCT(--($X530:$AG530&lt;&gt;""),$X$24:$AG$24),"")</f>
        <v/>
      </c>
      <c r="W530" s="12">
        <v>100</v>
      </c>
      <c r="X530" s="15">
        <v>0</v>
      </c>
      <c r="Y530" s="15">
        <v>0</v>
      </c>
      <c r="Z530" s="15">
        <v>0</v>
      </c>
      <c r="AA530" s="15">
        <v>0</v>
      </c>
      <c r="AB530" s="15">
        <v>0</v>
      </c>
      <c r="AC530" s="15">
        <v>0</v>
      </c>
      <c r="AD530" s="15" t="s">
        <v>1362</v>
      </c>
      <c r="AE530" s="15">
        <v>0</v>
      </c>
      <c r="AF530" s="15">
        <v>0</v>
      </c>
      <c r="AG530" s="15" t="s">
        <v>1362</v>
      </c>
    </row>
    <row r="531" spans="1:33" outlineLevel="1" x14ac:dyDescent="0.25">
      <c r="A531" s="118">
        <v>389</v>
      </c>
      <c r="B531" s="119" t="s">
        <v>182</v>
      </c>
      <c r="C531" s="120" t="s">
        <v>337</v>
      </c>
      <c r="D531" s="120" t="s">
        <v>1621</v>
      </c>
      <c r="E531" s="125" t="s">
        <v>390</v>
      </c>
      <c r="F531" s="123" t="s">
        <v>231</v>
      </c>
      <c r="G531" s="123" t="s">
        <v>1692</v>
      </c>
      <c r="H531" s="143" t="s">
        <v>1959</v>
      </c>
      <c r="I531" s="123" t="s">
        <v>1720</v>
      </c>
      <c r="J531" s="123" t="s">
        <v>1362</v>
      </c>
      <c r="K531" s="80">
        <v>1</v>
      </c>
      <c r="L531" s="105"/>
      <c r="M531" s="78" t="s">
        <v>1362</v>
      </c>
      <c r="N531" s="14" t="str" cm="1">
        <f t="array" ref="N531">IF(M531&lt;&gt;"",SUMPRODUCT($X531:$AG531,$X$24:$AG$24)/SUMPRODUCT(--($X531:$AG531&lt;&gt;""),$X$24:$AG$24),"")</f>
        <v/>
      </c>
      <c r="O531" s="78"/>
      <c r="P531" s="14" t="str" cm="1">
        <f t="array" ref="P531">IF(O531&lt;&gt;"",SUMPRODUCT($X531:$AG531,$X$24:$AG$24)/SUMPRODUCT(--($X531:$AG531&lt;&gt;""),$X$24:$AG$24),"")</f>
        <v/>
      </c>
      <c r="Q531" s="78">
        <v>10</v>
      </c>
      <c r="R531" s="14" cm="1">
        <f t="array" ref="R531">IF(Q531&lt;&gt;"",SUMPRODUCT($X531:$AG531,$X$24:$AG$24)/SUMPRODUCT(--($X531:$AG531&lt;&gt;""),$X$24:$AG$24),"")</f>
        <v>1</v>
      </c>
      <c r="S531" s="78" t="s">
        <v>1362</v>
      </c>
      <c r="T531" s="14" t="str" cm="1">
        <f t="array" ref="T531">IF(S531&lt;&gt;"",SUMPRODUCT($X531:$AG531,$X$24:$AG$24)/SUMPRODUCT(--($X531:$AG531&lt;&gt;""),$X$24:$AG$24),"")</f>
        <v/>
      </c>
      <c r="U531" s="78" t="s">
        <v>1362</v>
      </c>
      <c r="V531" s="14" t="str" cm="1">
        <f t="array" ref="V531">IF(U531&lt;&gt;"",SUMPRODUCT($X531:$AG531,$X$24:$AG$24)/SUMPRODUCT(--($X531:$AG531&lt;&gt;""),$X$24:$AG$24),"")</f>
        <v/>
      </c>
      <c r="W531" s="12">
        <v>100</v>
      </c>
      <c r="X531" s="15">
        <v>1</v>
      </c>
      <c r="Y531" s="15">
        <v>1</v>
      </c>
      <c r="Z531" s="15">
        <v>1</v>
      </c>
      <c r="AA531" s="15">
        <v>1</v>
      </c>
      <c r="AB531" s="15">
        <v>1</v>
      </c>
      <c r="AC531" s="15">
        <v>1</v>
      </c>
      <c r="AD531" s="15" t="s">
        <v>1362</v>
      </c>
      <c r="AE531" s="15">
        <v>1</v>
      </c>
      <c r="AF531" s="15"/>
      <c r="AG531" s="15">
        <v>1</v>
      </c>
    </row>
    <row r="532" spans="1:33" outlineLevel="1" x14ac:dyDescent="0.25">
      <c r="A532" s="118">
        <v>392</v>
      </c>
      <c r="B532" s="119" t="s">
        <v>182</v>
      </c>
      <c r="C532" s="120" t="s">
        <v>337</v>
      </c>
      <c r="D532" s="120" t="s">
        <v>1621</v>
      </c>
      <c r="E532" s="125" t="s">
        <v>391</v>
      </c>
      <c r="F532" s="123" t="s">
        <v>231</v>
      </c>
      <c r="G532" s="123" t="s">
        <v>1692</v>
      </c>
      <c r="H532" s="143" t="s">
        <v>1959</v>
      </c>
      <c r="I532" s="123" t="s">
        <v>1720</v>
      </c>
      <c r="J532" s="123" t="s">
        <v>1362</v>
      </c>
      <c r="K532" s="80">
        <v>1</v>
      </c>
      <c r="L532" s="105"/>
      <c r="M532" s="78" t="s">
        <v>1362</v>
      </c>
      <c r="N532" s="14" t="str" cm="1">
        <f t="array" ref="N532">IF(M532&lt;&gt;"",SUMPRODUCT($X532:$AG532,$X$24:$AG$24)/SUMPRODUCT(--($X532:$AG532&lt;&gt;""),$X$24:$AG$24),"")</f>
        <v/>
      </c>
      <c r="O532" s="78"/>
      <c r="P532" s="14" t="str" cm="1">
        <f t="array" ref="P532">IF(O532&lt;&gt;"",SUMPRODUCT($X532:$AG532,$X$24:$AG$24)/SUMPRODUCT(--($X532:$AG532&lt;&gt;""),$X$24:$AG$24),"")</f>
        <v/>
      </c>
      <c r="Q532" s="78">
        <v>10</v>
      </c>
      <c r="R532" s="14" cm="1">
        <f t="array" ref="R532">IF(Q532&lt;&gt;"",SUMPRODUCT($X532:$AG532,$X$24:$AG$24)/SUMPRODUCT(--($X532:$AG532&lt;&gt;""),$X$24:$AG$24),"")</f>
        <v>1</v>
      </c>
      <c r="S532" s="78" t="s">
        <v>1362</v>
      </c>
      <c r="T532" s="14" t="str" cm="1">
        <f t="array" ref="T532">IF(S532&lt;&gt;"",SUMPRODUCT($X532:$AG532,$X$24:$AG$24)/SUMPRODUCT(--($X532:$AG532&lt;&gt;""),$X$24:$AG$24),"")</f>
        <v/>
      </c>
      <c r="U532" s="78" t="s">
        <v>1362</v>
      </c>
      <c r="V532" s="14" t="str" cm="1">
        <f t="array" ref="V532">IF(U532&lt;&gt;"",SUMPRODUCT($X532:$AG532,$X$24:$AG$24)/SUMPRODUCT(--($X532:$AG532&lt;&gt;""),$X$24:$AG$24),"")</f>
        <v/>
      </c>
      <c r="W532" s="12">
        <v>100</v>
      </c>
      <c r="X532" s="15">
        <v>1</v>
      </c>
      <c r="Y532" s="15">
        <v>1</v>
      </c>
      <c r="Z532" s="15">
        <v>1</v>
      </c>
      <c r="AA532" s="15">
        <v>1</v>
      </c>
      <c r="AB532" s="15">
        <v>1</v>
      </c>
      <c r="AC532" s="15">
        <v>1</v>
      </c>
      <c r="AD532" s="15" t="s">
        <v>1362</v>
      </c>
      <c r="AE532" s="15">
        <v>1</v>
      </c>
      <c r="AF532" s="15"/>
      <c r="AG532" s="15">
        <v>1</v>
      </c>
    </row>
    <row r="533" spans="1:33" outlineLevel="1" x14ac:dyDescent="0.25">
      <c r="A533" s="118">
        <v>380</v>
      </c>
      <c r="B533" s="119" t="s">
        <v>182</v>
      </c>
      <c r="C533" s="120" t="s">
        <v>337</v>
      </c>
      <c r="D533" s="120" t="s">
        <v>1621</v>
      </c>
      <c r="E533" s="125" t="s">
        <v>392</v>
      </c>
      <c r="F533" s="123" t="s">
        <v>233</v>
      </c>
      <c r="G533" s="123" t="s">
        <v>1692</v>
      </c>
      <c r="H533" s="143" t="s">
        <v>1959</v>
      </c>
      <c r="I533" s="123" t="s">
        <v>1720</v>
      </c>
      <c r="J533" s="123" t="s">
        <v>1362</v>
      </c>
      <c r="K533" s="80">
        <v>1</v>
      </c>
      <c r="L533" s="105"/>
      <c r="M533" s="78" t="s">
        <v>1362</v>
      </c>
      <c r="N533" s="14" t="str" cm="1">
        <f t="array" ref="N533">IF(M533&lt;&gt;"",SUMPRODUCT($X533:$AG533,$X$24:$AG$24)/SUMPRODUCT(--($X533:$AG533&lt;&gt;""),$X$24:$AG$24),"")</f>
        <v/>
      </c>
      <c r="O533" s="78"/>
      <c r="P533" s="14" t="str" cm="1">
        <f t="array" ref="P533">IF(O533&lt;&gt;"",SUMPRODUCT($X533:$AG533,$X$24:$AG$24)/SUMPRODUCT(--($X533:$AG533&lt;&gt;""),$X$24:$AG$24),"")</f>
        <v/>
      </c>
      <c r="Q533" s="78">
        <v>10</v>
      </c>
      <c r="R533" s="14" cm="1">
        <f t="array" ref="R533">IF(Q533&lt;&gt;"",SUMPRODUCT($X533:$AG533,$X$24:$AG$24)/SUMPRODUCT(--($X533:$AG533&lt;&gt;""),$X$24:$AG$24),"")</f>
        <v>1</v>
      </c>
      <c r="S533" s="78" t="s">
        <v>1362</v>
      </c>
      <c r="T533" s="14" t="str" cm="1">
        <f t="array" ref="T533">IF(S533&lt;&gt;"",SUMPRODUCT($X533:$AG533,$X$24:$AG$24)/SUMPRODUCT(--($X533:$AG533&lt;&gt;""),$X$24:$AG$24),"")</f>
        <v/>
      </c>
      <c r="U533" s="78" t="s">
        <v>1362</v>
      </c>
      <c r="V533" s="14" t="str" cm="1">
        <f t="array" ref="V533">IF(U533&lt;&gt;"",SUMPRODUCT($X533:$AG533,$X$24:$AG$24)/SUMPRODUCT(--($X533:$AG533&lt;&gt;""),$X$24:$AG$24),"")</f>
        <v/>
      </c>
      <c r="W533" s="12">
        <v>100</v>
      </c>
      <c r="X533" s="15">
        <v>1</v>
      </c>
      <c r="Y533" s="15">
        <v>1</v>
      </c>
      <c r="Z533" s="15">
        <v>1</v>
      </c>
      <c r="AA533" s="15">
        <v>1</v>
      </c>
      <c r="AB533" s="15">
        <v>1</v>
      </c>
      <c r="AC533" s="15">
        <v>1</v>
      </c>
      <c r="AD533" s="15" t="s">
        <v>1362</v>
      </c>
      <c r="AE533" s="15">
        <v>1</v>
      </c>
      <c r="AF533" s="15"/>
      <c r="AG533" s="15">
        <v>1</v>
      </c>
    </row>
    <row r="534" spans="1:33" outlineLevel="1" x14ac:dyDescent="0.25">
      <c r="A534" s="118">
        <v>381</v>
      </c>
      <c r="B534" s="119" t="s">
        <v>182</v>
      </c>
      <c r="C534" s="120" t="s">
        <v>337</v>
      </c>
      <c r="D534" s="120" t="s">
        <v>1621</v>
      </c>
      <c r="E534" s="125" t="s">
        <v>393</v>
      </c>
      <c r="F534" s="123" t="s">
        <v>233</v>
      </c>
      <c r="G534" s="123" t="s">
        <v>1362</v>
      </c>
      <c r="H534" s="143" t="s">
        <v>1956</v>
      </c>
      <c r="I534" s="123" t="s">
        <v>1362</v>
      </c>
      <c r="J534" s="123" t="s">
        <v>1362</v>
      </c>
      <c r="K534" s="80">
        <v>1</v>
      </c>
      <c r="L534" s="105"/>
      <c r="M534" s="78" t="s">
        <v>1362</v>
      </c>
      <c r="N534" s="14" t="str" cm="1">
        <f t="array" ref="N534">IF(M534&lt;&gt;"",SUMPRODUCT($X534:$AG534,$X$24:$AG$24)/SUMPRODUCT(--($X534:$AG534&lt;&gt;""),$X$24:$AG$24),"")</f>
        <v/>
      </c>
      <c r="O534" s="78"/>
      <c r="P534" s="14" t="str" cm="1">
        <f t="array" ref="P534">IF(O534&lt;&gt;"",SUMPRODUCT($X534:$AG534,$X$24:$AG$24)/SUMPRODUCT(--($X534:$AG534&lt;&gt;""),$X$24:$AG$24),"")</f>
        <v/>
      </c>
      <c r="Q534" s="78">
        <v>12</v>
      </c>
      <c r="R534" s="14" cm="1">
        <f t="array" ref="R534">IF(Q534&lt;&gt;"",SUMPRODUCT($X534:$AG534,$X$24:$AG$24)/SUMPRODUCT(--($X534:$AG534&lt;&gt;""),$X$24:$AG$24),"")</f>
        <v>0</v>
      </c>
      <c r="S534" s="78" t="s">
        <v>1362</v>
      </c>
      <c r="T534" s="14" t="str" cm="1">
        <f t="array" ref="T534">IF(S534&lt;&gt;"",SUMPRODUCT($X534:$AG534,$X$24:$AG$24)/SUMPRODUCT(--($X534:$AG534&lt;&gt;""),$X$24:$AG$24),"")</f>
        <v/>
      </c>
      <c r="U534" s="78" t="s">
        <v>1362</v>
      </c>
      <c r="V534" s="14" t="str" cm="1">
        <f t="array" ref="V534">IF(U534&lt;&gt;"",SUMPRODUCT($X534:$AG534,$X$24:$AG$24)/SUMPRODUCT(--($X534:$AG534&lt;&gt;""),$X$24:$AG$24),"")</f>
        <v/>
      </c>
      <c r="W534" s="12">
        <v>100</v>
      </c>
      <c r="X534" s="15">
        <v>0</v>
      </c>
      <c r="Y534" s="15">
        <v>0</v>
      </c>
      <c r="Z534" s="15">
        <v>0</v>
      </c>
      <c r="AA534" s="15">
        <v>0</v>
      </c>
      <c r="AB534" s="15">
        <v>0</v>
      </c>
      <c r="AC534" s="15">
        <v>0</v>
      </c>
      <c r="AD534" s="15" t="s">
        <v>1362</v>
      </c>
      <c r="AE534" s="15">
        <v>0</v>
      </c>
      <c r="AF534" s="15">
        <v>0</v>
      </c>
      <c r="AG534" s="15" t="s">
        <v>1362</v>
      </c>
    </row>
    <row r="535" spans="1:33" outlineLevel="1" x14ac:dyDescent="0.25">
      <c r="A535" s="118">
        <v>386</v>
      </c>
      <c r="B535" s="119" t="s">
        <v>182</v>
      </c>
      <c r="C535" s="120" t="s">
        <v>337</v>
      </c>
      <c r="D535" s="120" t="s">
        <v>1621</v>
      </c>
      <c r="E535" s="125" t="s">
        <v>394</v>
      </c>
      <c r="F535" s="123" t="s">
        <v>233</v>
      </c>
      <c r="G535" s="123" t="s">
        <v>1692</v>
      </c>
      <c r="H535" s="143" t="s">
        <v>1959</v>
      </c>
      <c r="I535" s="123" t="s">
        <v>1720</v>
      </c>
      <c r="J535" s="123" t="s">
        <v>1362</v>
      </c>
      <c r="K535" s="80">
        <v>1</v>
      </c>
      <c r="L535" s="105"/>
      <c r="M535" s="78" t="s">
        <v>1362</v>
      </c>
      <c r="N535" s="14" t="str" cm="1">
        <f t="array" ref="N535">IF(M535&lt;&gt;"",SUMPRODUCT($X535:$AG535,$X$24:$AG$24)/SUMPRODUCT(--($X535:$AG535&lt;&gt;""),$X$24:$AG$24),"")</f>
        <v/>
      </c>
      <c r="O535" s="78"/>
      <c r="P535" s="14" t="str" cm="1">
        <f t="array" ref="P535">IF(O535&lt;&gt;"",SUMPRODUCT($X535:$AG535,$X$24:$AG$24)/SUMPRODUCT(--($X535:$AG535&lt;&gt;""),$X$24:$AG$24),"")</f>
        <v/>
      </c>
      <c r="Q535" s="78">
        <v>10</v>
      </c>
      <c r="R535" s="14" cm="1">
        <f t="array" ref="R535">IF(Q535&lt;&gt;"",SUMPRODUCT($X535:$AG535,$X$24:$AG$24)/SUMPRODUCT(--($X535:$AG535&lt;&gt;""),$X$24:$AG$24),"")</f>
        <v>1</v>
      </c>
      <c r="S535" s="78" t="s">
        <v>1362</v>
      </c>
      <c r="T535" s="14" t="str" cm="1">
        <f t="array" ref="T535">IF(S535&lt;&gt;"",SUMPRODUCT($X535:$AG535,$X$24:$AG$24)/SUMPRODUCT(--($X535:$AG535&lt;&gt;""),$X$24:$AG$24),"")</f>
        <v/>
      </c>
      <c r="U535" s="78" t="s">
        <v>1362</v>
      </c>
      <c r="V535" s="14" t="str" cm="1">
        <f t="array" ref="V535">IF(U535&lt;&gt;"",SUMPRODUCT($X535:$AG535,$X$24:$AG$24)/SUMPRODUCT(--($X535:$AG535&lt;&gt;""),$X$24:$AG$24),"")</f>
        <v/>
      </c>
      <c r="W535" s="12">
        <v>100</v>
      </c>
      <c r="X535" s="15">
        <v>1</v>
      </c>
      <c r="Y535" s="15">
        <v>1</v>
      </c>
      <c r="Z535" s="15">
        <v>1</v>
      </c>
      <c r="AA535" s="15">
        <v>1</v>
      </c>
      <c r="AB535" s="15">
        <v>1</v>
      </c>
      <c r="AC535" s="15">
        <v>1</v>
      </c>
      <c r="AD535" s="15" t="s">
        <v>1362</v>
      </c>
      <c r="AE535" s="15">
        <v>1</v>
      </c>
      <c r="AF535" s="15"/>
      <c r="AG535" s="15">
        <v>1</v>
      </c>
    </row>
    <row r="536" spans="1:33" outlineLevel="1" x14ac:dyDescent="0.25">
      <c r="A536" s="118">
        <v>387</v>
      </c>
      <c r="B536" s="119" t="s">
        <v>182</v>
      </c>
      <c r="C536" s="120" t="s">
        <v>337</v>
      </c>
      <c r="D536" s="120" t="s">
        <v>1621</v>
      </c>
      <c r="E536" s="125" t="s">
        <v>395</v>
      </c>
      <c r="F536" s="123" t="s">
        <v>233</v>
      </c>
      <c r="G536" s="123" t="s">
        <v>1362</v>
      </c>
      <c r="H536" s="143" t="s">
        <v>1956</v>
      </c>
      <c r="I536" s="123" t="s">
        <v>1362</v>
      </c>
      <c r="J536" s="123" t="s">
        <v>1362</v>
      </c>
      <c r="K536" s="80">
        <v>1</v>
      </c>
      <c r="L536" s="105"/>
      <c r="M536" s="78" t="s">
        <v>1362</v>
      </c>
      <c r="N536" s="14" t="str" cm="1">
        <f t="array" ref="N536">IF(M536&lt;&gt;"",SUMPRODUCT($X536:$AG536,$X$24:$AG$24)/SUMPRODUCT(--($X536:$AG536&lt;&gt;""),$X$24:$AG$24),"")</f>
        <v/>
      </c>
      <c r="O536" s="78"/>
      <c r="P536" s="14" t="str" cm="1">
        <f t="array" ref="P536">IF(O536&lt;&gt;"",SUMPRODUCT($X536:$AG536,$X$24:$AG$24)/SUMPRODUCT(--($X536:$AG536&lt;&gt;""),$X$24:$AG$24),"")</f>
        <v/>
      </c>
      <c r="Q536" s="78">
        <v>12</v>
      </c>
      <c r="R536" s="14" cm="1">
        <f t="array" ref="R536">IF(Q536&lt;&gt;"",SUMPRODUCT($X536:$AG536,$X$24:$AG$24)/SUMPRODUCT(--($X536:$AG536&lt;&gt;""),$X$24:$AG$24),"")</f>
        <v>0</v>
      </c>
      <c r="S536" s="78" t="s">
        <v>1362</v>
      </c>
      <c r="T536" s="14" t="str" cm="1">
        <f t="array" ref="T536">IF(S536&lt;&gt;"",SUMPRODUCT($X536:$AG536,$X$24:$AG$24)/SUMPRODUCT(--($X536:$AG536&lt;&gt;""),$X$24:$AG$24),"")</f>
        <v/>
      </c>
      <c r="U536" s="78" t="s">
        <v>1362</v>
      </c>
      <c r="V536" s="14" t="str" cm="1">
        <f t="array" ref="V536">IF(U536&lt;&gt;"",SUMPRODUCT($X536:$AG536,$X$24:$AG$24)/SUMPRODUCT(--($X536:$AG536&lt;&gt;""),$X$24:$AG$24),"")</f>
        <v/>
      </c>
      <c r="W536" s="12">
        <v>100</v>
      </c>
      <c r="X536" s="15">
        <v>0</v>
      </c>
      <c r="Y536" s="15">
        <v>0</v>
      </c>
      <c r="Z536" s="15">
        <v>0</v>
      </c>
      <c r="AA536" s="15">
        <v>0</v>
      </c>
      <c r="AB536" s="15">
        <v>0</v>
      </c>
      <c r="AC536" s="15">
        <v>0</v>
      </c>
      <c r="AD536" s="15" t="s">
        <v>1362</v>
      </c>
      <c r="AE536" s="15">
        <v>0</v>
      </c>
      <c r="AF536" s="15">
        <v>0</v>
      </c>
      <c r="AG536" s="15" t="s">
        <v>1362</v>
      </c>
    </row>
    <row r="537" spans="1:33" outlineLevel="1" x14ac:dyDescent="0.25">
      <c r="A537" s="118">
        <v>390</v>
      </c>
      <c r="B537" s="119" t="s">
        <v>182</v>
      </c>
      <c r="C537" s="120" t="s">
        <v>337</v>
      </c>
      <c r="D537" s="120" t="s">
        <v>1621</v>
      </c>
      <c r="E537" s="125" t="s">
        <v>396</v>
      </c>
      <c r="F537" s="123" t="s">
        <v>233</v>
      </c>
      <c r="G537" s="123" t="s">
        <v>1692</v>
      </c>
      <c r="H537" s="143" t="s">
        <v>1959</v>
      </c>
      <c r="I537" s="123" t="s">
        <v>1720</v>
      </c>
      <c r="J537" s="123" t="s">
        <v>1362</v>
      </c>
      <c r="K537" s="80">
        <v>1</v>
      </c>
      <c r="L537" s="105"/>
      <c r="M537" s="78" t="s">
        <v>1362</v>
      </c>
      <c r="N537" s="14" t="str" cm="1">
        <f t="array" ref="N537">IF(M537&lt;&gt;"",SUMPRODUCT($X537:$AG537,$X$24:$AG$24)/SUMPRODUCT(--($X537:$AG537&lt;&gt;""),$X$24:$AG$24),"")</f>
        <v/>
      </c>
      <c r="O537" s="78"/>
      <c r="P537" s="14" t="str" cm="1">
        <f t="array" ref="P537">IF(O537&lt;&gt;"",SUMPRODUCT($X537:$AG537,$X$24:$AG$24)/SUMPRODUCT(--($X537:$AG537&lt;&gt;""),$X$24:$AG$24),"")</f>
        <v/>
      </c>
      <c r="Q537" s="78">
        <v>10</v>
      </c>
      <c r="R537" s="14" cm="1">
        <f t="array" ref="R537">IF(Q537&lt;&gt;"",SUMPRODUCT($X537:$AG537,$X$24:$AG$24)/SUMPRODUCT(--($X537:$AG537&lt;&gt;""),$X$24:$AG$24),"")</f>
        <v>1</v>
      </c>
      <c r="S537" s="78" t="s">
        <v>1362</v>
      </c>
      <c r="T537" s="14" t="str" cm="1">
        <f t="array" ref="T537">IF(S537&lt;&gt;"",SUMPRODUCT($X537:$AG537,$X$24:$AG$24)/SUMPRODUCT(--($X537:$AG537&lt;&gt;""),$X$24:$AG$24),"")</f>
        <v/>
      </c>
      <c r="U537" s="78" t="s">
        <v>1362</v>
      </c>
      <c r="V537" s="14" t="str" cm="1">
        <f t="array" ref="V537">IF(U537&lt;&gt;"",SUMPRODUCT($X537:$AG537,$X$24:$AG$24)/SUMPRODUCT(--($X537:$AG537&lt;&gt;""),$X$24:$AG$24),"")</f>
        <v/>
      </c>
      <c r="W537" s="12">
        <v>100</v>
      </c>
      <c r="X537" s="15">
        <v>1</v>
      </c>
      <c r="Y537" s="15">
        <v>1</v>
      </c>
      <c r="Z537" s="15">
        <v>1</v>
      </c>
      <c r="AA537" s="15">
        <v>1</v>
      </c>
      <c r="AB537" s="15">
        <v>1</v>
      </c>
      <c r="AC537" s="15">
        <v>1</v>
      </c>
      <c r="AD537" s="15" t="s">
        <v>1362</v>
      </c>
      <c r="AE537" s="15">
        <v>1</v>
      </c>
      <c r="AF537" s="15"/>
      <c r="AG537" s="15">
        <v>1</v>
      </c>
    </row>
    <row r="538" spans="1:33" outlineLevel="1" x14ac:dyDescent="0.25">
      <c r="A538" s="118">
        <v>393</v>
      </c>
      <c r="B538" s="119" t="s">
        <v>182</v>
      </c>
      <c r="C538" s="120" t="s">
        <v>337</v>
      </c>
      <c r="D538" s="120" t="s">
        <v>1621</v>
      </c>
      <c r="E538" s="125" t="s">
        <v>397</v>
      </c>
      <c r="F538" s="123" t="s">
        <v>233</v>
      </c>
      <c r="G538" s="123" t="s">
        <v>1692</v>
      </c>
      <c r="H538" s="143" t="s">
        <v>1959</v>
      </c>
      <c r="I538" s="123" t="s">
        <v>1720</v>
      </c>
      <c r="J538" s="123" t="s">
        <v>1362</v>
      </c>
      <c r="K538" s="80">
        <v>1</v>
      </c>
      <c r="L538" s="105"/>
      <c r="M538" s="78" t="s">
        <v>1362</v>
      </c>
      <c r="N538" s="14" t="str" cm="1">
        <f t="array" ref="N538">IF(M538&lt;&gt;"",SUMPRODUCT($X538:$AG538,$X$24:$AG$24)/SUMPRODUCT(--($X538:$AG538&lt;&gt;""),$X$24:$AG$24),"")</f>
        <v/>
      </c>
      <c r="O538" s="78"/>
      <c r="P538" s="14" t="str" cm="1">
        <f t="array" ref="P538">IF(O538&lt;&gt;"",SUMPRODUCT($X538:$AG538,$X$24:$AG$24)/SUMPRODUCT(--($X538:$AG538&lt;&gt;""),$X$24:$AG$24),"")</f>
        <v/>
      </c>
      <c r="Q538" s="78">
        <v>10</v>
      </c>
      <c r="R538" s="14" cm="1">
        <f t="array" ref="R538">IF(Q538&lt;&gt;"",SUMPRODUCT($X538:$AG538,$X$24:$AG$24)/SUMPRODUCT(--($X538:$AG538&lt;&gt;""),$X$24:$AG$24),"")</f>
        <v>1</v>
      </c>
      <c r="S538" s="78" t="s">
        <v>1362</v>
      </c>
      <c r="T538" s="14" t="str" cm="1">
        <f t="array" ref="T538">IF(S538&lt;&gt;"",SUMPRODUCT($X538:$AG538,$X$24:$AG$24)/SUMPRODUCT(--($X538:$AG538&lt;&gt;""),$X$24:$AG$24),"")</f>
        <v/>
      </c>
      <c r="U538" s="78" t="s">
        <v>1362</v>
      </c>
      <c r="V538" s="14" t="str" cm="1">
        <f t="array" ref="V538">IF(U538&lt;&gt;"",SUMPRODUCT($X538:$AG538,$X$24:$AG$24)/SUMPRODUCT(--($X538:$AG538&lt;&gt;""),$X$24:$AG$24),"")</f>
        <v/>
      </c>
      <c r="W538" s="12">
        <v>100</v>
      </c>
      <c r="X538" s="15">
        <v>1</v>
      </c>
      <c r="Y538" s="15">
        <v>1</v>
      </c>
      <c r="Z538" s="15">
        <v>1</v>
      </c>
      <c r="AA538" s="15">
        <v>1</v>
      </c>
      <c r="AB538" s="15">
        <v>1</v>
      </c>
      <c r="AC538" s="15">
        <v>1</v>
      </c>
      <c r="AD538" s="15" t="s">
        <v>1362</v>
      </c>
      <c r="AE538" s="15">
        <v>1</v>
      </c>
      <c r="AF538" s="15"/>
      <c r="AG538" s="15">
        <v>1</v>
      </c>
    </row>
    <row r="539" spans="1:33" outlineLevel="1" x14ac:dyDescent="0.25">
      <c r="A539" s="118">
        <v>394</v>
      </c>
      <c r="B539" s="119" t="s">
        <v>182</v>
      </c>
      <c r="C539" s="120" t="s">
        <v>337</v>
      </c>
      <c r="D539" s="120" t="s">
        <v>1621</v>
      </c>
      <c r="E539" s="125" t="s">
        <v>398</v>
      </c>
      <c r="F539" s="123" t="s">
        <v>1388</v>
      </c>
      <c r="G539" s="123" t="s">
        <v>1362</v>
      </c>
      <c r="H539" s="143" t="s">
        <v>1956</v>
      </c>
      <c r="I539" s="123" t="s">
        <v>1362</v>
      </c>
      <c r="J539" s="123" t="s">
        <v>1362</v>
      </c>
      <c r="K539" s="80">
        <v>1</v>
      </c>
      <c r="L539" s="105"/>
      <c r="M539" s="78" t="s">
        <v>1362</v>
      </c>
      <c r="N539" s="14" t="str" cm="1">
        <f t="array" ref="N539">IF(M539&lt;&gt;"",SUMPRODUCT($X539:$AG539,$X$24:$AG$24)/SUMPRODUCT(--($X539:$AG539&lt;&gt;""),$X$24:$AG$24),"")</f>
        <v/>
      </c>
      <c r="O539" s="78"/>
      <c r="P539" s="14" t="str" cm="1">
        <f t="array" ref="P539">IF(O539&lt;&gt;"",SUMPRODUCT($X539:$AG539,$X$24:$AG$24)/SUMPRODUCT(--($X539:$AG539&lt;&gt;""),$X$24:$AG$24),"")</f>
        <v/>
      </c>
      <c r="Q539" s="78">
        <v>12</v>
      </c>
      <c r="R539" s="14" cm="1">
        <f t="array" ref="R539">IF(Q539&lt;&gt;"",SUMPRODUCT($X539:$AG539,$X$24:$AG$24)/SUMPRODUCT(--($X539:$AG539&lt;&gt;""),$X$24:$AG$24),"")</f>
        <v>0</v>
      </c>
      <c r="S539" s="78" t="s">
        <v>1362</v>
      </c>
      <c r="T539" s="14" t="str" cm="1">
        <f t="array" ref="T539">IF(S539&lt;&gt;"",SUMPRODUCT($X539:$AG539,$X$24:$AG$24)/SUMPRODUCT(--($X539:$AG539&lt;&gt;""),$X$24:$AG$24),"")</f>
        <v/>
      </c>
      <c r="U539" s="78" t="s">
        <v>1362</v>
      </c>
      <c r="V539" s="14" t="str" cm="1">
        <f t="array" ref="V539">IF(U539&lt;&gt;"",SUMPRODUCT($X539:$AG539,$X$24:$AG$24)/SUMPRODUCT(--($X539:$AG539&lt;&gt;""),$X$24:$AG$24),"")</f>
        <v/>
      </c>
      <c r="W539" s="12">
        <v>100</v>
      </c>
      <c r="X539" s="15">
        <v>0</v>
      </c>
      <c r="Y539" s="15">
        <v>0</v>
      </c>
      <c r="Z539" s="15">
        <v>0</v>
      </c>
      <c r="AA539" s="15">
        <v>0</v>
      </c>
      <c r="AB539" s="15">
        <v>0</v>
      </c>
      <c r="AC539" s="15">
        <v>0</v>
      </c>
      <c r="AD539" s="15" t="s">
        <v>1362</v>
      </c>
      <c r="AE539" s="15">
        <v>0</v>
      </c>
      <c r="AF539" s="15">
        <v>0</v>
      </c>
      <c r="AG539" s="15" t="s">
        <v>1362</v>
      </c>
    </row>
    <row r="540" spans="1:33" outlineLevel="1" x14ac:dyDescent="0.25">
      <c r="A540" s="118">
        <v>395</v>
      </c>
      <c r="B540" s="119" t="s">
        <v>182</v>
      </c>
      <c r="C540" s="120" t="s">
        <v>337</v>
      </c>
      <c r="D540" s="120" t="s">
        <v>1621</v>
      </c>
      <c r="E540" s="125" t="s">
        <v>399</v>
      </c>
      <c r="F540" s="123" t="s">
        <v>1389</v>
      </c>
      <c r="G540" s="123" t="s">
        <v>1692</v>
      </c>
      <c r="H540" s="143" t="s">
        <v>1959</v>
      </c>
      <c r="I540" s="123" t="s">
        <v>1720</v>
      </c>
      <c r="J540" s="123" t="s">
        <v>1362</v>
      </c>
      <c r="K540" s="80">
        <v>1</v>
      </c>
      <c r="L540" s="105"/>
      <c r="M540" s="78" t="s">
        <v>1362</v>
      </c>
      <c r="N540" s="14" t="str" cm="1">
        <f t="array" ref="N540">IF(M540&lt;&gt;"",SUMPRODUCT($X540:$AG540,$X$24:$AG$24)/SUMPRODUCT(--($X540:$AG540&lt;&gt;""),$X$24:$AG$24),"")</f>
        <v/>
      </c>
      <c r="O540" s="78"/>
      <c r="P540" s="14" t="str" cm="1">
        <f t="array" ref="P540">IF(O540&lt;&gt;"",SUMPRODUCT($X540:$AG540,$X$24:$AG$24)/SUMPRODUCT(--($X540:$AG540&lt;&gt;""),$X$24:$AG$24),"")</f>
        <v/>
      </c>
      <c r="Q540" s="78">
        <v>10</v>
      </c>
      <c r="R540" s="14" cm="1">
        <f t="array" ref="R540">IF(Q540&lt;&gt;"",SUMPRODUCT($X540:$AG540,$X$24:$AG$24)/SUMPRODUCT(--($X540:$AG540&lt;&gt;""),$X$24:$AG$24),"")</f>
        <v>1</v>
      </c>
      <c r="S540" s="78" t="s">
        <v>1362</v>
      </c>
      <c r="T540" s="14" t="str" cm="1">
        <f t="array" ref="T540">IF(S540&lt;&gt;"",SUMPRODUCT($X540:$AG540,$X$24:$AG$24)/SUMPRODUCT(--($X540:$AG540&lt;&gt;""),$X$24:$AG$24),"")</f>
        <v/>
      </c>
      <c r="U540" s="78" t="s">
        <v>1362</v>
      </c>
      <c r="V540" s="14" t="str" cm="1">
        <f t="array" ref="V540">IF(U540&lt;&gt;"",SUMPRODUCT($X540:$AG540,$X$24:$AG$24)/SUMPRODUCT(--($X540:$AG540&lt;&gt;""),$X$24:$AG$24),"")</f>
        <v/>
      </c>
      <c r="W540" s="12">
        <v>100</v>
      </c>
      <c r="X540" s="15">
        <v>1</v>
      </c>
      <c r="Y540" s="15">
        <v>1</v>
      </c>
      <c r="Z540" s="15">
        <v>1</v>
      </c>
      <c r="AA540" s="15">
        <v>1</v>
      </c>
      <c r="AB540" s="15">
        <v>1</v>
      </c>
      <c r="AC540" s="15">
        <v>1</v>
      </c>
      <c r="AD540" s="15" t="s">
        <v>1362</v>
      </c>
      <c r="AE540" s="15">
        <v>1</v>
      </c>
      <c r="AF540" s="15"/>
      <c r="AG540" s="15">
        <v>1</v>
      </c>
    </row>
    <row r="541" spans="1:33" outlineLevel="1" x14ac:dyDescent="0.25">
      <c r="A541" s="118">
        <v>396</v>
      </c>
      <c r="B541" s="119" t="s">
        <v>182</v>
      </c>
      <c r="C541" s="120" t="s">
        <v>337</v>
      </c>
      <c r="D541" s="120" t="s">
        <v>1621</v>
      </c>
      <c r="E541" s="125" t="s">
        <v>400</v>
      </c>
      <c r="F541" s="123" t="s">
        <v>1757</v>
      </c>
      <c r="G541" s="123" t="s">
        <v>1362</v>
      </c>
      <c r="H541" s="143" t="s">
        <v>1956</v>
      </c>
      <c r="I541" s="123" t="s">
        <v>1362</v>
      </c>
      <c r="J541" s="123" t="s">
        <v>1362</v>
      </c>
      <c r="K541" s="80">
        <v>1</v>
      </c>
      <c r="L541" s="105"/>
      <c r="M541" s="78" t="s">
        <v>1362</v>
      </c>
      <c r="N541" s="14" t="str" cm="1">
        <f t="array" ref="N541">IF(M541&lt;&gt;"",SUMPRODUCT($X541:$AG541,$X$24:$AG$24)/SUMPRODUCT(--($X541:$AG541&lt;&gt;""),$X$24:$AG$24),"")</f>
        <v/>
      </c>
      <c r="O541" s="78"/>
      <c r="P541" s="14" t="str" cm="1">
        <f t="array" ref="P541">IF(O541&lt;&gt;"",SUMPRODUCT($X541:$AG541,$X$24:$AG$24)/SUMPRODUCT(--($X541:$AG541&lt;&gt;""),$X$24:$AG$24),"")</f>
        <v/>
      </c>
      <c r="Q541" s="78">
        <v>12</v>
      </c>
      <c r="R541" s="14" cm="1">
        <f t="array" ref="R541">IF(Q541&lt;&gt;"",SUMPRODUCT($X541:$AG541,$X$24:$AG$24)/SUMPRODUCT(--($X541:$AG541&lt;&gt;""),$X$24:$AG$24),"")</f>
        <v>0</v>
      </c>
      <c r="S541" s="78" t="s">
        <v>1362</v>
      </c>
      <c r="T541" s="14" t="str" cm="1">
        <f t="array" ref="T541">IF(S541&lt;&gt;"",SUMPRODUCT($X541:$AG541,$X$24:$AG$24)/SUMPRODUCT(--($X541:$AG541&lt;&gt;""),$X$24:$AG$24),"")</f>
        <v/>
      </c>
      <c r="U541" s="78" t="s">
        <v>1362</v>
      </c>
      <c r="V541" s="14" t="str" cm="1">
        <f t="array" ref="V541">IF(U541&lt;&gt;"",SUMPRODUCT($X541:$AG541,$X$24:$AG$24)/SUMPRODUCT(--($X541:$AG541&lt;&gt;""),$X$24:$AG$24),"")</f>
        <v/>
      </c>
      <c r="W541" s="12">
        <v>100</v>
      </c>
      <c r="X541" s="15">
        <v>0</v>
      </c>
      <c r="Y541" s="15">
        <v>0</v>
      </c>
      <c r="Z541" s="15">
        <v>0</v>
      </c>
      <c r="AA541" s="15">
        <v>0</v>
      </c>
      <c r="AB541" s="15">
        <v>0</v>
      </c>
      <c r="AC541" s="15">
        <v>0</v>
      </c>
      <c r="AD541" s="15" t="s">
        <v>1362</v>
      </c>
      <c r="AE541" s="15">
        <v>0</v>
      </c>
      <c r="AF541" s="15">
        <v>0</v>
      </c>
      <c r="AG541" s="15" t="s">
        <v>1362</v>
      </c>
    </row>
    <row r="542" spans="1:33" outlineLevel="1" x14ac:dyDescent="0.25">
      <c r="A542" s="118">
        <v>397</v>
      </c>
      <c r="B542" s="119" t="s">
        <v>182</v>
      </c>
      <c r="C542" s="120" t="s">
        <v>337</v>
      </c>
      <c r="D542" s="120" t="s">
        <v>1621</v>
      </c>
      <c r="E542" s="125" t="s">
        <v>401</v>
      </c>
      <c r="F542" s="123" t="s">
        <v>1390</v>
      </c>
      <c r="G542" s="123" t="s">
        <v>46</v>
      </c>
      <c r="H542" s="143" t="s">
        <v>1956</v>
      </c>
      <c r="I542" s="123" t="s">
        <v>1362</v>
      </c>
      <c r="J542" s="123" t="s">
        <v>1362</v>
      </c>
      <c r="K542" s="80">
        <v>1</v>
      </c>
      <c r="L542" s="105"/>
      <c r="M542" s="78" t="s">
        <v>1362</v>
      </c>
      <c r="N542" s="14" t="str" cm="1">
        <f t="array" ref="N542">IF(M542&lt;&gt;"",SUMPRODUCT($X542:$AG542,$X$24:$AG$24)/SUMPRODUCT(--($X542:$AG542&lt;&gt;""),$X$24:$AG$24),"")</f>
        <v/>
      </c>
      <c r="O542" s="78"/>
      <c r="P542" s="14" t="str" cm="1">
        <f t="array" ref="P542">IF(O542&lt;&gt;"",SUMPRODUCT($X542:$AG542,$X$24:$AG$24)/SUMPRODUCT(--($X542:$AG542&lt;&gt;""),$X$24:$AG$24),"")</f>
        <v/>
      </c>
      <c r="Q542" s="78">
        <v>12</v>
      </c>
      <c r="R542" s="14" cm="1">
        <f t="array" ref="R542">IF(Q542&lt;&gt;"",SUMPRODUCT($X542:$AG542,$X$24:$AG$24)/SUMPRODUCT(--($X542:$AG542&lt;&gt;""),$X$24:$AG$24),"")</f>
        <v>0</v>
      </c>
      <c r="S542" s="78" t="s">
        <v>1362</v>
      </c>
      <c r="T542" s="14" t="str" cm="1">
        <f t="array" ref="T542">IF(S542&lt;&gt;"",SUMPRODUCT($X542:$AG542,$X$24:$AG$24)/SUMPRODUCT(--($X542:$AG542&lt;&gt;""),$X$24:$AG$24),"")</f>
        <v/>
      </c>
      <c r="U542" s="78" t="s">
        <v>1362</v>
      </c>
      <c r="V542" s="14" t="str" cm="1">
        <f t="array" ref="V542">IF(U542&lt;&gt;"",SUMPRODUCT($X542:$AG542,$X$24:$AG$24)/SUMPRODUCT(--($X542:$AG542&lt;&gt;""),$X$24:$AG$24),"")</f>
        <v/>
      </c>
      <c r="W542" s="12">
        <v>100</v>
      </c>
      <c r="X542" s="15">
        <v>0</v>
      </c>
      <c r="Y542" s="15">
        <v>0</v>
      </c>
      <c r="Z542" s="15">
        <v>0</v>
      </c>
      <c r="AA542" s="15">
        <v>0</v>
      </c>
      <c r="AB542" s="15">
        <v>0</v>
      </c>
      <c r="AC542" s="15">
        <v>0</v>
      </c>
      <c r="AD542" s="15" t="s">
        <v>1362</v>
      </c>
      <c r="AE542" s="15">
        <v>0</v>
      </c>
      <c r="AF542" s="15">
        <v>0</v>
      </c>
      <c r="AG542" s="15" t="s">
        <v>1362</v>
      </c>
    </row>
    <row r="543" spans="1:33" outlineLevel="1" x14ac:dyDescent="0.25">
      <c r="A543" s="118">
        <v>398</v>
      </c>
      <c r="B543" s="119" t="s">
        <v>182</v>
      </c>
      <c r="C543" s="120" t="s">
        <v>337</v>
      </c>
      <c r="D543" s="120" t="s">
        <v>1621</v>
      </c>
      <c r="E543" s="125" t="s">
        <v>402</v>
      </c>
      <c r="F543" s="123" t="s">
        <v>1391</v>
      </c>
      <c r="G543" s="123" t="s">
        <v>1362</v>
      </c>
      <c r="H543" s="143" t="s">
        <v>1956</v>
      </c>
      <c r="I543" s="123" t="s">
        <v>1362</v>
      </c>
      <c r="J543" s="123" t="s">
        <v>1362</v>
      </c>
      <c r="K543" s="80">
        <v>1</v>
      </c>
      <c r="L543" s="105"/>
      <c r="M543" s="78" t="s">
        <v>1362</v>
      </c>
      <c r="N543" s="14" t="str" cm="1">
        <f t="array" ref="N543">IF(M543&lt;&gt;"",SUMPRODUCT($X543:$AG543,$X$24:$AG$24)/SUMPRODUCT(--($X543:$AG543&lt;&gt;""),$X$24:$AG$24),"")</f>
        <v/>
      </c>
      <c r="O543" s="78"/>
      <c r="P543" s="14" t="str" cm="1">
        <f t="array" ref="P543">IF(O543&lt;&gt;"",SUMPRODUCT($X543:$AG543,$X$24:$AG$24)/SUMPRODUCT(--($X543:$AG543&lt;&gt;""),$X$24:$AG$24),"")</f>
        <v/>
      </c>
      <c r="Q543" s="78">
        <v>12</v>
      </c>
      <c r="R543" s="14" cm="1">
        <f t="array" ref="R543">IF(Q543&lt;&gt;"",SUMPRODUCT($X543:$AG543,$X$24:$AG$24)/SUMPRODUCT(--($X543:$AG543&lt;&gt;""),$X$24:$AG$24),"")</f>
        <v>0</v>
      </c>
      <c r="S543" s="78" t="s">
        <v>1362</v>
      </c>
      <c r="T543" s="14" t="str" cm="1">
        <f t="array" ref="T543">IF(S543&lt;&gt;"",SUMPRODUCT($X543:$AG543,$X$24:$AG$24)/SUMPRODUCT(--($X543:$AG543&lt;&gt;""),$X$24:$AG$24),"")</f>
        <v/>
      </c>
      <c r="U543" s="78" t="s">
        <v>1362</v>
      </c>
      <c r="V543" s="14" t="str" cm="1">
        <f t="array" ref="V543">IF(U543&lt;&gt;"",SUMPRODUCT($X543:$AG543,$X$24:$AG$24)/SUMPRODUCT(--($X543:$AG543&lt;&gt;""),$X$24:$AG$24),"")</f>
        <v/>
      </c>
      <c r="W543" s="12">
        <v>100</v>
      </c>
      <c r="X543" s="15">
        <v>0</v>
      </c>
      <c r="Y543" s="15">
        <v>0</v>
      </c>
      <c r="Z543" s="15">
        <v>0</v>
      </c>
      <c r="AA543" s="15">
        <v>0</v>
      </c>
      <c r="AB543" s="15">
        <v>0</v>
      </c>
      <c r="AC543" s="15">
        <v>0</v>
      </c>
      <c r="AD543" s="15" t="s">
        <v>1362</v>
      </c>
      <c r="AE543" s="15">
        <v>0</v>
      </c>
      <c r="AF543" s="15">
        <v>0</v>
      </c>
      <c r="AG543" s="15" t="s">
        <v>1362</v>
      </c>
    </row>
    <row r="544" spans="1:33" outlineLevel="1" x14ac:dyDescent="0.25">
      <c r="A544" s="118">
        <v>399</v>
      </c>
      <c r="B544" s="119" t="s">
        <v>182</v>
      </c>
      <c r="C544" s="120" t="s">
        <v>337</v>
      </c>
      <c r="D544" s="120" t="s">
        <v>1621</v>
      </c>
      <c r="E544" s="125" t="s">
        <v>403</v>
      </c>
      <c r="F544" s="123" t="s">
        <v>1392</v>
      </c>
      <c r="G544" s="123" t="s">
        <v>1362</v>
      </c>
      <c r="H544" s="143" t="s">
        <v>1956</v>
      </c>
      <c r="I544" s="123" t="s">
        <v>1362</v>
      </c>
      <c r="J544" s="123" t="s">
        <v>1362</v>
      </c>
      <c r="K544" s="80">
        <v>1</v>
      </c>
      <c r="L544" s="105"/>
      <c r="M544" s="78" t="s">
        <v>1362</v>
      </c>
      <c r="N544" s="14" t="str" cm="1">
        <f t="array" ref="N544">IF(M544&lt;&gt;"",SUMPRODUCT($X544:$AG544,$X$24:$AG$24)/SUMPRODUCT(--($X544:$AG544&lt;&gt;""),$X$24:$AG$24),"")</f>
        <v/>
      </c>
      <c r="O544" s="78"/>
      <c r="P544" s="14" t="str" cm="1">
        <f t="array" ref="P544">IF(O544&lt;&gt;"",SUMPRODUCT($X544:$AG544,$X$24:$AG$24)/SUMPRODUCT(--($X544:$AG544&lt;&gt;""),$X$24:$AG$24),"")</f>
        <v/>
      </c>
      <c r="Q544" s="78">
        <v>12</v>
      </c>
      <c r="R544" s="14" cm="1">
        <f t="array" ref="R544">IF(Q544&lt;&gt;"",SUMPRODUCT($X544:$AG544,$X$24:$AG$24)/SUMPRODUCT(--($X544:$AG544&lt;&gt;""),$X$24:$AG$24),"")</f>
        <v>0</v>
      </c>
      <c r="S544" s="78" t="s">
        <v>1362</v>
      </c>
      <c r="T544" s="14" t="str" cm="1">
        <f t="array" ref="T544">IF(S544&lt;&gt;"",SUMPRODUCT($X544:$AG544,$X$24:$AG$24)/SUMPRODUCT(--($X544:$AG544&lt;&gt;""),$X$24:$AG$24),"")</f>
        <v/>
      </c>
      <c r="U544" s="78" t="s">
        <v>1362</v>
      </c>
      <c r="V544" s="14" t="str" cm="1">
        <f t="array" ref="V544">IF(U544&lt;&gt;"",SUMPRODUCT($X544:$AG544,$X$24:$AG$24)/SUMPRODUCT(--($X544:$AG544&lt;&gt;""),$X$24:$AG$24),"")</f>
        <v/>
      </c>
      <c r="W544" s="12">
        <v>100</v>
      </c>
      <c r="X544" s="15">
        <v>0</v>
      </c>
      <c r="Y544" s="15">
        <v>0</v>
      </c>
      <c r="Z544" s="15">
        <v>0</v>
      </c>
      <c r="AA544" s="15">
        <v>0</v>
      </c>
      <c r="AB544" s="15">
        <v>0</v>
      </c>
      <c r="AC544" s="15">
        <v>0</v>
      </c>
      <c r="AD544" s="15" t="s">
        <v>1362</v>
      </c>
      <c r="AE544" s="15">
        <v>0</v>
      </c>
      <c r="AF544" s="15">
        <v>0</v>
      </c>
      <c r="AG544" s="15" t="s">
        <v>1362</v>
      </c>
    </row>
    <row r="545" spans="1:33" outlineLevel="1" x14ac:dyDescent="0.25">
      <c r="A545" s="118">
        <v>400</v>
      </c>
      <c r="B545" s="119" t="s">
        <v>182</v>
      </c>
      <c r="C545" s="120" t="s">
        <v>337</v>
      </c>
      <c r="D545" s="120" t="s">
        <v>1621</v>
      </c>
      <c r="E545" s="125" t="s">
        <v>404</v>
      </c>
      <c r="F545" s="123" t="s">
        <v>1393</v>
      </c>
      <c r="G545" s="123" t="s">
        <v>1595</v>
      </c>
      <c r="H545" s="143" t="s">
        <v>1957</v>
      </c>
      <c r="I545" s="123" t="s">
        <v>1711</v>
      </c>
      <c r="J545" s="123" t="s">
        <v>1362</v>
      </c>
      <c r="K545" s="80">
        <v>1</v>
      </c>
      <c r="L545" s="105"/>
      <c r="M545" s="78" t="s">
        <v>1362</v>
      </c>
      <c r="N545" s="14" t="str" cm="1">
        <f t="array" ref="N545">IF(M545&lt;&gt;"",SUMPRODUCT($X545:$AG545,$X$24:$AG$24)/SUMPRODUCT(--($X545:$AG545&lt;&gt;""),$X$24:$AG$24),"")</f>
        <v/>
      </c>
      <c r="O545" s="78"/>
      <c r="P545" s="14" t="str" cm="1">
        <f t="array" ref="P545">IF(O545&lt;&gt;"",SUMPRODUCT($X545:$AG545,$X$24:$AG$24)/SUMPRODUCT(--($X545:$AG545&lt;&gt;""),$X$24:$AG$24),"")</f>
        <v/>
      </c>
      <c r="Q545" s="78">
        <v>7</v>
      </c>
      <c r="R545" s="14" cm="1">
        <f t="array" ref="R545">IF(Q545&lt;&gt;"",SUMPRODUCT($X545:$AG545,$X$24:$AG$24)/SUMPRODUCT(--($X545:$AG545&lt;&gt;""),$X$24:$AG$24),"")</f>
        <v>1</v>
      </c>
      <c r="S545" s="78" t="s">
        <v>1362</v>
      </c>
      <c r="T545" s="14" t="str" cm="1">
        <f t="array" ref="T545">IF(S545&lt;&gt;"",SUMPRODUCT($X545:$AG545,$X$24:$AG$24)/SUMPRODUCT(--($X545:$AG545&lt;&gt;""),$X$24:$AG$24),"")</f>
        <v/>
      </c>
      <c r="U545" s="78" t="s">
        <v>1362</v>
      </c>
      <c r="V545" s="14" t="str" cm="1">
        <f t="array" ref="V545">IF(U545&lt;&gt;"",SUMPRODUCT($X545:$AG545,$X$24:$AG$24)/SUMPRODUCT(--($X545:$AG545&lt;&gt;""),$X$24:$AG$24),"")</f>
        <v/>
      </c>
      <c r="W545" s="12">
        <v>100</v>
      </c>
      <c r="X545" s="15">
        <v>1</v>
      </c>
      <c r="Y545" s="15">
        <v>1</v>
      </c>
      <c r="Z545" s="15">
        <v>1</v>
      </c>
      <c r="AA545" s="15">
        <v>1</v>
      </c>
      <c r="AB545" s="15">
        <v>1</v>
      </c>
      <c r="AC545" s="15">
        <v>1</v>
      </c>
      <c r="AD545" s="15" t="s">
        <v>1362</v>
      </c>
      <c r="AE545" s="15">
        <v>1</v>
      </c>
      <c r="AF545" s="15">
        <v>1</v>
      </c>
      <c r="AG545" s="15" t="s">
        <v>1362</v>
      </c>
    </row>
    <row r="546" spans="1:33" outlineLevel="1" x14ac:dyDescent="0.25">
      <c r="A546" s="118">
        <v>401</v>
      </c>
      <c r="B546" s="119" t="s">
        <v>182</v>
      </c>
      <c r="C546" s="120" t="s">
        <v>337</v>
      </c>
      <c r="D546" s="120" t="s">
        <v>1621</v>
      </c>
      <c r="E546" s="125" t="s">
        <v>1826</v>
      </c>
      <c r="F546" s="123" t="s">
        <v>1394</v>
      </c>
      <c r="G546" s="123" t="s">
        <v>1595</v>
      </c>
      <c r="H546" s="143" t="s">
        <v>1957</v>
      </c>
      <c r="I546" s="123" t="s">
        <v>1711</v>
      </c>
      <c r="J546" s="123" t="s">
        <v>1362</v>
      </c>
      <c r="K546" s="80">
        <v>1</v>
      </c>
      <c r="L546" s="105"/>
      <c r="M546" s="78" t="s">
        <v>1362</v>
      </c>
      <c r="N546" s="14" t="str" cm="1">
        <f t="array" ref="N546">IF(M546&lt;&gt;"",SUMPRODUCT($X546:$AG546,$X$24:$AG$24)/SUMPRODUCT(--($X546:$AG546&lt;&gt;""),$X$24:$AG$24),"")</f>
        <v/>
      </c>
      <c r="O546" s="78"/>
      <c r="P546" s="14" t="str" cm="1">
        <f t="array" ref="P546">IF(O546&lt;&gt;"",SUMPRODUCT($X546:$AG546,$X$24:$AG$24)/SUMPRODUCT(--($X546:$AG546&lt;&gt;""),$X$24:$AG$24),"")</f>
        <v/>
      </c>
      <c r="Q546" s="78">
        <v>7</v>
      </c>
      <c r="R546" s="14" cm="1">
        <f t="array" ref="R546">IF(Q546&lt;&gt;"",SUMPRODUCT($X546:$AG546,$X$24:$AG$24)/SUMPRODUCT(--($X546:$AG546&lt;&gt;""),$X$24:$AG$24),"")</f>
        <v>1</v>
      </c>
      <c r="S546" s="78" t="s">
        <v>1362</v>
      </c>
      <c r="T546" s="14" t="str" cm="1">
        <f t="array" ref="T546">IF(S546&lt;&gt;"",SUMPRODUCT($X546:$AG546,$X$24:$AG$24)/SUMPRODUCT(--($X546:$AG546&lt;&gt;""),$X$24:$AG$24),"")</f>
        <v/>
      </c>
      <c r="U546" s="78" t="s">
        <v>1362</v>
      </c>
      <c r="V546" s="14" t="str" cm="1">
        <f t="array" ref="V546">IF(U546&lt;&gt;"",SUMPRODUCT($X546:$AG546,$X$24:$AG$24)/SUMPRODUCT(--($X546:$AG546&lt;&gt;""),$X$24:$AG$24),"")</f>
        <v/>
      </c>
      <c r="W546" s="12">
        <v>100</v>
      </c>
      <c r="X546" s="15">
        <v>1</v>
      </c>
      <c r="Y546" s="15">
        <v>1</v>
      </c>
      <c r="Z546" s="15">
        <v>1</v>
      </c>
      <c r="AA546" s="15">
        <v>1</v>
      </c>
      <c r="AB546" s="15">
        <v>1</v>
      </c>
      <c r="AC546" s="15">
        <v>1</v>
      </c>
      <c r="AD546" s="15" t="s">
        <v>1362</v>
      </c>
      <c r="AE546" s="15">
        <v>1</v>
      </c>
      <c r="AF546" s="15">
        <v>1</v>
      </c>
      <c r="AG546" s="15" t="s">
        <v>1362</v>
      </c>
    </row>
    <row r="547" spans="1:33" outlineLevel="1" x14ac:dyDescent="0.25">
      <c r="A547" s="118">
        <v>402</v>
      </c>
      <c r="B547" s="119" t="s">
        <v>182</v>
      </c>
      <c r="C547" s="120" t="s">
        <v>337</v>
      </c>
      <c r="D547" s="120" t="s">
        <v>1621</v>
      </c>
      <c r="E547" s="125" t="s">
        <v>405</v>
      </c>
      <c r="F547" s="123" t="s">
        <v>1395</v>
      </c>
      <c r="G547" s="123" t="s">
        <v>1362</v>
      </c>
      <c r="H547" s="143" t="s">
        <v>1956</v>
      </c>
      <c r="I547" s="123" t="s">
        <v>1362</v>
      </c>
      <c r="J547" s="123" t="s">
        <v>1362</v>
      </c>
      <c r="K547" s="80">
        <v>1</v>
      </c>
      <c r="L547" s="105"/>
      <c r="M547" s="78" t="s">
        <v>1362</v>
      </c>
      <c r="N547" s="14" t="str" cm="1">
        <f t="array" ref="N547">IF(M547&lt;&gt;"",SUMPRODUCT($X547:$AG547,$X$24:$AG$24)/SUMPRODUCT(--($X547:$AG547&lt;&gt;""),$X$24:$AG$24),"")</f>
        <v/>
      </c>
      <c r="O547" s="78"/>
      <c r="P547" s="14" t="str" cm="1">
        <f t="array" ref="P547">IF(O547&lt;&gt;"",SUMPRODUCT($X547:$AG547,$X$24:$AG$24)/SUMPRODUCT(--($X547:$AG547&lt;&gt;""),$X$24:$AG$24),"")</f>
        <v/>
      </c>
      <c r="Q547" s="78">
        <v>12</v>
      </c>
      <c r="R547" s="14" cm="1">
        <f t="array" ref="R547">IF(Q547&lt;&gt;"",SUMPRODUCT($X547:$AG547,$X$24:$AG$24)/SUMPRODUCT(--($X547:$AG547&lt;&gt;""),$X$24:$AG$24),"")</f>
        <v>0</v>
      </c>
      <c r="S547" s="78" t="s">
        <v>1362</v>
      </c>
      <c r="T547" s="14" t="str" cm="1">
        <f t="array" ref="T547">IF(S547&lt;&gt;"",SUMPRODUCT($X547:$AG547,$X$24:$AG$24)/SUMPRODUCT(--($X547:$AG547&lt;&gt;""),$X$24:$AG$24),"")</f>
        <v/>
      </c>
      <c r="U547" s="78" t="s">
        <v>1362</v>
      </c>
      <c r="V547" s="14" t="str" cm="1">
        <f t="array" ref="V547">IF(U547&lt;&gt;"",SUMPRODUCT($X547:$AG547,$X$24:$AG$24)/SUMPRODUCT(--($X547:$AG547&lt;&gt;""),$X$24:$AG$24),"")</f>
        <v/>
      </c>
      <c r="W547" s="12">
        <v>100</v>
      </c>
      <c r="X547" s="15">
        <v>0</v>
      </c>
      <c r="Y547" s="15">
        <v>0</v>
      </c>
      <c r="Z547" s="15">
        <v>0</v>
      </c>
      <c r="AA547" s="15">
        <v>0</v>
      </c>
      <c r="AB547" s="15">
        <v>0</v>
      </c>
      <c r="AC547" s="15">
        <v>0</v>
      </c>
      <c r="AD547" s="15" t="s">
        <v>1362</v>
      </c>
      <c r="AE547" s="15">
        <v>0</v>
      </c>
      <c r="AF547" s="15">
        <v>0</v>
      </c>
      <c r="AG547" s="15" t="s">
        <v>1362</v>
      </c>
    </row>
    <row r="548" spans="1:33" outlineLevel="1" x14ac:dyDescent="0.25">
      <c r="A548" s="118">
        <v>403</v>
      </c>
      <c r="B548" s="119" t="s">
        <v>182</v>
      </c>
      <c r="C548" s="120" t="s">
        <v>337</v>
      </c>
      <c r="D548" s="120" t="s">
        <v>1621</v>
      </c>
      <c r="E548" s="125" t="s">
        <v>406</v>
      </c>
      <c r="F548" s="123" t="s">
        <v>1396</v>
      </c>
      <c r="G548" s="123" t="s">
        <v>1362</v>
      </c>
      <c r="H548" s="143" t="s">
        <v>1956</v>
      </c>
      <c r="I548" s="123" t="s">
        <v>1362</v>
      </c>
      <c r="J548" s="123" t="s">
        <v>1362</v>
      </c>
      <c r="K548" s="80">
        <v>1</v>
      </c>
      <c r="L548" s="105"/>
      <c r="M548" s="78" t="s">
        <v>1362</v>
      </c>
      <c r="N548" s="14" t="str" cm="1">
        <f t="array" ref="N548">IF(M548&lt;&gt;"",SUMPRODUCT($X548:$AG548,$X$24:$AG$24)/SUMPRODUCT(--($X548:$AG548&lt;&gt;""),$X$24:$AG$24),"")</f>
        <v/>
      </c>
      <c r="O548" s="78"/>
      <c r="P548" s="14" t="str" cm="1">
        <f t="array" ref="P548">IF(O548&lt;&gt;"",SUMPRODUCT($X548:$AG548,$X$24:$AG$24)/SUMPRODUCT(--($X548:$AG548&lt;&gt;""),$X$24:$AG$24),"")</f>
        <v/>
      </c>
      <c r="Q548" s="78">
        <v>12</v>
      </c>
      <c r="R548" s="14" cm="1">
        <f t="array" ref="R548">IF(Q548&lt;&gt;"",SUMPRODUCT($X548:$AG548,$X$24:$AG$24)/SUMPRODUCT(--($X548:$AG548&lt;&gt;""),$X$24:$AG$24),"")</f>
        <v>0</v>
      </c>
      <c r="S548" s="78" t="s">
        <v>1362</v>
      </c>
      <c r="T548" s="14" t="str" cm="1">
        <f t="array" ref="T548">IF(S548&lt;&gt;"",SUMPRODUCT($X548:$AG548,$X$24:$AG$24)/SUMPRODUCT(--($X548:$AG548&lt;&gt;""),$X$24:$AG$24),"")</f>
        <v/>
      </c>
      <c r="U548" s="78" t="s">
        <v>1362</v>
      </c>
      <c r="V548" s="14" t="str" cm="1">
        <f t="array" ref="V548">IF(U548&lt;&gt;"",SUMPRODUCT($X548:$AG548,$X$24:$AG$24)/SUMPRODUCT(--($X548:$AG548&lt;&gt;""),$X$24:$AG$24),"")</f>
        <v/>
      </c>
      <c r="W548" s="12">
        <v>100</v>
      </c>
      <c r="X548" s="15">
        <v>0</v>
      </c>
      <c r="Y548" s="15">
        <v>0</v>
      </c>
      <c r="Z548" s="15">
        <v>0</v>
      </c>
      <c r="AA548" s="15">
        <v>0</v>
      </c>
      <c r="AB548" s="15">
        <v>0</v>
      </c>
      <c r="AC548" s="15">
        <v>0</v>
      </c>
      <c r="AD548" s="15" t="s">
        <v>1362</v>
      </c>
      <c r="AE548" s="15">
        <v>0</v>
      </c>
      <c r="AF548" s="15">
        <v>0</v>
      </c>
      <c r="AG548" s="15" t="s">
        <v>1362</v>
      </c>
    </row>
    <row r="549" spans="1:33" outlineLevel="1" x14ac:dyDescent="0.25">
      <c r="A549" s="118">
        <v>404</v>
      </c>
      <c r="B549" s="119" t="s">
        <v>182</v>
      </c>
      <c r="C549" s="120" t="s">
        <v>337</v>
      </c>
      <c r="D549" s="120" t="s">
        <v>1621</v>
      </c>
      <c r="E549" s="125" t="s">
        <v>407</v>
      </c>
      <c r="F549" s="123" t="s">
        <v>1397</v>
      </c>
      <c r="G549" s="123" t="s">
        <v>1362</v>
      </c>
      <c r="H549" s="143" t="s">
        <v>1956</v>
      </c>
      <c r="I549" s="123" t="s">
        <v>1362</v>
      </c>
      <c r="J549" s="123" t="s">
        <v>1362</v>
      </c>
      <c r="K549" s="80">
        <v>1</v>
      </c>
      <c r="L549" s="105"/>
      <c r="M549" s="78" t="s">
        <v>1362</v>
      </c>
      <c r="N549" s="14" t="str" cm="1">
        <f t="array" ref="N549">IF(M549&lt;&gt;"",SUMPRODUCT($X549:$AG549,$X$24:$AG$24)/SUMPRODUCT(--($X549:$AG549&lt;&gt;""),$X$24:$AG$24),"")</f>
        <v/>
      </c>
      <c r="O549" s="78"/>
      <c r="P549" s="14" t="str" cm="1">
        <f t="array" ref="P549">IF(O549&lt;&gt;"",SUMPRODUCT($X549:$AG549,$X$24:$AG$24)/SUMPRODUCT(--($X549:$AG549&lt;&gt;""),$X$24:$AG$24),"")</f>
        <v/>
      </c>
      <c r="Q549" s="78">
        <v>12</v>
      </c>
      <c r="R549" s="14" cm="1">
        <f t="array" ref="R549">IF(Q549&lt;&gt;"",SUMPRODUCT($X549:$AG549,$X$24:$AG$24)/SUMPRODUCT(--($X549:$AG549&lt;&gt;""),$X$24:$AG$24),"")</f>
        <v>0</v>
      </c>
      <c r="S549" s="78" t="s">
        <v>1362</v>
      </c>
      <c r="T549" s="14" t="str" cm="1">
        <f t="array" ref="T549">IF(S549&lt;&gt;"",SUMPRODUCT($X549:$AG549,$X$24:$AG$24)/SUMPRODUCT(--($X549:$AG549&lt;&gt;""),$X$24:$AG$24),"")</f>
        <v/>
      </c>
      <c r="U549" s="78" t="s">
        <v>1362</v>
      </c>
      <c r="V549" s="14" t="str" cm="1">
        <f t="array" ref="V549">IF(U549&lt;&gt;"",SUMPRODUCT($X549:$AG549,$X$24:$AG$24)/SUMPRODUCT(--($X549:$AG549&lt;&gt;""),$X$24:$AG$24),"")</f>
        <v/>
      </c>
      <c r="W549" s="12">
        <v>100</v>
      </c>
      <c r="X549" s="15">
        <v>0</v>
      </c>
      <c r="Y549" s="15">
        <v>0</v>
      </c>
      <c r="Z549" s="15">
        <v>0</v>
      </c>
      <c r="AA549" s="15">
        <v>0</v>
      </c>
      <c r="AB549" s="15">
        <v>0</v>
      </c>
      <c r="AC549" s="15">
        <v>0</v>
      </c>
      <c r="AD549" s="15" t="s">
        <v>1362</v>
      </c>
      <c r="AE549" s="15">
        <v>0</v>
      </c>
      <c r="AF549" s="15">
        <v>0</v>
      </c>
      <c r="AG549" s="15" t="s">
        <v>1362</v>
      </c>
    </row>
    <row r="550" spans="1:33" outlineLevel="1" x14ac:dyDescent="0.25">
      <c r="A550" s="118">
        <v>406</v>
      </c>
      <c r="B550" s="119" t="s">
        <v>182</v>
      </c>
      <c r="C550" s="120" t="s">
        <v>337</v>
      </c>
      <c r="D550" s="120" t="s">
        <v>1621</v>
      </c>
      <c r="E550" s="125" t="s">
        <v>408</v>
      </c>
      <c r="F550" s="123" t="s">
        <v>1398</v>
      </c>
      <c r="G550" s="123" t="s">
        <v>1362</v>
      </c>
      <c r="H550" s="143" t="s">
        <v>1956</v>
      </c>
      <c r="I550" s="123" t="s">
        <v>1362</v>
      </c>
      <c r="J550" s="123" t="s">
        <v>1362</v>
      </c>
      <c r="K550" s="80">
        <v>1</v>
      </c>
      <c r="L550" s="105"/>
      <c r="M550" s="78" t="s">
        <v>1362</v>
      </c>
      <c r="N550" s="14" t="str" cm="1">
        <f t="array" ref="N550">IF(M550&lt;&gt;"",SUMPRODUCT($X550:$AG550,$X$24:$AG$24)/SUMPRODUCT(--($X550:$AG550&lt;&gt;""),$X$24:$AG$24),"")</f>
        <v/>
      </c>
      <c r="O550" s="78"/>
      <c r="P550" s="14" t="str" cm="1">
        <f t="array" ref="P550">IF(O550&lt;&gt;"",SUMPRODUCT($X550:$AG550,$X$24:$AG$24)/SUMPRODUCT(--($X550:$AG550&lt;&gt;""),$X$24:$AG$24),"")</f>
        <v/>
      </c>
      <c r="Q550" s="78">
        <v>12</v>
      </c>
      <c r="R550" s="14" cm="1">
        <f t="array" ref="R550">IF(Q550&lt;&gt;"",SUMPRODUCT($X550:$AG550,$X$24:$AG$24)/SUMPRODUCT(--($X550:$AG550&lt;&gt;""),$X$24:$AG$24),"")</f>
        <v>0</v>
      </c>
      <c r="S550" s="78" t="s">
        <v>1362</v>
      </c>
      <c r="T550" s="14" t="str" cm="1">
        <f t="array" ref="T550">IF(S550&lt;&gt;"",SUMPRODUCT($X550:$AG550,$X$24:$AG$24)/SUMPRODUCT(--($X550:$AG550&lt;&gt;""),$X$24:$AG$24),"")</f>
        <v/>
      </c>
      <c r="U550" s="78" t="s">
        <v>1362</v>
      </c>
      <c r="V550" s="14" t="str" cm="1">
        <f t="array" ref="V550">IF(U550&lt;&gt;"",SUMPRODUCT($X550:$AG550,$X$24:$AG$24)/SUMPRODUCT(--($X550:$AG550&lt;&gt;""),$X$24:$AG$24),"")</f>
        <v/>
      </c>
      <c r="W550" s="12">
        <v>100</v>
      </c>
      <c r="X550" s="15">
        <v>0</v>
      </c>
      <c r="Y550" s="15">
        <v>0</v>
      </c>
      <c r="Z550" s="15">
        <v>0</v>
      </c>
      <c r="AA550" s="15">
        <v>0</v>
      </c>
      <c r="AB550" s="15">
        <v>0</v>
      </c>
      <c r="AC550" s="15">
        <v>0</v>
      </c>
      <c r="AD550" s="15" t="s">
        <v>1362</v>
      </c>
      <c r="AE550" s="15">
        <v>0</v>
      </c>
      <c r="AF550" s="15">
        <v>0</v>
      </c>
      <c r="AG550" s="15" t="s">
        <v>1362</v>
      </c>
    </row>
    <row r="551" spans="1:33" outlineLevel="1" x14ac:dyDescent="0.25">
      <c r="A551" s="118">
        <v>407</v>
      </c>
      <c r="B551" s="119" t="s">
        <v>182</v>
      </c>
      <c r="C551" s="120" t="s">
        <v>337</v>
      </c>
      <c r="D551" s="120" t="s">
        <v>1621</v>
      </c>
      <c r="E551" s="125" t="s">
        <v>409</v>
      </c>
      <c r="F551" s="123" t="s">
        <v>1399</v>
      </c>
      <c r="G551" s="123" t="s">
        <v>1774</v>
      </c>
      <c r="H551" s="143" t="s">
        <v>1959</v>
      </c>
      <c r="I551" s="123" t="s">
        <v>1816</v>
      </c>
      <c r="J551" s="123" t="s">
        <v>1362</v>
      </c>
      <c r="K551" s="80">
        <v>1</v>
      </c>
      <c r="L551" s="105"/>
      <c r="M551" s="78" t="s">
        <v>1362</v>
      </c>
      <c r="N551" s="14" t="str" cm="1">
        <f t="array" ref="N551">IF(M551&lt;&gt;"",SUMPRODUCT($X551:$AG551,$X$24:$AG$24)/SUMPRODUCT(--($X551:$AG551&lt;&gt;""),$X$24:$AG$24),"")</f>
        <v/>
      </c>
      <c r="O551" s="78"/>
      <c r="P551" s="14" t="str" cm="1">
        <f t="array" ref="P551">IF(O551&lt;&gt;"",SUMPRODUCT($X551:$AG551,$X$24:$AG$24)/SUMPRODUCT(--($X551:$AG551&lt;&gt;""),$X$24:$AG$24),"")</f>
        <v/>
      </c>
      <c r="Q551" s="78">
        <v>10</v>
      </c>
      <c r="R551" s="14" cm="1">
        <f t="array" ref="R551">IF(Q551&lt;&gt;"",SUMPRODUCT($X551:$AG551,$X$24:$AG$24)/SUMPRODUCT(--($X551:$AG551&lt;&gt;""),$X$24:$AG$24),"")</f>
        <v>1</v>
      </c>
      <c r="S551" s="78" t="s">
        <v>1362</v>
      </c>
      <c r="T551" s="14" t="str" cm="1">
        <f t="array" ref="T551">IF(S551&lt;&gt;"",SUMPRODUCT($X551:$AG551,$X$24:$AG$24)/SUMPRODUCT(--($X551:$AG551&lt;&gt;""),$X$24:$AG$24),"")</f>
        <v/>
      </c>
      <c r="U551" s="78" t="s">
        <v>1362</v>
      </c>
      <c r="V551" s="14" t="str" cm="1">
        <f t="array" ref="V551">IF(U551&lt;&gt;"",SUMPRODUCT($X551:$AG551,$X$24:$AG$24)/SUMPRODUCT(--($X551:$AG551&lt;&gt;""),$X$24:$AG$24),"")</f>
        <v/>
      </c>
      <c r="W551" s="12">
        <v>100</v>
      </c>
      <c r="X551" s="15">
        <v>1</v>
      </c>
      <c r="Y551" s="15">
        <v>1</v>
      </c>
      <c r="Z551" s="15">
        <v>1</v>
      </c>
      <c r="AA551" s="15">
        <v>1</v>
      </c>
      <c r="AB551" s="15">
        <v>1</v>
      </c>
      <c r="AC551" s="15">
        <v>1</v>
      </c>
      <c r="AD551" s="15" t="s">
        <v>1362</v>
      </c>
      <c r="AE551" s="15">
        <v>1</v>
      </c>
      <c r="AF551" s="15">
        <v>1</v>
      </c>
      <c r="AG551" s="15" t="s">
        <v>1362</v>
      </c>
    </row>
    <row r="552" spans="1:33" outlineLevel="1" x14ac:dyDescent="0.25">
      <c r="A552" s="118">
        <v>410</v>
      </c>
      <c r="B552" s="119" t="s">
        <v>182</v>
      </c>
      <c r="C552" s="120" t="s">
        <v>337</v>
      </c>
      <c r="D552" s="120" t="s">
        <v>1621</v>
      </c>
      <c r="E552" s="125" t="s">
        <v>410</v>
      </c>
      <c r="F552" s="123" t="s">
        <v>1399</v>
      </c>
      <c r="G552" s="123" t="s">
        <v>1362</v>
      </c>
      <c r="H552" s="143" t="s">
        <v>1956</v>
      </c>
      <c r="I552" s="123" t="s">
        <v>1362</v>
      </c>
      <c r="J552" s="123" t="s">
        <v>1362</v>
      </c>
      <c r="K552" s="80">
        <v>1</v>
      </c>
      <c r="L552" s="105"/>
      <c r="M552" s="78" t="s">
        <v>1362</v>
      </c>
      <c r="N552" s="14" t="str" cm="1">
        <f t="array" ref="N552">IF(M552&lt;&gt;"",SUMPRODUCT($X552:$AG552,$X$24:$AG$24)/SUMPRODUCT(--($X552:$AG552&lt;&gt;""),$X$24:$AG$24),"")</f>
        <v/>
      </c>
      <c r="O552" s="78"/>
      <c r="P552" s="14" t="str" cm="1">
        <f t="array" ref="P552">IF(O552&lt;&gt;"",SUMPRODUCT($X552:$AG552,$X$24:$AG$24)/SUMPRODUCT(--($X552:$AG552&lt;&gt;""),$X$24:$AG$24),"")</f>
        <v/>
      </c>
      <c r="Q552" s="78">
        <v>12</v>
      </c>
      <c r="R552" s="14" cm="1">
        <f t="array" ref="R552">IF(Q552&lt;&gt;"",SUMPRODUCT($X552:$AG552,$X$24:$AG$24)/SUMPRODUCT(--($X552:$AG552&lt;&gt;""),$X$24:$AG$24),"")</f>
        <v>0</v>
      </c>
      <c r="S552" s="78" t="s">
        <v>1362</v>
      </c>
      <c r="T552" s="14" t="str" cm="1">
        <f t="array" ref="T552">IF(S552&lt;&gt;"",SUMPRODUCT($X552:$AG552,$X$24:$AG$24)/SUMPRODUCT(--($X552:$AG552&lt;&gt;""),$X$24:$AG$24),"")</f>
        <v/>
      </c>
      <c r="U552" s="78" t="s">
        <v>1362</v>
      </c>
      <c r="V552" s="14" t="str" cm="1">
        <f t="array" ref="V552">IF(U552&lt;&gt;"",SUMPRODUCT($X552:$AG552,$X$24:$AG$24)/SUMPRODUCT(--($X552:$AG552&lt;&gt;""),$X$24:$AG$24),"")</f>
        <v/>
      </c>
      <c r="W552" s="12">
        <v>100</v>
      </c>
      <c r="X552" s="15">
        <v>0</v>
      </c>
      <c r="Y552" s="15">
        <v>0</v>
      </c>
      <c r="Z552" s="15">
        <v>0</v>
      </c>
      <c r="AA552" s="15">
        <v>0</v>
      </c>
      <c r="AB552" s="15">
        <v>0</v>
      </c>
      <c r="AC552" s="15">
        <v>0</v>
      </c>
      <c r="AD552" s="15" t="s">
        <v>1362</v>
      </c>
      <c r="AE552" s="15">
        <v>0</v>
      </c>
      <c r="AF552" s="15">
        <v>0</v>
      </c>
      <c r="AG552" s="15" t="s">
        <v>1362</v>
      </c>
    </row>
    <row r="553" spans="1:33" outlineLevel="1" x14ac:dyDescent="0.25">
      <c r="A553" s="118">
        <v>408</v>
      </c>
      <c r="B553" s="119" t="s">
        <v>182</v>
      </c>
      <c r="C553" s="120" t="s">
        <v>337</v>
      </c>
      <c r="D553" s="120" t="s">
        <v>1621</v>
      </c>
      <c r="E553" s="125" t="s">
        <v>411</v>
      </c>
      <c r="F553" s="123" t="s">
        <v>1399</v>
      </c>
      <c r="G553" s="123" t="s">
        <v>1362</v>
      </c>
      <c r="H553" s="143" t="s">
        <v>1956</v>
      </c>
      <c r="I553" s="123" t="s">
        <v>1362</v>
      </c>
      <c r="J553" s="123" t="s">
        <v>1362</v>
      </c>
      <c r="K553" s="80">
        <v>1</v>
      </c>
      <c r="L553" s="105"/>
      <c r="M553" s="78" t="s">
        <v>1362</v>
      </c>
      <c r="N553" s="14" t="str" cm="1">
        <f t="array" ref="N553">IF(M553&lt;&gt;"",SUMPRODUCT($X553:$AG553,$X$24:$AG$24)/SUMPRODUCT(--($X553:$AG553&lt;&gt;""),$X$24:$AG$24),"")</f>
        <v/>
      </c>
      <c r="O553" s="78"/>
      <c r="P553" s="14" t="str" cm="1">
        <f t="array" ref="P553">IF(O553&lt;&gt;"",SUMPRODUCT($X553:$AG553,$X$24:$AG$24)/SUMPRODUCT(--($X553:$AG553&lt;&gt;""),$X$24:$AG$24),"")</f>
        <v/>
      </c>
      <c r="Q553" s="78">
        <v>12</v>
      </c>
      <c r="R553" s="14" cm="1">
        <f t="array" ref="R553">IF(Q553&lt;&gt;"",SUMPRODUCT($X553:$AG553,$X$24:$AG$24)/SUMPRODUCT(--($X553:$AG553&lt;&gt;""),$X$24:$AG$24),"")</f>
        <v>0</v>
      </c>
      <c r="S553" s="78" t="s">
        <v>1362</v>
      </c>
      <c r="T553" s="14" t="str" cm="1">
        <f t="array" ref="T553">IF(S553&lt;&gt;"",SUMPRODUCT($X553:$AG553,$X$24:$AG$24)/SUMPRODUCT(--($X553:$AG553&lt;&gt;""),$X$24:$AG$24),"")</f>
        <v/>
      </c>
      <c r="U553" s="78" t="s">
        <v>1362</v>
      </c>
      <c r="V553" s="14" t="str" cm="1">
        <f t="array" ref="V553">IF(U553&lt;&gt;"",SUMPRODUCT($X553:$AG553,$X$24:$AG$24)/SUMPRODUCT(--($X553:$AG553&lt;&gt;""),$X$24:$AG$24),"")</f>
        <v/>
      </c>
      <c r="W553" s="12">
        <v>100</v>
      </c>
      <c r="X553" s="15">
        <v>0</v>
      </c>
      <c r="Y553" s="15">
        <v>0</v>
      </c>
      <c r="Z553" s="15">
        <v>0</v>
      </c>
      <c r="AA553" s="15">
        <v>0</v>
      </c>
      <c r="AB553" s="15">
        <v>0</v>
      </c>
      <c r="AC553" s="15">
        <v>0</v>
      </c>
      <c r="AD553" s="15" t="s">
        <v>1362</v>
      </c>
      <c r="AE553" s="15">
        <v>0</v>
      </c>
      <c r="AF553" s="15">
        <v>0</v>
      </c>
      <c r="AG553" s="15" t="s">
        <v>1362</v>
      </c>
    </row>
    <row r="554" spans="1:33" outlineLevel="1" x14ac:dyDescent="0.25">
      <c r="A554" s="118">
        <v>409</v>
      </c>
      <c r="B554" s="119" t="s">
        <v>182</v>
      </c>
      <c r="C554" s="120" t="s">
        <v>337</v>
      </c>
      <c r="D554" s="120" t="s">
        <v>1621</v>
      </c>
      <c r="E554" s="125" t="s">
        <v>412</v>
      </c>
      <c r="F554" s="123" t="s">
        <v>1399</v>
      </c>
      <c r="G554" s="123" t="s">
        <v>1362</v>
      </c>
      <c r="H554" s="143" t="s">
        <v>1956</v>
      </c>
      <c r="I554" s="123" t="s">
        <v>1362</v>
      </c>
      <c r="J554" s="123" t="s">
        <v>1362</v>
      </c>
      <c r="K554" s="80">
        <v>1</v>
      </c>
      <c r="L554" s="105"/>
      <c r="M554" s="78" t="s">
        <v>1362</v>
      </c>
      <c r="N554" s="14" t="str" cm="1">
        <f t="array" ref="N554">IF(M554&lt;&gt;"",SUMPRODUCT($X554:$AG554,$X$24:$AG$24)/SUMPRODUCT(--($X554:$AG554&lt;&gt;""),$X$24:$AG$24),"")</f>
        <v/>
      </c>
      <c r="O554" s="78"/>
      <c r="P554" s="14" t="str" cm="1">
        <f t="array" ref="P554">IF(O554&lt;&gt;"",SUMPRODUCT($X554:$AG554,$X$24:$AG$24)/SUMPRODUCT(--($X554:$AG554&lt;&gt;""),$X$24:$AG$24),"")</f>
        <v/>
      </c>
      <c r="Q554" s="78">
        <v>12</v>
      </c>
      <c r="R554" s="14" cm="1">
        <f t="array" ref="R554">IF(Q554&lt;&gt;"",SUMPRODUCT($X554:$AG554,$X$24:$AG$24)/SUMPRODUCT(--($X554:$AG554&lt;&gt;""),$X$24:$AG$24),"")</f>
        <v>0</v>
      </c>
      <c r="S554" s="78" t="s">
        <v>1362</v>
      </c>
      <c r="T554" s="14" t="str" cm="1">
        <f t="array" ref="T554">IF(S554&lt;&gt;"",SUMPRODUCT($X554:$AG554,$X$24:$AG$24)/SUMPRODUCT(--($X554:$AG554&lt;&gt;""),$X$24:$AG$24),"")</f>
        <v/>
      </c>
      <c r="U554" s="78" t="s">
        <v>1362</v>
      </c>
      <c r="V554" s="14" t="str" cm="1">
        <f t="array" ref="V554">IF(U554&lt;&gt;"",SUMPRODUCT($X554:$AG554,$X$24:$AG$24)/SUMPRODUCT(--($X554:$AG554&lt;&gt;""),$X$24:$AG$24),"")</f>
        <v/>
      </c>
      <c r="W554" s="12">
        <v>100</v>
      </c>
      <c r="X554" s="15">
        <v>0</v>
      </c>
      <c r="Y554" s="15">
        <v>0</v>
      </c>
      <c r="Z554" s="15">
        <v>0</v>
      </c>
      <c r="AA554" s="15">
        <v>0</v>
      </c>
      <c r="AB554" s="15">
        <v>0</v>
      </c>
      <c r="AC554" s="15">
        <v>0</v>
      </c>
      <c r="AD554" s="15" t="s">
        <v>1362</v>
      </c>
      <c r="AE554" s="15">
        <v>0</v>
      </c>
      <c r="AF554" s="15">
        <v>0</v>
      </c>
      <c r="AG554" s="15" t="s">
        <v>1362</v>
      </c>
    </row>
    <row r="555" spans="1:33" outlineLevel="1" x14ac:dyDescent="0.25">
      <c r="A555" s="118">
        <v>405</v>
      </c>
      <c r="B555" s="119" t="s">
        <v>182</v>
      </c>
      <c r="C555" s="120" t="s">
        <v>337</v>
      </c>
      <c r="D555" s="120" t="s">
        <v>1621</v>
      </c>
      <c r="E555" s="125" t="s">
        <v>413</v>
      </c>
      <c r="F555" s="123" t="s">
        <v>1399</v>
      </c>
      <c r="G555" s="123" t="s">
        <v>1362</v>
      </c>
      <c r="H555" s="143" t="s">
        <v>1956</v>
      </c>
      <c r="I555" s="123" t="s">
        <v>1362</v>
      </c>
      <c r="J555" s="123" t="s">
        <v>1362</v>
      </c>
      <c r="K555" s="80">
        <v>1</v>
      </c>
      <c r="L555" s="105"/>
      <c r="M555" s="78" t="s">
        <v>1362</v>
      </c>
      <c r="N555" s="14" t="str" cm="1">
        <f t="array" ref="N555">IF(M555&lt;&gt;"",SUMPRODUCT($X555:$AG555,$X$24:$AG$24)/SUMPRODUCT(--($X555:$AG555&lt;&gt;""),$X$24:$AG$24),"")</f>
        <v/>
      </c>
      <c r="O555" s="78"/>
      <c r="P555" s="14" t="str" cm="1">
        <f t="array" ref="P555">IF(O555&lt;&gt;"",SUMPRODUCT($X555:$AG555,$X$24:$AG$24)/SUMPRODUCT(--($X555:$AG555&lt;&gt;""),$X$24:$AG$24),"")</f>
        <v/>
      </c>
      <c r="Q555" s="78">
        <v>12</v>
      </c>
      <c r="R555" s="14" cm="1">
        <f t="array" ref="R555">IF(Q555&lt;&gt;"",SUMPRODUCT($X555:$AG555,$X$24:$AG$24)/SUMPRODUCT(--($X555:$AG555&lt;&gt;""),$X$24:$AG$24),"")</f>
        <v>0</v>
      </c>
      <c r="S555" s="78" t="s">
        <v>1362</v>
      </c>
      <c r="T555" s="14" t="str" cm="1">
        <f t="array" ref="T555">IF(S555&lt;&gt;"",SUMPRODUCT($X555:$AG555,$X$24:$AG$24)/SUMPRODUCT(--($X555:$AG555&lt;&gt;""),$X$24:$AG$24),"")</f>
        <v/>
      </c>
      <c r="U555" s="78" t="s">
        <v>1362</v>
      </c>
      <c r="V555" s="14" t="str" cm="1">
        <f t="array" ref="V555">IF(U555&lt;&gt;"",SUMPRODUCT($X555:$AG555,$X$24:$AG$24)/SUMPRODUCT(--($X555:$AG555&lt;&gt;""),$X$24:$AG$24),"")</f>
        <v/>
      </c>
      <c r="W555" s="12">
        <v>100</v>
      </c>
      <c r="X555" s="15">
        <v>0</v>
      </c>
      <c r="Y555" s="15">
        <v>0</v>
      </c>
      <c r="Z555" s="15">
        <v>0</v>
      </c>
      <c r="AA555" s="15">
        <v>0</v>
      </c>
      <c r="AB555" s="15">
        <v>0</v>
      </c>
      <c r="AC555" s="15">
        <v>0</v>
      </c>
      <c r="AD555" s="15" t="s">
        <v>1362</v>
      </c>
      <c r="AE555" s="15">
        <v>0</v>
      </c>
      <c r="AF555" s="15">
        <v>0</v>
      </c>
      <c r="AG555" s="15" t="s">
        <v>1362</v>
      </c>
    </row>
    <row r="556" spans="1:33" ht="38.25" outlineLevel="1" x14ac:dyDescent="0.25">
      <c r="A556" s="102">
        <v>411</v>
      </c>
      <c r="B556" s="103" t="s">
        <v>182</v>
      </c>
      <c r="C556" s="104" t="s">
        <v>337</v>
      </c>
      <c r="D556" s="104" t="s">
        <v>1621</v>
      </c>
      <c r="E556" s="106" t="s">
        <v>414</v>
      </c>
      <c r="F556" s="79" t="s">
        <v>1400</v>
      </c>
      <c r="G556" s="81" t="s">
        <v>1824</v>
      </c>
      <c r="H556" s="13" t="s">
        <v>1963</v>
      </c>
      <c r="I556" s="156" t="s">
        <v>1878</v>
      </c>
      <c r="J556" s="152" t="s">
        <v>1875</v>
      </c>
      <c r="K556" s="80">
        <v>1</v>
      </c>
      <c r="L556" s="105"/>
      <c r="M556" s="78" t="s">
        <v>1362</v>
      </c>
      <c r="N556" s="14" t="str" cm="1">
        <f t="array" ref="N556">IF(M556&lt;&gt;"",SUMPRODUCT($X556:$AG556,$X$24:$AG$24)/SUMPRODUCT(--($X556:$AG556&lt;&gt;""),$X$24:$AG$24),"")</f>
        <v/>
      </c>
      <c r="O556" s="78"/>
      <c r="P556" s="14" t="str" cm="1">
        <f t="array" ref="P556">IF(O556&lt;&gt;"",SUMPRODUCT($X556:$AG556,$X$24:$AG$24)/SUMPRODUCT(--($X556:$AG556&lt;&gt;""),$X$24:$AG$24),"")</f>
        <v/>
      </c>
      <c r="Q556" s="78">
        <v>13</v>
      </c>
      <c r="R556" s="14" cm="1">
        <f t="array" ref="R556">IF(Q556&lt;&gt;"",SUMPRODUCT($X556:$AG556,$X$24:$AG$24)/SUMPRODUCT(--($X556:$AG556&lt;&gt;""),$X$24:$AG$24),"")</f>
        <v>0.65562500000000001</v>
      </c>
      <c r="S556" s="78" t="s">
        <v>1362</v>
      </c>
      <c r="T556" s="14" t="str" cm="1">
        <f t="array" ref="T556">IF(S556&lt;&gt;"",SUMPRODUCT($X556:$AG556,$X$24:$AG$24)/SUMPRODUCT(--($X556:$AG556&lt;&gt;""),$X$24:$AG$24),"")</f>
        <v/>
      </c>
      <c r="U556" s="78" t="s">
        <v>1362</v>
      </c>
      <c r="V556" s="14" t="str" cm="1">
        <f t="array" ref="V556">IF(U556&lt;&gt;"",SUMPRODUCT($X556:$AG556,$X$24:$AG$24)/SUMPRODUCT(--($X556:$AG556&lt;&gt;""),$X$24:$AG$24),"")</f>
        <v/>
      </c>
      <c r="W556" s="12">
        <v>100</v>
      </c>
      <c r="X556" s="15">
        <v>1</v>
      </c>
      <c r="Y556" s="15">
        <v>1</v>
      </c>
      <c r="Z556" s="15">
        <v>1</v>
      </c>
      <c r="AA556" s="15">
        <v>1</v>
      </c>
      <c r="AB556" s="15">
        <v>0.83</v>
      </c>
      <c r="AC556" s="15">
        <v>1</v>
      </c>
      <c r="AD556" s="15" t="s">
        <v>1362</v>
      </c>
      <c r="AE556" s="15">
        <v>1</v>
      </c>
      <c r="AF556" s="15">
        <v>0</v>
      </c>
      <c r="AG556" s="15" t="s">
        <v>1362</v>
      </c>
    </row>
    <row r="557" spans="1:33" outlineLevel="1" x14ac:dyDescent="0.25">
      <c r="A557" s="118">
        <v>412</v>
      </c>
      <c r="B557" s="119" t="s">
        <v>182</v>
      </c>
      <c r="C557" s="120" t="s">
        <v>337</v>
      </c>
      <c r="D557" s="120" t="s">
        <v>1621</v>
      </c>
      <c r="E557" s="125" t="s">
        <v>415</v>
      </c>
      <c r="F557" s="123" t="s">
        <v>1401</v>
      </c>
      <c r="G557" s="123" t="s">
        <v>1362</v>
      </c>
      <c r="H557" s="143" t="s">
        <v>1956</v>
      </c>
      <c r="I557" s="123" t="s">
        <v>1362</v>
      </c>
      <c r="J557" s="123" t="s">
        <v>1362</v>
      </c>
      <c r="K557" s="80">
        <v>1</v>
      </c>
      <c r="L557" s="105"/>
      <c r="M557" s="78" t="s">
        <v>1362</v>
      </c>
      <c r="N557" s="14" t="str" cm="1">
        <f t="array" ref="N557">IF(M557&lt;&gt;"",SUMPRODUCT($X557:$AG557,$X$24:$AG$24)/SUMPRODUCT(--($X557:$AG557&lt;&gt;""),$X$24:$AG$24),"")</f>
        <v/>
      </c>
      <c r="O557" s="78"/>
      <c r="P557" s="14" t="str" cm="1">
        <f t="array" ref="P557">IF(O557&lt;&gt;"",SUMPRODUCT($X557:$AG557,$X$24:$AG$24)/SUMPRODUCT(--($X557:$AG557&lt;&gt;""),$X$24:$AG$24),"")</f>
        <v/>
      </c>
      <c r="Q557" s="78">
        <v>12</v>
      </c>
      <c r="R557" s="14" cm="1">
        <f t="array" ref="R557">IF(Q557&lt;&gt;"",SUMPRODUCT($X557:$AG557,$X$24:$AG$24)/SUMPRODUCT(--($X557:$AG557&lt;&gt;""),$X$24:$AG$24),"")</f>
        <v>0</v>
      </c>
      <c r="S557" s="78" t="s">
        <v>1362</v>
      </c>
      <c r="T557" s="14" t="str" cm="1">
        <f t="array" ref="T557">IF(S557&lt;&gt;"",SUMPRODUCT($X557:$AG557,$X$24:$AG$24)/SUMPRODUCT(--($X557:$AG557&lt;&gt;""),$X$24:$AG$24),"")</f>
        <v/>
      </c>
      <c r="U557" s="78" t="s">
        <v>1362</v>
      </c>
      <c r="V557" s="14" t="str" cm="1">
        <f t="array" ref="V557">IF(U557&lt;&gt;"",SUMPRODUCT($X557:$AG557,$X$24:$AG$24)/SUMPRODUCT(--($X557:$AG557&lt;&gt;""),$X$24:$AG$24),"")</f>
        <v/>
      </c>
      <c r="W557" s="12">
        <v>100</v>
      </c>
      <c r="X557" s="15">
        <v>0</v>
      </c>
      <c r="Y557" s="15">
        <v>0</v>
      </c>
      <c r="Z557" s="15">
        <v>0</v>
      </c>
      <c r="AA557" s="15">
        <v>0</v>
      </c>
      <c r="AB557" s="15">
        <v>0</v>
      </c>
      <c r="AC557" s="15">
        <v>0</v>
      </c>
      <c r="AD557" s="15" t="s">
        <v>1362</v>
      </c>
      <c r="AE557" s="15">
        <v>0</v>
      </c>
      <c r="AF557" s="15">
        <v>0</v>
      </c>
      <c r="AG557" s="15" t="s">
        <v>1362</v>
      </c>
    </row>
    <row r="558" spans="1:33" outlineLevel="1" x14ac:dyDescent="0.25">
      <c r="A558" s="118">
        <v>413</v>
      </c>
      <c r="B558" s="119" t="s">
        <v>182</v>
      </c>
      <c r="C558" s="120" t="s">
        <v>337</v>
      </c>
      <c r="D558" s="120" t="s">
        <v>1621</v>
      </c>
      <c r="E558" s="125" t="s">
        <v>416</v>
      </c>
      <c r="F558" s="123" t="s">
        <v>1401</v>
      </c>
      <c r="G558" s="123" t="s">
        <v>1362</v>
      </c>
      <c r="H558" s="143" t="s">
        <v>1956</v>
      </c>
      <c r="I558" s="123" t="s">
        <v>1362</v>
      </c>
      <c r="J558" s="123" t="s">
        <v>1362</v>
      </c>
      <c r="K558" s="80">
        <v>1</v>
      </c>
      <c r="L558" s="105"/>
      <c r="M558" s="78" t="s">
        <v>1362</v>
      </c>
      <c r="N558" s="14" t="str" cm="1">
        <f t="array" ref="N558">IF(M558&lt;&gt;"",SUMPRODUCT($X558:$AG558,$X$24:$AG$24)/SUMPRODUCT(--($X558:$AG558&lt;&gt;""),$X$24:$AG$24),"")</f>
        <v/>
      </c>
      <c r="O558" s="78"/>
      <c r="P558" s="14" t="str" cm="1">
        <f t="array" ref="P558">IF(O558&lt;&gt;"",SUMPRODUCT($X558:$AG558,$X$24:$AG$24)/SUMPRODUCT(--($X558:$AG558&lt;&gt;""),$X$24:$AG$24),"")</f>
        <v/>
      </c>
      <c r="Q558" s="78">
        <v>12</v>
      </c>
      <c r="R558" s="14" cm="1">
        <f t="array" ref="R558">IF(Q558&lt;&gt;"",SUMPRODUCT($X558:$AG558,$X$24:$AG$24)/SUMPRODUCT(--($X558:$AG558&lt;&gt;""),$X$24:$AG$24),"")</f>
        <v>0</v>
      </c>
      <c r="S558" s="78" t="s">
        <v>1362</v>
      </c>
      <c r="T558" s="14" t="str" cm="1">
        <f t="array" ref="T558">IF(S558&lt;&gt;"",SUMPRODUCT($X558:$AG558,$X$24:$AG$24)/SUMPRODUCT(--($X558:$AG558&lt;&gt;""),$X$24:$AG$24),"")</f>
        <v/>
      </c>
      <c r="U558" s="78" t="s">
        <v>1362</v>
      </c>
      <c r="V558" s="14" t="str" cm="1">
        <f t="array" ref="V558">IF(U558&lt;&gt;"",SUMPRODUCT($X558:$AG558,$X$24:$AG$24)/SUMPRODUCT(--($X558:$AG558&lt;&gt;""),$X$24:$AG$24),"")</f>
        <v/>
      </c>
      <c r="W558" s="12">
        <v>100</v>
      </c>
      <c r="X558" s="15">
        <v>0</v>
      </c>
      <c r="Y558" s="15">
        <v>0</v>
      </c>
      <c r="Z558" s="15">
        <v>0</v>
      </c>
      <c r="AA558" s="15">
        <v>0</v>
      </c>
      <c r="AB558" s="15">
        <v>0</v>
      </c>
      <c r="AC558" s="15">
        <v>0</v>
      </c>
      <c r="AD558" s="15" t="s">
        <v>1362</v>
      </c>
      <c r="AE558" s="15">
        <v>0</v>
      </c>
      <c r="AF558" s="15">
        <v>0</v>
      </c>
      <c r="AG558" s="15" t="s">
        <v>1362</v>
      </c>
    </row>
    <row r="559" spans="1:33" outlineLevel="1" x14ac:dyDescent="0.25">
      <c r="A559" s="118">
        <v>414</v>
      </c>
      <c r="B559" s="119" t="s">
        <v>182</v>
      </c>
      <c r="C559" s="120" t="s">
        <v>337</v>
      </c>
      <c r="D559" s="120" t="s">
        <v>1621</v>
      </c>
      <c r="E559" s="125" t="s">
        <v>417</v>
      </c>
      <c r="F559" s="123" t="s">
        <v>1402</v>
      </c>
      <c r="G559" s="123" t="s">
        <v>1692</v>
      </c>
      <c r="H559" s="143" t="s">
        <v>1959</v>
      </c>
      <c r="I559" s="123" t="s">
        <v>1720</v>
      </c>
      <c r="J559" s="123" t="s">
        <v>1362</v>
      </c>
      <c r="K559" s="80">
        <v>1</v>
      </c>
      <c r="L559" s="105"/>
      <c r="M559" s="78" t="s">
        <v>1362</v>
      </c>
      <c r="N559" s="14" t="str" cm="1">
        <f t="array" ref="N559">IF(M559&lt;&gt;"",SUMPRODUCT($X559:$AG559,$X$24:$AG$24)/SUMPRODUCT(--($X559:$AG559&lt;&gt;""),$X$24:$AG$24),"")</f>
        <v/>
      </c>
      <c r="O559" s="78"/>
      <c r="P559" s="14" t="str" cm="1">
        <f t="array" ref="P559">IF(O559&lt;&gt;"",SUMPRODUCT($X559:$AG559,$X$24:$AG$24)/SUMPRODUCT(--($X559:$AG559&lt;&gt;""),$X$24:$AG$24),"")</f>
        <v/>
      </c>
      <c r="Q559" s="78">
        <v>10</v>
      </c>
      <c r="R559" s="14" cm="1">
        <f t="array" ref="R559">IF(Q559&lt;&gt;"",SUMPRODUCT($X559:$AG559,$X$24:$AG$24)/SUMPRODUCT(--($X559:$AG559&lt;&gt;""),$X$24:$AG$24),"")</f>
        <v>1</v>
      </c>
      <c r="S559" s="78" t="s">
        <v>1362</v>
      </c>
      <c r="T559" s="14" t="str" cm="1">
        <f t="array" ref="T559">IF(S559&lt;&gt;"",SUMPRODUCT($X559:$AG559,$X$24:$AG$24)/SUMPRODUCT(--($X559:$AG559&lt;&gt;""),$X$24:$AG$24),"")</f>
        <v/>
      </c>
      <c r="U559" s="78" t="s">
        <v>1362</v>
      </c>
      <c r="V559" s="14" t="str" cm="1">
        <f t="array" ref="V559">IF(U559&lt;&gt;"",SUMPRODUCT($X559:$AG559,$X$24:$AG$24)/SUMPRODUCT(--($X559:$AG559&lt;&gt;""),$X$24:$AG$24),"")</f>
        <v/>
      </c>
      <c r="W559" s="12">
        <v>100</v>
      </c>
      <c r="X559" s="15">
        <v>1</v>
      </c>
      <c r="Y559" s="15">
        <v>1</v>
      </c>
      <c r="Z559" s="15">
        <v>1</v>
      </c>
      <c r="AA559" s="15">
        <v>1</v>
      </c>
      <c r="AB559" s="15">
        <v>1</v>
      </c>
      <c r="AC559" s="15">
        <v>1</v>
      </c>
      <c r="AD559" s="15" t="s">
        <v>1362</v>
      </c>
      <c r="AE559" s="15">
        <v>1</v>
      </c>
      <c r="AF559" s="15"/>
      <c r="AG559" s="15">
        <v>1</v>
      </c>
    </row>
    <row r="560" spans="1:33" outlineLevel="1" x14ac:dyDescent="0.25">
      <c r="A560" s="118">
        <v>415</v>
      </c>
      <c r="B560" s="119" t="s">
        <v>182</v>
      </c>
      <c r="C560" s="120" t="s">
        <v>337</v>
      </c>
      <c r="D560" s="120" t="s">
        <v>1621</v>
      </c>
      <c r="E560" s="125" t="s">
        <v>418</v>
      </c>
      <c r="F560" s="123" t="s">
        <v>1402</v>
      </c>
      <c r="G560" s="123" t="s">
        <v>1362</v>
      </c>
      <c r="H560" s="143" t="s">
        <v>1956</v>
      </c>
      <c r="I560" s="123" t="s">
        <v>1362</v>
      </c>
      <c r="J560" s="123" t="s">
        <v>1362</v>
      </c>
      <c r="K560" s="80">
        <v>1</v>
      </c>
      <c r="L560" s="105"/>
      <c r="M560" s="78" t="s">
        <v>1362</v>
      </c>
      <c r="N560" s="14" t="str" cm="1">
        <f t="array" ref="N560">IF(M560&lt;&gt;"",SUMPRODUCT($X560:$AG560,$X$24:$AG$24)/SUMPRODUCT(--($X560:$AG560&lt;&gt;""),$X$24:$AG$24),"")</f>
        <v/>
      </c>
      <c r="O560" s="78"/>
      <c r="P560" s="14" t="str" cm="1">
        <f t="array" ref="P560">IF(O560&lt;&gt;"",SUMPRODUCT($X560:$AG560,$X$24:$AG$24)/SUMPRODUCT(--($X560:$AG560&lt;&gt;""),$X$24:$AG$24),"")</f>
        <v/>
      </c>
      <c r="Q560" s="78">
        <v>12</v>
      </c>
      <c r="R560" s="14" cm="1">
        <f t="array" ref="R560">IF(Q560&lt;&gt;"",SUMPRODUCT($X560:$AG560,$X$24:$AG$24)/SUMPRODUCT(--($X560:$AG560&lt;&gt;""),$X$24:$AG$24),"")</f>
        <v>0</v>
      </c>
      <c r="S560" s="78" t="s">
        <v>1362</v>
      </c>
      <c r="T560" s="14" t="str" cm="1">
        <f t="array" ref="T560">IF(S560&lt;&gt;"",SUMPRODUCT($X560:$AG560,$X$24:$AG$24)/SUMPRODUCT(--($X560:$AG560&lt;&gt;""),$X$24:$AG$24),"")</f>
        <v/>
      </c>
      <c r="U560" s="78" t="s">
        <v>1362</v>
      </c>
      <c r="V560" s="14" t="str" cm="1">
        <f t="array" ref="V560">IF(U560&lt;&gt;"",SUMPRODUCT($X560:$AG560,$X$24:$AG$24)/SUMPRODUCT(--($X560:$AG560&lt;&gt;""),$X$24:$AG$24),"")</f>
        <v/>
      </c>
      <c r="W560" s="12">
        <v>100</v>
      </c>
      <c r="X560" s="15">
        <v>0</v>
      </c>
      <c r="Y560" s="15">
        <v>0</v>
      </c>
      <c r="Z560" s="15">
        <v>0</v>
      </c>
      <c r="AA560" s="15">
        <v>0</v>
      </c>
      <c r="AB560" s="15">
        <v>0</v>
      </c>
      <c r="AC560" s="15">
        <v>0</v>
      </c>
      <c r="AD560" s="15" t="s">
        <v>1362</v>
      </c>
      <c r="AE560" s="15">
        <v>0</v>
      </c>
      <c r="AF560" s="15">
        <v>0</v>
      </c>
      <c r="AG560" s="15" t="s">
        <v>1362</v>
      </c>
    </row>
    <row r="561" spans="1:33" outlineLevel="1" x14ac:dyDescent="0.25">
      <c r="A561" s="118">
        <v>416</v>
      </c>
      <c r="B561" s="119" t="s">
        <v>182</v>
      </c>
      <c r="C561" s="120" t="s">
        <v>337</v>
      </c>
      <c r="D561" s="120" t="s">
        <v>1621</v>
      </c>
      <c r="E561" s="125" t="s">
        <v>419</v>
      </c>
      <c r="F561" s="123" t="s">
        <v>1403</v>
      </c>
      <c r="G561" s="123" t="s">
        <v>1692</v>
      </c>
      <c r="H561" s="143" t="s">
        <v>1959</v>
      </c>
      <c r="I561" s="123" t="s">
        <v>1720</v>
      </c>
      <c r="J561" s="123" t="s">
        <v>1362</v>
      </c>
      <c r="K561" s="80">
        <v>1</v>
      </c>
      <c r="L561" s="105"/>
      <c r="M561" s="78" t="s">
        <v>1362</v>
      </c>
      <c r="N561" s="14" t="str" cm="1">
        <f t="array" ref="N561">IF(M561&lt;&gt;"",SUMPRODUCT($X561:$AG561,$X$24:$AG$24)/SUMPRODUCT(--($X561:$AG561&lt;&gt;""),$X$24:$AG$24),"")</f>
        <v/>
      </c>
      <c r="O561" s="78"/>
      <c r="P561" s="14" t="str" cm="1">
        <f t="array" ref="P561">IF(O561&lt;&gt;"",SUMPRODUCT($X561:$AG561,$X$24:$AG$24)/SUMPRODUCT(--($X561:$AG561&lt;&gt;""),$X$24:$AG$24),"")</f>
        <v/>
      </c>
      <c r="Q561" s="78">
        <v>10</v>
      </c>
      <c r="R561" s="14" cm="1">
        <f t="array" ref="R561">IF(Q561&lt;&gt;"",SUMPRODUCT($X561:$AG561,$X$24:$AG$24)/SUMPRODUCT(--($X561:$AG561&lt;&gt;""),$X$24:$AG$24),"")</f>
        <v>1</v>
      </c>
      <c r="S561" s="78" t="s">
        <v>1362</v>
      </c>
      <c r="T561" s="14" t="str" cm="1">
        <f t="array" ref="T561">IF(S561&lt;&gt;"",SUMPRODUCT($X561:$AG561,$X$24:$AG$24)/SUMPRODUCT(--($X561:$AG561&lt;&gt;""),$X$24:$AG$24),"")</f>
        <v/>
      </c>
      <c r="U561" s="78" t="s">
        <v>1362</v>
      </c>
      <c r="V561" s="14" t="str" cm="1">
        <f t="array" ref="V561">IF(U561&lt;&gt;"",SUMPRODUCT($X561:$AG561,$X$24:$AG$24)/SUMPRODUCT(--($X561:$AG561&lt;&gt;""),$X$24:$AG$24),"")</f>
        <v/>
      </c>
      <c r="W561" s="12">
        <v>100</v>
      </c>
      <c r="X561" s="15">
        <v>1</v>
      </c>
      <c r="Y561" s="15">
        <v>1</v>
      </c>
      <c r="Z561" s="15">
        <v>1</v>
      </c>
      <c r="AA561" s="15">
        <v>1</v>
      </c>
      <c r="AB561" s="15">
        <v>1</v>
      </c>
      <c r="AC561" s="15">
        <v>1</v>
      </c>
      <c r="AD561" s="15" t="s">
        <v>1362</v>
      </c>
      <c r="AE561" s="15">
        <v>1</v>
      </c>
      <c r="AF561" s="15"/>
      <c r="AG561" s="15">
        <v>1</v>
      </c>
    </row>
    <row r="562" spans="1:33" outlineLevel="1" x14ac:dyDescent="0.25">
      <c r="A562" s="118">
        <v>417</v>
      </c>
      <c r="B562" s="119" t="s">
        <v>182</v>
      </c>
      <c r="C562" s="120" t="s">
        <v>337</v>
      </c>
      <c r="D562" s="120" t="s">
        <v>1621</v>
      </c>
      <c r="E562" s="125" t="s">
        <v>420</v>
      </c>
      <c r="F562" s="123" t="s">
        <v>1403</v>
      </c>
      <c r="G562" s="123" t="s">
        <v>1362</v>
      </c>
      <c r="H562" s="143" t="s">
        <v>1956</v>
      </c>
      <c r="I562" s="123" t="s">
        <v>1362</v>
      </c>
      <c r="J562" s="123" t="s">
        <v>1362</v>
      </c>
      <c r="K562" s="80">
        <v>1</v>
      </c>
      <c r="L562" s="105"/>
      <c r="M562" s="78" t="s">
        <v>1362</v>
      </c>
      <c r="N562" s="14" t="str" cm="1">
        <f t="array" ref="N562">IF(M562&lt;&gt;"",SUMPRODUCT($X562:$AG562,$X$24:$AG$24)/SUMPRODUCT(--($X562:$AG562&lt;&gt;""),$X$24:$AG$24),"")</f>
        <v/>
      </c>
      <c r="O562" s="78"/>
      <c r="P562" s="14" t="str" cm="1">
        <f t="array" ref="P562">IF(O562&lt;&gt;"",SUMPRODUCT($X562:$AG562,$X$24:$AG$24)/SUMPRODUCT(--($X562:$AG562&lt;&gt;""),$X$24:$AG$24),"")</f>
        <v/>
      </c>
      <c r="Q562" s="78">
        <v>12</v>
      </c>
      <c r="R562" s="14" cm="1">
        <f t="array" ref="R562">IF(Q562&lt;&gt;"",SUMPRODUCT($X562:$AG562,$X$24:$AG$24)/SUMPRODUCT(--($X562:$AG562&lt;&gt;""),$X$24:$AG$24),"")</f>
        <v>0</v>
      </c>
      <c r="S562" s="78" t="s">
        <v>1362</v>
      </c>
      <c r="T562" s="14" t="str" cm="1">
        <f t="array" ref="T562">IF(S562&lt;&gt;"",SUMPRODUCT($X562:$AG562,$X$24:$AG$24)/SUMPRODUCT(--($X562:$AG562&lt;&gt;""),$X$24:$AG$24),"")</f>
        <v/>
      </c>
      <c r="U562" s="78" t="s">
        <v>1362</v>
      </c>
      <c r="V562" s="14" t="str" cm="1">
        <f t="array" ref="V562">IF(U562&lt;&gt;"",SUMPRODUCT($X562:$AG562,$X$24:$AG$24)/SUMPRODUCT(--($X562:$AG562&lt;&gt;""),$X$24:$AG$24),"")</f>
        <v/>
      </c>
      <c r="W562" s="12">
        <v>100</v>
      </c>
      <c r="X562" s="15">
        <v>0</v>
      </c>
      <c r="Y562" s="15">
        <v>0</v>
      </c>
      <c r="Z562" s="15">
        <v>0</v>
      </c>
      <c r="AA562" s="15">
        <v>0</v>
      </c>
      <c r="AB562" s="15">
        <v>0</v>
      </c>
      <c r="AC562" s="15">
        <v>0</v>
      </c>
      <c r="AD562" s="15" t="s">
        <v>1362</v>
      </c>
      <c r="AE562" s="15">
        <v>0</v>
      </c>
      <c r="AF562" s="15">
        <v>0</v>
      </c>
      <c r="AG562" s="15" t="s">
        <v>1362</v>
      </c>
    </row>
    <row r="563" spans="1:33" outlineLevel="1" x14ac:dyDescent="0.25">
      <c r="A563" s="118">
        <v>418</v>
      </c>
      <c r="B563" s="119" t="s">
        <v>182</v>
      </c>
      <c r="C563" s="120" t="s">
        <v>337</v>
      </c>
      <c r="D563" s="120" t="s">
        <v>1621</v>
      </c>
      <c r="E563" s="125" t="s">
        <v>421</v>
      </c>
      <c r="F563" s="123" t="s">
        <v>1404</v>
      </c>
      <c r="G563" s="123" t="s">
        <v>1362</v>
      </c>
      <c r="H563" s="143" t="s">
        <v>1956</v>
      </c>
      <c r="I563" s="123" t="s">
        <v>1362</v>
      </c>
      <c r="J563" s="123" t="s">
        <v>1362</v>
      </c>
      <c r="K563" s="80">
        <v>1</v>
      </c>
      <c r="L563" s="105"/>
      <c r="M563" s="78" t="s">
        <v>1362</v>
      </c>
      <c r="N563" s="14" t="str" cm="1">
        <f t="array" ref="N563">IF(M563&lt;&gt;"",SUMPRODUCT($X563:$AG563,$X$24:$AG$24)/SUMPRODUCT(--($X563:$AG563&lt;&gt;""),$X$24:$AG$24),"")</f>
        <v/>
      </c>
      <c r="O563" s="78"/>
      <c r="P563" s="14" t="str" cm="1">
        <f t="array" ref="P563">IF(O563&lt;&gt;"",SUMPRODUCT($X563:$AG563,$X$24:$AG$24)/SUMPRODUCT(--($X563:$AG563&lt;&gt;""),$X$24:$AG$24),"")</f>
        <v/>
      </c>
      <c r="Q563" s="78">
        <v>12</v>
      </c>
      <c r="R563" s="14" cm="1">
        <f t="array" ref="R563">IF(Q563&lt;&gt;"",SUMPRODUCT($X563:$AG563,$X$24:$AG$24)/SUMPRODUCT(--($X563:$AG563&lt;&gt;""),$X$24:$AG$24),"")</f>
        <v>0</v>
      </c>
      <c r="S563" s="78" t="s">
        <v>1362</v>
      </c>
      <c r="T563" s="14" t="str" cm="1">
        <f t="array" ref="T563">IF(S563&lt;&gt;"",SUMPRODUCT($X563:$AG563,$X$24:$AG$24)/SUMPRODUCT(--($X563:$AG563&lt;&gt;""),$X$24:$AG$24),"")</f>
        <v/>
      </c>
      <c r="U563" s="78" t="s">
        <v>1362</v>
      </c>
      <c r="V563" s="14" t="str" cm="1">
        <f t="array" ref="V563">IF(U563&lt;&gt;"",SUMPRODUCT($X563:$AG563,$X$24:$AG$24)/SUMPRODUCT(--($X563:$AG563&lt;&gt;""),$X$24:$AG$24),"")</f>
        <v/>
      </c>
      <c r="W563" s="12">
        <v>100</v>
      </c>
      <c r="X563" s="15">
        <v>0</v>
      </c>
      <c r="Y563" s="15">
        <v>0</v>
      </c>
      <c r="Z563" s="15">
        <v>0</v>
      </c>
      <c r="AA563" s="15">
        <v>0</v>
      </c>
      <c r="AB563" s="15">
        <v>0</v>
      </c>
      <c r="AC563" s="15">
        <v>0</v>
      </c>
      <c r="AD563" s="15" t="s">
        <v>1362</v>
      </c>
      <c r="AE563" s="15">
        <v>0</v>
      </c>
      <c r="AF563" s="15">
        <v>0</v>
      </c>
      <c r="AG563" s="15" t="s">
        <v>1362</v>
      </c>
    </row>
    <row r="564" spans="1:33" outlineLevel="1" x14ac:dyDescent="0.25">
      <c r="A564" s="118">
        <v>419</v>
      </c>
      <c r="B564" s="119" t="s">
        <v>182</v>
      </c>
      <c r="C564" s="120" t="s">
        <v>337</v>
      </c>
      <c r="D564" s="120" t="s">
        <v>1621</v>
      </c>
      <c r="E564" s="125" t="s">
        <v>422</v>
      </c>
      <c r="F564" s="123" t="s">
        <v>1405</v>
      </c>
      <c r="G564" s="123" t="s">
        <v>1764</v>
      </c>
      <c r="H564" s="143" t="s">
        <v>1959</v>
      </c>
      <c r="I564" s="123" t="s">
        <v>1820</v>
      </c>
      <c r="J564" s="123"/>
      <c r="K564" s="80">
        <v>1</v>
      </c>
      <c r="L564" s="105"/>
      <c r="M564" s="78" t="s">
        <v>1362</v>
      </c>
      <c r="N564" s="14" t="str" cm="1">
        <f t="array" ref="N564">IF(M564&lt;&gt;"",SUMPRODUCT($X564:$AG564,$X$24:$AG$24)/SUMPRODUCT(--($X564:$AG564&lt;&gt;""),$X$24:$AG$24),"")</f>
        <v/>
      </c>
      <c r="O564" s="78"/>
      <c r="P564" s="14" t="str" cm="1">
        <f t="array" ref="P564">IF(O564&lt;&gt;"",SUMPRODUCT($X564:$AG564,$X$24:$AG$24)/SUMPRODUCT(--($X564:$AG564&lt;&gt;""),$X$24:$AG$24),"")</f>
        <v/>
      </c>
      <c r="Q564" s="78">
        <v>10</v>
      </c>
      <c r="R564" s="14" cm="1">
        <f t="array" ref="R564">IF(Q564&lt;&gt;"",SUMPRODUCT($X564:$AG564,$X$24:$AG$24)/SUMPRODUCT(--($X564:$AG564&lt;&gt;""),$X$24:$AG$24),"")</f>
        <v>1</v>
      </c>
      <c r="S564" s="78" t="s">
        <v>1362</v>
      </c>
      <c r="T564" s="14" t="str" cm="1">
        <f t="array" ref="T564">IF(S564&lt;&gt;"",SUMPRODUCT($X564:$AG564,$X$24:$AG$24)/SUMPRODUCT(--($X564:$AG564&lt;&gt;""),$X$24:$AG$24),"")</f>
        <v/>
      </c>
      <c r="U564" s="78" t="s">
        <v>1362</v>
      </c>
      <c r="V564" s="14" t="str" cm="1">
        <f t="array" ref="V564">IF(U564&lt;&gt;"",SUMPRODUCT($X564:$AG564,$X$24:$AG$24)/SUMPRODUCT(--($X564:$AG564&lt;&gt;""),$X$24:$AG$24),"")</f>
        <v/>
      </c>
      <c r="W564" s="12">
        <v>100</v>
      </c>
      <c r="X564" s="15">
        <v>1</v>
      </c>
      <c r="Y564" s="15">
        <v>1</v>
      </c>
      <c r="Z564" s="15">
        <v>1</v>
      </c>
      <c r="AA564" s="15">
        <v>1</v>
      </c>
      <c r="AB564" s="15">
        <v>1</v>
      </c>
      <c r="AC564" s="15" t="s">
        <v>1362</v>
      </c>
      <c r="AD564" s="15" t="s">
        <v>1362</v>
      </c>
      <c r="AE564" s="15" t="s">
        <v>1362</v>
      </c>
      <c r="AF564" s="15"/>
      <c r="AG564" s="15">
        <v>1</v>
      </c>
    </row>
    <row r="565" spans="1:33" outlineLevel="1" x14ac:dyDescent="0.25">
      <c r="A565" s="118">
        <v>420</v>
      </c>
      <c r="B565" s="119" t="s">
        <v>182</v>
      </c>
      <c r="C565" s="120" t="s">
        <v>337</v>
      </c>
      <c r="D565" s="120" t="s">
        <v>1621</v>
      </c>
      <c r="E565" s="125" t="s">
        <v>423</v>
      </c>
      <c r="F565" s="123" t="s">
        <v>1405</v>
      </c>
      <c r="G565" s="123" t="s">
        <v>1362</v>
      </c>
      <c r="H565" s="143" t="s">
        <v>1956</v>
      </c>
      <c r="I565" s="123" t="s">
        <v>1362</v>
      </c>
      <c r="J565" s="123" t="s">
        <v>1362</v>
      </c>
      <c r="K565" s="80">
        <v>1</v>
      </c>
      <c r="L565" s="105"/>
      <c r="M565" s="78" t="s">
        <v>1362</v>
      </c>
      <c r="N565" s="14" t="str" cm="1">
        <f t="array" ref="N565">IF(M565&lt;&gt;"",SUMPRODUCT($X565:$AG565,$X$24:$AG$24)/SUMPRODUCT(--($X565:$AG565&lt;&gt;""),$X$24:$AG$24),"")</f>
        <v/>
      </c>
      <c r="O565" s="78"/>
      <c r="P565" s="14" t="str" cm="1">
        <f t="array" ref="P565">IF(O565&lt;&gt;"",SUMPRODUCT($X565:$AG565,$X$24:$AG$24)/SUMPRODUCT(--($X565:$AG565&lt;&gt;""),$X$24:$AG$24),"")</f>
        <v/>
      </c>
      <c r="Q565" s="78">
        <v>12</v>
      </c>
      <c r="R565" s="14" cm="1">
        <f t="array" ref="R565">IF(Q565&lt;&gt;"",SUMPRODUCT($X565:$AG565,$X$24:$AG$24)/SUMPRODUCT(--($X565:$AG565&lt;&gt;""),$X$24:$AG$24),"")</f>
        <v>0</v>
      </c>
      <c r="S565" s="78" t="s">
        <v>1362</v>
      </c>
      <c r="T565" s="14" t="str" cm="1">
        <f t="array" ref="T565">IF(S565&lt;&gt;"",SUMPRODUCT($X565:$AG565,$X$24:$AG$24)/SUMPRODUCT(--($X565:$AG565&lt;&gt;""),$X$24:$AG$24),"")</f>
        <v/>
      </c>
      <c r="U565" s="78" t="s">
        <v>1362</v>
      </c>
      <c r="V565" s="14" t="str" cm="1">
        <f t="array" ref="V565">IF(U565&lt;&gt;"",SUMPRODUCT($X565:$AG565,$X$24:$AG$24)/SUMPRODUCT(--($X565:$AG565&lt;&gt;""),$X$24:$AG$24),"")</f>
        <v/>
      </c>
      <c r="W565" s="12">
        <v>100</v>
      </c>
      <c r="X565" s="15">
        <v>0</v>
      </c>
      <c r="Y565" s="15">
        <v>0</v>
      </c>
      <c r="Z565" s="15">
        <v>0</v>
      </c>
      <c r="AA565" s="15">
        <v>0</v>
      </c>
      <c r="AB565" s="15">
        <v>0</v>
      </c>
      <c r="AC565" s="15">
        <v>0</v>
      </c>
      <c r="AD565" s="15" t="s">
        <v>1362</v>
      </c>
      <c r="AE565" s="15">
        <v>0</v>
      </c>
      <c r="AF565" s="15">
        <v>0</v>
      </c>
      <c r="AG565" s="15" t="s">
        <v>1362</v>
      </c>
    </row>
    <row r="566" spans="1:33" outlineLevel="1" x14ac:dyDescent="0.25">
      <c r="A566" s="118">
        <v>421</v>
      </c>
      <c r="B566" s="119" t="s">
        <v>182</v>
      </c>
      <c r="C566" s="120" t="s">
        <v>337</v>
      </c>
      <c r="D566" s="120" t="s">
        <v>1621</v>
      </c>
      <c r="E566" s="125" t="s">
        <v>424</v>
      </c>
      <c r="F566" s="123" t="s">
        <v>1406</v>
      </c>
      <c r="G566" s="123" t="s">
        <v>1362</v>
      </c>
      <c r="H566" s="143" t="s">
        <v>1956</v>
      </c>
      <c r="I566" s="123" t="s">
        <v>1362</v>
      </c>
      <c r="J566" s="123" t="s">
        <v>1362</v>
      </c>
      <c r="K566" s="80">
        <v>1</v>
      </c>
      <c r="L566" s="105"/>
      <c r="M566" s="78" t="s">
        <v>1362</v>
      </c>
      <c r="N566" s="14" t="str" cm="1">
        <f t="array" ref="N566">IF(M566&lt;&gt;"",SUMPRODUCT($X566:$AG566,$X$24:$AG$24)/SUMPRODUCT(--($X566:$AG566&lt;&gt;""),$X$24:$AG$24),"")</f>
        <v/>
      </c>
      <c r="O566" s="78"/>
      <c r="P566" s="14" t="str" cm="1">
        <f t="array" ref="P566">IF(O566&lt;&gt;"",SUMPRODUCT($X566:$AG566,$X$24:$AG$24)/SUMPRODUCT(--($X566:$AG566&lt;&gt;""),$X$24:$AG$24),"")</f>
        <v/>
      </c>
      <c r="Q566" s="78">
        <v>12</v>
      </c>
      <c r="R566" s="14" cm="1">
        <f t="array" ref="R566">IF(Q566&lt;&gt;"",SUMPRODUCT($X566:$AG566,$X$24:$AG$24)/SUMPRODUCT(--($X566:$AG566&lt;&gt;""),$X$24:$AG$24),"")</f>
        <v>0</v>
      </c>
      <c r="S566" s="78" t="s">
        <v>1362</v>
      </c>
      <c r="T566" s="14" t="str" cm="1">
        <f t="array" ref="T566">IF(S566&lt;&gt;"",SUMPRODUCT($X566:$AG566,$X$24:$AG$24)/SUMPRODUCT(--($X566:$AG566&lt;&gt;""),$X$24:$AG$24),"")</f>
        <v/>
      </c>
      <c r="U566" s="78" t="s">
        <v>1362</v>
      </c>
      <c r="V566" s="14" t="str" cm="1">
        <f t="array" ref="V566">IF(U566&lt;&gt;"",SUMPRODUCT($X566:$AG566,$X$24:$AG$24)/SUMPRODUCT(--($X566:$AG566&lt;&gt;""),$X$24:$AG$24),"")</f>
        <v/>
      </c>
      <c r="W566" s="12">
        <v>100</v>
      </c>
      <c r="X566" s="15">
        <v>0</v>
      </c>
      <c r="Y566" s="15">
        <v>0</v>
      </c>
      <c r="Z566" s="15">
        <v>0</v>
      </c>
      <c r="AA566" s="15">
        <v>0</v>
      </c>
      <c r="AB566" s="15">
        <v>0</v>
      </c>
      <c r="AC566" s="15">
        <v>0</v>
      </c>
      <c r="AD566" s="15" t="s">
        <v>1362</v>
      </c>
      <c r="AE566" s="15">
        <v>0</v>
      </c>
      <c r="AF566" s="15">
        <v>0</v>
      </c>
      <c r="AG566" s="15" t="s">
        <v>1362</v>
      </c>
    </row>
    <row r="567" spans="1:33" outlineLevel="1" x14ac:dyDescent="0.25">
      <c r="A567" s="118">
        <v>422</v>
      </c>
      <c r="B567" s="119" t="s">
        <v>182</v>
      </c>
      <c r="C567" s="120" t="s">
        <v>337</v>
      </c>
      <c r="D567" s="120" t="s">
        <v>1621</v>
      </c>
      <c r="E567" s="125" t="s">
        <v>425</v>
      </c>
      <c r="F567" s="123" t="s">
        <v>1406</v>
      </c>
      <c r="G567" s="123" t="s">
        <v>1362</v>
      </c>
      <c r="H567" s="143" t="s">
        <v>1956</v>
      </c>
      <c r="I567" s="123" t="s">
        <v>1362</v>
      </c>
      <c r="J567" s="123" t="s">
        <v>1362</v>
      </c>
      <c r="K567" s="80">
        <v>1</v>
      </c>
      <c r="L567" s="105"/>
      <c r="M567" s="78" t="s">
        <v>1362</v>
      </c>
      <c r="N567" s="14" t="str" cm="1">
        <f t="array" ref="N567">IF(M567&lt;&gt;"",SUMPRODUCT($X567:$AG567,$X$24:$AG$24)/SUMPRODUCT(--($X567:$AG567&lt;&gt;""),$X$24:$AG$24),"")</f>
        <v/>
      </c>
      <c r="O567" s="78"/>
      <c r="P567" s="14" t="str" cm="1">
        <f t="array" ref="P567">IF(O567&lt;&gt;"",SUMPRODUCT($X567:$AG567,$X$24:$AG$24)/SUMPRODUCT(--($X567:$AG567&lt;&gt;""),$X$24:$AG$24),"")</f>
        <v/>
      </c>
      <c r="Q567" s="78">
        <v>12</v>
      </c>
      <c r="R567" s="14" cm="1">
        <f t="array" ref="R567">IF(Q567&lt;&gt;"",SUMPRODUCT($X567:$AG567,$X$24:$AG$24)/SUMPRODUCT(--($X567:$AG567&lt;&gt;""),$X$24:$AG$24),"")</f>
        <v>0</v>
      </c>
      <c r="S567" s="78" t="s">
        <v>1362</v>
      </c>
      <c r="T567" s="14" t="str" cm="1">
        <f t="array" ref="T567">IF(S567&lt;&gt;"",SUMPRODUCT($X567:$AG567,$X$24:$AG$24)/SUMPRODUCT(--($X567:$AG567&lt;&gt;""),$X$24:$AG$24),"")</f>
        <v/>
      </c>
      <c r="U567" s="78" t="s">
        <v>1362</v>
      </c>
      <c r="V567" s="14" t="str" cm="1">
        <f t="array" ref="V567">IF(U567&lt;&gt;"",SUMPRODUCT($X567:$AG567,$X$24:$AG$24)/SUMPRODUCT(--($X567:$AG567&lt;&gt;""),$X$24:$AG$24),"")</f>
        <v/>
      </c>
      <c r="W567" s="12">
        <v>100</v>
      </c>
      <c r="X567" s="15">
        <v>0</v>
      </c>
      <c r="Y567" s="15">
        <v>0</v>
      </c>
      <c r="Z567" s="15">
        <v>0</v>
      </c>
      <c r="AA567" s="15">
        <v>0</v>
      </c>
      <c r="AB567" s="15">
        <v>0</v>
      </c>
      <c r="AC567" s="15">
        <v>0</v>
      </c>
      <c r="AD567" s="15" t="s">
        <v>1362</v>
      </c>
      <c r="AE567" s="15">
        <v>0</v>
      </c>
      <c r="AF567" s="15">
        <v>0</v>
      </c>
      <c r="AG567" s="15" t="s">
        <v>1362</v>
      </c>
    </row>
    <row r="568" spans="1:33" outlineLevel="1" x14ac:dyDescent="0.25">
      <c r="A568" s="118">
        <v>423</v>
      </c>
      <c r="B568" s="119" t="s">
        <v>182</v>
      </c>
      <c r="C568" s="120" t="s">
        <v>337</v>
      </c>
      <c r="D568" s="120" t="s">
        <v>1621</v>
      </c>
      <c r="E568" s="125" t="s">
        <v>426</v>
      </c>
      <c r="F568" s="123" t="s">
        <v>1407</v>
      </c>
      <c r="G568" s="123" t="s">
        <v>1692</v>
      </c>
      <c r="H568" s="143" t="s">
        <v>1959</v>
      </c>
      <c r="I568" s="123" t="s">
        <v>1720</v>
      </c>
      <c r="J568" s="123" t="s">
        <v>1362</v>
      </c>
      <c r="K568" s="80">
        <v>1</v>
      </c>
      <c r="L568" s="105"/>
      <c r="M568" s="78" t="s">
        <v>1362</v>
      </c>
      <c r="N568" s="14" t="str" cm="1">
        <f t="array" ref="N568">IF(M568&lt;&gt;"",SUMPRODUCT($X568:$AG568,$X$24:$AG$24)/SUMPRODUCT(--($X568:$AG568&lt;&gt;""),$X$24:$AG$24),"")</f>
        <v/>
      </c>
      <c r="O568" s="78"/>
      <c r="P568" s="14" t="str" cm="1">
        <f t="array" ref="P568">IF(O568&lt;&gt;"",SUMPRODUCT($X568:$AG568,$X$24:$AG$24)/SUMPRODUCT(--($X568:$AG568&lt;&gt;""),$X$24:$AG$24),"")</f>
        <v/>
      </c>
      <c r="Q568" s="78">
        <v>10</v>
      </c>
      <c r="R568" s="14" cm="1">
        <f t="array" ref="R568">IF(Q568&lt;&gt;"",SUMPRODUCT($X568:$AG568,$X$24:$AG$24)/SUMPRODUCT(--($X568:$AG568&lt;&gt;""),$X$24:$AG$24),"")</f>
        <v>1</v>
      </c>
      <c r="S568" s="78" t="s">
        <v>1362</v>
      </c>
      <c r="T568" s="14" t="str" cm="1">
        <f t="array" ref="T568">IF(S568&lt;&gt;"",SUMPRODUCT($X568:$AG568,$X$24:$AG$24)/SUMPRODUCT(--($X568:$AG568&lt;&gt;""),$X$24:$AG$24),"")</f>
        <v/>
      </c>
      <c r="U568" s="78" t="s">
        <v>1362</v>
      </c>
      <c r="V568" s="14" t="str" cm="1">
        <f t="array" ref="V568">IF(U568&lt;&gt;"",SUMPRODUCT($X568:$AG568,$X$24:$AG$24)/SUMPRODUCT(--($X568:$AG568&lt;&gt;""),$X$24:$AG$24),"")</f>
        <v/>
      </c>
      <c r="W568" s="12">
        <v>100</v>
      </c>
      <c r="X568" s="15">
        <v>1</v>
      </c>
      <c r="Y568" s="15">
        <v>1</v>
      </c>
      <c r="Z568" s="15">
        <v>1</v>
      </c>
      <c r="AA568" s="15">
        <v>1</v>
      </c>
      <c r="AB568" s="15">
        <v>1</v>
      </c>
      <c r="AC568" s="15">
        <v>1</v>
      </c>
      <c r="AD568" s="15" t="s">
        <v>1362</v>
      </c>
      <c r="AE568" s="15">
        <v>1</v>
      </c>
      <c r="AF568" s="15"/>
      <c r="AG568" s="15">
        <v>1</v>
      </c>
    </row>
    <row r="569" spans="1:33" outlineLevel="1" x14ac:dyDescent="0.25">
      <c r="A569" s="118">
        <v>424</v>
      </c>
      <c r="B569" s="119" t="s">
        <v>182</v>
      </c>
      <c r="C569" s="120" t="s">
        <v>337</v>
      </c>
      <c r="D569" s="120" t="s">
        <v>1621</v>
      </c>
      <c r="E569" s="125" t="s">
        <v>427</v>
      </c>
      <c r="F569" s="123" t="s">
        <v>1407</v>
      </c>
      <c r="G569" s="123" t="s">
        <v>1362</v>
      </c>
      <c r="H569" s="143" t="s">
        <v>1956</v>
      </c>
      <c r="I569" s="123" t="s">
        <v>1362</v>
      </c>
      <c r="J569" s="123" t="s">
        <v>1362</v>
      </c>
      <c r="K569" s="80">
        <v>1</v>
      </c>
      <c r="L569" s="105"/>
      <c r="M569" s="78" t="s">
        <v>1362</v>
      </c>
      <c r="N569" s="14" t="str" cm="1">
        <f t="array" ref="N569">IF(M569&lt;&gt;"",SUMPRODUCT($X569:$AG569,$X$24:$AG$24)/SUMPRODUCT(--($X569:$AG569&lt;&gt;""),$X$24:$AG$24),"")</f>
        <v/>
      </c>
      <c r="O569" s="78"/>
      <c r="P569" s="14" t="str" cm="1">
        <f t="array" ref="P569">IF(O569&lt;&gt;"",SUMPRODUCT($X569:$AG569,$X$24:$AG$24)/SUMPRODUCT(--($X569:$AG569&lt;&gt;""),$X$24:$AG$24),"")</f>
        <v/>
      </c>
      <c r="Q569" s="78">
        <v>12</v>
      </c>
      <c r="R569" s="14" cm="1">
        <f t="array" ref="R569">IF(Q569&lt;&gt;"",SUMPRODUCT($X569:$AG569,$X$24:$AG$24)/SUMPRODUCT(--($X569:$AG569&lt;&gt;""),$X$24:$AG$24),"")</f>
        <v>0</v>
      </c>
      <c r="S569" s="78" t="s">
        <v>1362</v>
      </c>
      <c r="T569" s="14" t="str" cm="1">
        <f t="array" ref="T569">IF(S569&lt;&gt;"",SUMPRODUCT($X569:$AG569,$X$24:$AG$24)/SUMPRODUCT(--($X569:$AG569&lt;&gt;""),$X$24:$AG$24),"")</f>
        <v/>
      </c>
      <c r="U569" s="78" t="s">
        <v>1362</v>
      </c>
      <c r="V569" s="14" t="str" cm="1">
        <f t="array" ref="V569">IF(U569&lt;&gt;"",SUMPRODUCT($X569:$AG569,$X$24:$AG$24)/SUMPRODUCT(--($X569:$AG569&lt;&gt;""),$X$24:$AG$24),"")</f>
        <v/>
      </c>
      <c r="W569" s="12">
        <v>100</v>
      </c>
      <c r="X569" s="15">
        <v>0</v>
      </c>
      <c r="Y569" s="15">
        <v>0</v>
      </c>
      <c r="Z569" s="15">
        <v>0</v>
      </c>
      <c r="AA569" s="15">
        <v>0</v>
      </c>
      <c r="AB569" s="15">
        <v>0</v>
      </c>
      <c r="AC569" s="15">
        <v>0</v>
      </c>
      <c r="AD569" s="15" t="s">
        <v>1362</v>
      </c>
      <c r="AE569" s="15">
        <v>0</v>
      </c>
      <c r="AF569" s="15">
        <v>0</v>
      </c>
      <c r="AG569" s="15" t="s">
        <v>1362</v>
      </c>
    </row>
    <row r="570" spans="1:33" outlineLevel="1" x14ac:dyDescent="0.25">
      <c r="A570" s="118">
        <v>425</v>
      </c>
      <c r="B570" s="119" t="s">
        <v>182</v>
      </c>
      <c r="C570" s="120" t="s">
        <v>337</v>
      </c>
      <c r="D570" s="120" t="s">
        <v>1621</v>
      </c>
      <c r="E570" s="125" t="s">
        <v>428</v>
      </c>
      <c r="F570" s="123" t="s">
        <v>1408</v>
      </c>
      <c r="G570" s="123" t="s">
        <v>1692</v>
      </c>
      <c r="H570" s="143" t="s">
        <v>1959</v>
      </c>
      <c r="I570" s="123" t="s">
        <v>1720</v>
      </c>
      <c r="J570" s="123" t="s">
        <v>1362</v>
      </c>
      <c r="K570" s="80">
        <v>1</v>
      </c>
      <c r="L570" s="105"/>
      <c r="M570" s="78" t="s">
        <v>1362</v>
      </c>
      <c r="N570" s="14" t="str" cm="1">
        <f t="array" ref="N570">IF(M570&lt;&gt;"",SUMPRODUCT($X570:$AG570,$X$24:$AG$24)/SUMPRODUCT(--($X570:$AG570&lt;&gt;""),$X$24:$AG$24),"")</f>
        <v/>
      </c>
      <c r="O570" s="78"/>
      <c r="P570" s="14" t="str" cm="1">
        <f t="array" ref="P570">IF(O570&lt;&gt;"",SUMPRODUCT($X570:$AG570,$X$24:$AG$24)/SUMPRODUCT(--($X570:$AG570&lt;&gt;""),$X$24:$AG$24),"")</f>
        <v/>
      </c>
      <c r="Q570" s="78">
        <v>10</v>
      </c>
      <c r="R570" s="14" cm="1">
        <f t="array" ref="R570">IF(Q570&lt;&gt;"",SUMPRODUCT($X570:$AG570,$X$24:$AG$24)/SUMPRODUCT(--($X570:$AG570&lt;&gt;""),$X$24:$AG$24),"")</f>
        <v>1</v>
      </c>
      <c r="S570" s="78" t="s">
        <v>1362</v>
      </c>
      <c r="T570" s="14" t="str" cm="1">
        <f t="array" ref="T570">IF(S570&lt;&gt;"",SUMPRODUCT($X570:$AG570,$X$24:$AG$24)/SUMPRODUCT(--($X570:$AG570&lt;&gt;""),$X$24:$AG$24),"")</f>
        <v/>
      </c>
      <c r="U570" s="78" t="s">
        <v>1362</v>
      </c>
      <c r="V570" s="14" t="str" cm="1">
        <f t="array" ref="V570">IF(U570&lt;&gt;"",SUMPRODUCT($X570:$AG570,$X$24:$AG$24)/SUMPRODUCT(--($X570:$AG570&lt;&gt;""),$X$24:$AG$24),"")</f>
        <v/>
      </c>
      <c r="W570" s="12">
        <v>100</v>
      </c>
      <c r="X570" s="15">
        <v>1</v>
      </c>
      <c r="Y570" s="15">
        <v>1</v>
      </c>
      <c r="Z570" s="15">
        <v>1</v>
      </c>
      <c r="AA570" s="15">
        <v>1</v>
      </c>
      <c r="AB570" s="15">
        <v>1</v>
      </c>
      <c r="AC570" s="15">
        <v>1</v>
      </c>
      <c r="AD570" s="15" t="s">
        <v>1362</v>
      </c>
      <c r="AE570" s="15">
        <v>1</v>
      </c>
      <c r="AF570" s="15"/>
      <c r="AG570" s="15">
        <v>1</v>
      </c>
    </row>
    <row r="571" spans="1:33" outlineLevel="1" x14ac:dyDescent="0.25">
      <c r="A571" s="118">
        <v>426</v>
      </c>
      <c r="B571" s="119" t="s">
        <v>182</v>
      </c>
      <c r="C571" s="120" t="s">
        <v>337</v>
      </c>
      <c r="D571" s="120" t="s">
        <v>1621</v>
      </c>
      <c r="E571" s="125" t="s">
        <v>429</v>
      </c>
      <c r="F571" s="123" t="s">
        <v>1408</v>
      </c>
      <c r="G571" s="123" t="s">
        <v>1362</v>
      </c>
      <c r="H571" s="143" t="s">
        <v>1956</v>
      </c>
      <c r="I571" s="123" t="s">
        <v>1362</v>
      </c>
      <c r="J571" s="123" t="s">
        <v>1362</v>
      </c>
      <c r="K571" s="80">
        <v>1</v>
      </c>
      <c r="L571" s="105"/>
      <c r="M571" s="78" t="s">
        <v>1362</v>
      </c>
      <c r="N571" s="14" t="str" cm="1">
        <f t="array" ref="N571">IF(M571&lt;&gt;"",SUMPRODUCT($X571:$AG571,$X$24:$AG$24)/SUMPRODUCT(--($X571:$AG571&lt;&gt;""),$X$24:$AG$24),"")</f>
        <v/>
      </c>
      <c r="O571" s="78"/>
      <c r="P571" s="14" t="str" cm="1">
        <f t="array" ref="P571">IF(O571&lt;&gt;"",SUMPRODUCT($X571:$AG571,$X$24:$AG$24)/SUMPRODUCT(--($X571:$AG571&lt;&gt;""),$X$24:$AG$24),"")</f>
        <v/>
      </c>
      <c r="Q571" s="78">
        <v>12</v>
      </c>
      <c r="R571" s="14" cm="1">
        <f t="array" ref="R571">IF(Q571&lt;&gt;"",SUMPRODUCT($X571:$AG571,$X$24:$AG$24)/SUMPRODUCT(--($X571:$AG571&lt;&gt;""),$X$24:$AG$24),"")</f>
        <v>0</v>
      </c>
      <c r="S571" s="78" t="s">
        <v>1362</v>
      </c>
      <c r="T571" s="14" t="str" cm="1">
        <f t="array" ref="T571">IF(S571&lt;&gt;"",SUMPRODUCT($X571:$AG571,$X$24:$AG$24)/SUMPRODUCT(--($X571:$AG571&lt;&gt;""),$X$24:$AG$24),"")</f>
        <v/>
      </c>
      <c r="U571" s="78" t="s">
        <v>1362</v>
      </c>
      <c r="V571" s="14" t="str" cm="1">
        <f t="array" ref="V571">IF(U571&lt;&gt;"",SUMPRODUCT($X571:$AG571,$X$24:$AG$24)/SUMPRODUCT(--($X571:$AG571&lt;&gt;""),$X$24:$AG$24),"")</f>
        <v/>
      </c>
      <c r="W571" s="12">
        <v>100</v>
      </c>
      <c r="X571" s="15">
        <v>0</v>
      </c>
      <c r="Y571" s="15">
        <v>0</v>
      </c>
      <c r="Z571" s="15">
        <v>0</v>
      </c>
      <c r="AA571" s="15">
        <v>0</v>
      </c>
      <c r="AB571" s="15">
        <v>0</v>
      </c>
      <c r="AC571" s="15">
        <v>0</v>
      </c>
      <c r="AD571" s="15" t="s">
        <v>1362</v>
      </c>
      <c r="AE571" s="15">
        <v>0</v>
      </c>
      <c r="AF571" s="15">
        <v>0</v>
      </c>
      <c r="AG571" s="15" t="s">
        <v>1362</v>
      </c>
    </row>
    <row r="572" spans="1:33" outlineLevel="1" x14ac:dyDescent="0.25">
      <c r="A572" s="118">
        <v>427</v>
      </c>
      <c r="B572" s="119" t="s">
        <v>182</v>
      </c>
      <c r="C572" s="120" t="s">
        <v>337</v>
      </c>
      <c r="D572" s="120" t="s">
        <v>1621</v>
      </c>
      <c r="E572" s="125" t="s">
        <v>430</v>
      </c>
      <c r="F572" s="123" t="s">
        <v>1409</v>
      </c>
      <c r="G572" s="123" t="s">
        <v>1362</v>
      </c>
      <c r="H572" s="143" t="s">
        <v>1956</v>
      </c>
      <c r="I572" s="123" t="s">
        <v>1362</v>
      </c>
      <c r="J572" s="123" t="s">
        <v>1362</v>
      </c>
      <c r="K572" s="80">
        <v>1</v>
      </c>
      <c r="L572" s="105"/>
      <c r="M572" s="78" t="s">
        <v>1362</v>
      </c>
      <c r="N572" s="14" t="str" cm="1">
        <f t="array" ref="N572">IF(M572&lt;&gt;"",SUMPRODUCT($X572:$AG572,$X$24:$AG$24)/SUMPRODUCT(--($X572:$AG572&lt;&gt;""),$X$24:$AG$24),"")</f>
        <v/>
      </c>
      <c r="O572" s="78"/>
      <c r="P572" s="14" t="str" cm="1">
        <f t="array" ref="P572">IF(O572&lt;&gt;"",SUMPRODUCT($X572:$AG572,$X$24:$AG$24)/SUMPRODUCT(--($X572:$AG572&lt;&gt;""),$X$24:$AG$24),"")</f>
        <v/>
      </c>
      <c r="Q572" s="78">
        <v>12</v>
      </c>
      <c r="R572" s="14" cm="1">
        <f t="array" ref="R572">IF(Q572&lt;&gt;"",SUMPRODUCT($X572:$AG572,$X$24:$AG$24)/SUMPRODUCT(--($X572:$AG572&lt;&gt;""),$X$24:$AG$24),"")</f>
        <v>0</v>
      </c>
      <c r="S572" s="78" t="s">
        <v>1362</v>
      </c>
      <c r="T572" s="14" t="str" cm="1">
        <f t="array" ref="T572">IF(S572&lt;&gt;"",SUMPRODUCT($X572:$AG572,$X$24:$AG$24)/SUMPRODUCT(--($X572:$AG572&lt;&gt;""),$X$24:$AG$24),"")</f>
        <v/>
      </c>
      <c r="U572" s="78" t="s">
        <v>1362</v>
      </c>
      <c r="V572" s="14" t="str" cm="1">
        <f t="array" ref="V572">IF(U572&lt;&gt;"",SUMPRODUCT($X572:$AG572,$X$24:$AG$24)/SUMPRODUCT(--($X572:$AG572&lt;&gt;""),$X$24:$AG$24),"")</f>
        <v/>
      </c>
      <c r="W572" s="12">
        <v>100</v>
      </c>
      <c r="X572" s="15">
        <v>0</v>
      </c>
      <c r="Y572" s="15">
        <v>0</v>
      </c>
      <c r="Z572" s="15">
        <v>0</v>
      </c>
      <c r="AA572" s="15">
        <v>0</v>
      </c>
      <c r="AB572" s="15">
        <v>0</v>
      </c>
      <c r="AC572" s="15">
        <v>0</v>
      </c>
      <c r="AD572" s="15" t="s">
        <v>1362</v>
      </c>
      <c r="AE572" s="15">
        <v>0</v>
      </c>
      <c r="AF572" s="15">
        <v>0</v>
      </c>
      <c r="AG572" s="15" t="s">
        <v>1362</v>
      </c>
    </row>
    <row r="573" spans="1:33" outlineLevel="1" x14ac:dyDescent="0.25">
      <c r="A573" s="118">
        <v>428</v>
      </c>
      <c r="B573" s="119" t="s">
        <v>182</v>
      </c>
      <c r="C573" s="120" t="s">
        <v>337</v>
      </c>
      <c r="D573" s="120" t="s">
        <v>1621</v>
      </c>
      <c r="E573" s="125" t="s">
        <v>431</v>
      </c>
      <c r="F573" s="123" t="s">
        <v>1409</v>
      </c>
      <c r="G573" s="123" t="s">
        <v>1362</v>
      </c>
      <c r="H573" s="143" t="s">
        <v>1956</v>
      </c>
      <c r="I573" s="123" t="s">
        <v>1362</v>
      </c>
      <c r="J573" s="123" t="s">
        <v>1362</v>
      </c>
      <c r="K573" s="80">
        <v>1</v>
      </c>
      <c r="L573" s="105"/>
      <c r="M573" s="78" t="s">
        <v>1362</v>
      </c>
      <c r="N573" s="14" t="str" cm="1">
        <f t="array" ref="N573">IF(M573&lt;&gt;"",SUMPRODUCT($X573:$AG573,$X$24:$AG$24)/SUMPRODUCT(--($X573:$AG573&lt;&gt;""),$X$24:$AG$24),"")</f>
        <v/>
      </c>
      <c r="O573" s="78"/>
      <c r="P573" s="14" t="str" cm="1">
        <f t="array" ref="P573">IF(O573&lt;&gt;"",SUMPRODUCT($X573:$AG573,$X$24:$AG$24)/SUMPRODUCT(--($X573:$AG573&lt;&gt;""),$X$24:$AG$24),"")</f>
        <v/>
      </c>
      <c r="Q573" s="78">
        <v>12</v>
      </c>
      <c r="R573" s="14" cm="1">
        <f t="array" ref="R573">IF(Q573&lt;&gt;"",SUMPRODUCT($X573:$AG573,$X$24:$AG$24)/SUMPRODUCT(--($X573:$AG573&lt;&gt;""),$X$24:$AG$24),"")</f>
        <v>0</v>
      </c>
      <c r="S573" s="78" t="s">
        <v>1362</v>
      </c>
      <c r="T573" s="14" t="str" cm="1">
        <f t="array" ref="T573">IF(S573&lt;&gt;"",SUMPRODUCT($X573:$AG573,$X$24:$AG$24)/SUMPRODUCT(--($X573:$AG573&lt;&gt;""),$X$24:$AG$24),"")</f>
        <v/>
      </c>
      <c r="U573" s="78" t="s">
        <v>1362</v>
      </c>
      <c r="V573" s="14" t="str" cm="1">
        <f t="array" ref="V573">IF(U573&lt;&gt;"",SUMPRODUCT($X573:$AG573,$X$24:$AG$24)/SUMPRODUCT(--($X573:$AG573&lt;&gt;""),$X$24:$AG$24),"")</f>
        <v/>
      </c>
      <c r="W573" s="12">
        <v>100</v>
      </c>
      <c r="X573" s="15">
        <v>0</v>
      </c>
      <c r="Y573" s="15">
        <v>0</v>
      </c>
      <c r="Z573" s="15">
        <v>0</v>
      </c>
      <c r="AA573" s="15">
        <v>0</v>
      </c>
      <c r="AB573" s="15">
        <v>0</v>
      </c>
      <c r="AC573" s="15">
        <v>0</v>
      </c>
      <c r="AD573" s="15" t="s">
        <v>1362</v>
      </c>
      <c r="AE573" s="15">
        <v>0</v>
      </c>
      <c r="AF573" s="15">
        <v>0</v>
      </c>
      <c r="AG573" s="15" t="s">
        <v>1362</v>
      </c>
    </row>
    <row r="574" spans="1:33" outlineLevel="1" x14ac:dyDescent="0.25">
      <c r="A574" s="118">
        <v>429</v>
      </c>
      <c r="B574" s="119" t="s">
        <v>182</v>
      </c>
      <c r="C574" s="120" t="s">
        <v>337</v>
      </c>
      <c r="D574" s="120" t="s">
        <v>1621</v>
      </c>
      <c r="E574" s="125" t="s">
        <v>432</v>
      </c>
      <c r="F574" s="123" t="s">
        <v>1410</v>
      </c>
      <c r="G574" s="123" t="s">
        <v>1596</v>
      </c>
      <c r="H574" s="143" t="s">
        <v>1956</v>
      </c>
      <c r="I574" s="123" t="s">
        <v>1362</v>
      </c>
      <c r="J574" s="123" t="s">
        <v>1362</v>
      </c>
      <c r="K574" s="80">
        <v>1</v>
      </c>
      <c r="L574" s="105"/>
      <c r="M574" s="78" t="s">
        <v>1362</v>
      </c>
      <c r="N574" s="14" t="str" cm="1">
        <f t="array" ref="N574">IF(M574&lt;&gt;"",SUMPRODUCT($X574:$AG574,$X$24:$AG$24)/SUMPRODUCT(--($X574:$AG574&lt;&gt;""),$X$24:$AG$24),"")</f>
        <v/>
      </c>
      <c r="O574" s="78"/>
      <c r="P574" s="14" t="str" cm="1">
        <f t="array" ref="P574">IF(O574&lt;&gt;"",SUMPRODUCT($X574:$AG574,$X$24:$AG$24)/SUMPRODUCT(--($X574:$AG574&lt;&gt;""),$X$24:$AG$24),"")</f>
        <v/>
      </c>
      <c r="Q574" s="78">
        <v>12</v>
      </c>
      <c r="R574" s="14" cm="1">
        <f t="array" ref="R574">IF(Q574&lt;&gt;"",SUMPRODUCT($X574:$AG574,$X$24:$AG$24)/SUMPRODUCT(--($X574:$AG574&lt;&gt;""),$X$24:$AG$24),"")</f>
        <v>0.65062500000000001</v>
      </c>
      <c r="S574" s="78" t="s">
        <v>1362</v>
      </c>
      <c r="T574" s="14" t="str" cm="1">
        <f t="array" ref="T574">IF(S574&lt;&gt;"",SUMPRODUCT($X574:$AG574,$X$24:$AG$24)/SUMPRODUCT(--($X574:$AG574&lt;&gt;""),$X$24:$AG$24),"")</f>
        <v/>
      </c>
      <c r="U574" s="78" t="s">
        <v>1362</v>
      </c>
      <c r="V574" s="14" t="str" cm="1">
        <f t="array" ref="V574">IF(U574&lt;&gt;"",SUMPRODUCT($X574:$AG574,$X$24:$AG$24)/SUMPRODUCT(--($X574:$AG574&lt;&gt;""),$X$24:$AG$24),"")</f>
        <v/>
      </c>
      <c r="W574" s="12">
        <v>100</v>
      </c>
      <c r="X574" s="15">
        <v>1</v>
      </c>
      <c r="Y574" s="15">
        <v>1</v>
      </c>
      <c r="Z574" s="15">
        <v>1</v>
      </c>
      <c r="AA574" s="15">
        <v>0.8</v>
      </c>
      <c r="AB574" s="15">
        <v>0.17</v>
      </c>
      <c r="AC574" s="15">
        <v>0</v>
      </c>
      <c r="AD574" s="15" t="s">
        <v>1362</v>
      </c>
      <c r="AE574" s="15">
        <v>1</v>
      </c>
      <c r="AF574" s="15">
        <v>0.7</v>
      </c>
      <c r="AG574" s="15" t="s">
        <v>1362</v>
      </c>
    </row>
    <row r="575" spans="1:33" outlineLevel="1" x14ac:dyDescent="0.25">
      <c r="A575" s="118">
        <v>430</v>
      </c>
      <c r="B575" s="119" t="s">
        <v>182</v>
      </c>
      <c r="C575" s="120" t="s">
        <v>337</v>
      </c>
      <c r="D575" s="120" t="s">
        <v>1621</v>
      </c>
      <c r="E575" s="125" t="s">
        <v>433</v>
      </c>
      <c r="F575" s="123" t="s">
        <v>1410</v>
      </c>
      <c r="G575" s="123" t="s">
        <v>1362</v>
      </c>
      <c r="H575" s="143" t="s">
        <v>1956</v>
      </c>
      <c r="I575" s="123" t="s">
        <v>1362</v>
      </c>
      <c r="J575" s="123" t="s">
        <v>1362</v>
      </c>
      <c r="K575" s="80">
        <v>1</v>
      </c>
      <c r="L575" s="105"/>
      <c r="M575" s="78" t="s">
        <v>1362</v>
      </c>
      <c r="N575" s="14" t="str" cm="1">
        <f t="array" ref="N575">IF(M575&lt;&gt;"",SUMPRODUCT($X575:$AG575,$X$24:$AG$24)/SUMPRODUCT(--($X575:$AG575&lt;&gt;""),$X$24:$AG$24),"")</f>
        <v/>
      </c>
      <c r="O575" s="78"/>
      <c r="P575" s="14" t="str" cm="1">
        <f t="array" ref="P575">IF(O575&lt;&gt;"",SUMPRODUCT($X575:$AG575,$X$24:$AG$24)/SUMPRODUCT(--($X575:$AG575&lt;&gt;""),$X$24:$AG$24),"")</f>
        <v/>
      </c>
      <c r="Q575" s="78">
        <v>12</v>
      </c>
      <c r="R575" s="14" cm="1">
        <f t="array" ref="R575">IF(Q575&lt;&gt;"",SUMPRODUCT($X575:$AG575,$X$24:$AG$24)/SUMPRODUCT(--($X575:$AG575&lt;&gt;""),$X$24:$AG$24),"")</f>
        <v>0</v>
      </c>
      <c r="S575" s="78" t="s">
        <v>1362</v>
      </c>
      <c r="T575" s="14" t="str" cm="1">
        <f t="array" ref="T575">IF(S575&lt;&gt;"",SUMPRODUCT($X575:$AG575,$X$24:$AG$24)/SUMPRODUCT(--($X575:$AG575&lt;&gt;""),$X$24:$AG$24),"")</f>
        <v/>
      </c>
      <c r="U575" s="78" t="s">
        <v>1362</v>
      </c>
      <c r="V575" s="14" t="str" cm="1">
        <f t="array" ref="V575">IF(U575&lt;&gt;"",SUMPRODUCT($X575:$AG575,$X$24:$AG$24)/SUMPRODUCT(--($X575:$AG575&lt;&gt;""),$X$24:$AG$24),"")</f>
        <v/>
      </c>
      <c r="W575" s="12">
        <v>100</v>
      </c>
      <c r="X575" s="15">
        <v>0</v>
      </c>
      <c r="Y575" s="15">
        <v>0</v>
      </c>
      <c r="Z575" s="15">
        <v>0</v>
      </c>
      <c r="AA575" s="15">
        <v>0</v>
      </c>
      <c r="AB575" s="15">
        <v>0</v>
      </c>
      <c r="AC575" s="15">
        <v>0</v>
      </c>
      <c r="AD575" s="15" t="s">
        <v>1362</v>
      </c>
      <c r="AE575" s="15">
        <v>0</v>
      </c>
      <c r="AF575" s="15">
        <v>0</v>
      </c>
      <c r="AG575" s="15" t="s">
        <v>1362</v>
      </c>
    </row>
    <row r="576" spans="1:33" outlineLevel="1" x14ac:dyDescent="0.25">
      <c r="A576" s="118">
        <v>433</v>
      </c>
      <c r="B576" s="119" t="s">
        <v>182</v>
      </c>
      <c r="C576" s="120" t="s">
        <v>337</v>
      </c>
      <c r="D576" s="120" t="s">
        <v>1621</v>
      </c>
      <c r="E576" s="125" t="s">
        <v>434</v>
      </c>
      <c r="F576" s="123" t="s">
        <v>1411</v>
      </c>
      <c r="G576" s="123"/>
      <c r="H576" s="143" t="s">
        <v>1956</v>
      </c>
      <c r="I576" s="123" t="s">
        <v>1785</v>
      </c>
      <c r="J576" s="123" t="s">
        <v>1802</v>
      </c>
      <c r="K576" s="80">
        <v>1</v>
      </c>
      <c r="L576" s="105"/>
      <c r="M576" s="78" t="s">
        <v>1362</v>
      </c>
      <c r="N576" s="14" t="str" cm="1">
        <f t="array" ref="N576">IF(M576&lt;&gt;"",SUMPRODUCT($X576:$AG576,$X$24:$AG$24)/SUMPRODUCT(--($X576:$AG576&lt;&gt;""),$X$24:$AG$24),"")</f>
        <v/>
      </c>
      <c r="O576" s="78"/>
      <c r="P576" s="14" t="str" cm="1">
        <f t="array" ref="P576">IF(O576&lt;&gt;"",SUMPRODUCT($X576:$AG576,$X$24:$AG$24)/SUMPRODUCT(--($X576:$AG576&lt;&gt;""),$X$24:$AG$24),"")</f>
        <v/>
      </c>
      <c r="Q576" s="78">
        <v>12</v>
      </c>
      <c r="R576" s="14" cm="1">
        <f t="array" ref="R576">IF(Q576&lt;&gt;"",SUMPRODUCT($X576:$AG576,$X$24:$AG$24)/SUMPRODUCT(--($X576:$AG576&lt;&gt;""),$X$24:$AG$24),"")</f>
        <v>0.17933333333333337</v>
      </c>
      <c r="S576" s="78" t="s">
        <v>1362</v>
      </c>
      <c r="T576" s="14" t="str" cm="1">
        <f t="array" ref="T576">IF(S576&lt;&gt;"",SUMPRODUCT($X576:$AG576,$X$24:$AG$24)/SUMPRODUCT(--($X576:$AG576&lt;&gt;""),$X$24:$AG$24),"")</f>
        <v/>
      </c>
      <c r="U576" s="78" t="s">
        <v>1362</v>
      </c>
      <c r="V576" s="14" t="str" cm="1">
        <f t="array" ref="V576">IF(U576&lt;&gt;"",SUMPRODUCT($X576:$AG576,$X$24:$AG$24)/SUMPRODUCT(--($X576:$AG576&lt;&gt;""),$X$24:$AG$24),"")</f>
        <v/>
      </c>
      <c r="W576" s="12">
        <v>100</v>
      </c>
      <c r="X576" s="15">
        <v>1</v>
      </c>
      <c r="Y576" s="15">
        <v>1</v>
      </c>
      <c r="Z576" s="15">
        <v>0</v>
      </c>
      <c r="AA576" s="15">
        <v>0.06</v>
      </c>
      <c r="AB576" s="15">
        <v>0.17</v>
      </c>
      <c r="AC576" s="15" t="s">
        <v>1362</v>
      </c>
      <c r="AD576" s="15" t="s">
        <v>1362</v>
      </c>
      <c r="AE576" s="15">
        <v>0</v>
      </c>
      <c r="AF576" s="15">
        <v>0</v>
      </c>
      <c r="AG576" s="15" t="s">
        <v>1362</v>
      </c>
    </row>
    <row r="577" spans="1:33" outlineLevel="1" x14ac:dyDescent="0.25">
      <c r="A577" s="118">
        <v>431</v>
      </c>
      <c r="B577" s="119" t="s">
        <v>182</v>
      </c>
      <c r="C577" s="120" t="s">
        <v>337</v>
      </c>
      <c r="D577" s="120" t="s">
        <v>1621</v>
      </c>
      <c r="E577" s="125" t="s">
        <v>435</v>
      </c>
      <c r="F577" s="123" t="s">
        <v>1412</v>
      </c>
      <c r="G577" s="123" t="s">
        <v>1362</v>
      </c>
      <c r="H577" s="143" t="s">
        <v>1956</v>
      </c>
      <c r="I577" s="123" t="s">
        <v>1362</v>
      </c>
      <c r="J577" s="123" t="s">
        <v>1362</v>
      </c>
      <c r="K577" s="80">
        <v>1</v>
      </c>
      <c r="L577" s="105"/>
      <c r="M577" s="78" t="s">
        <v>1362</v>
      </c>
      <c r="N577" s="14" t="str" cm="1">
        <f t="array" ref="N577">IF(M577&lt;&gt;"",SUMPRODUCT($X577:$AG577,$X$24:$AG$24)/SUMPRODUCT(--($X577:$AG577&lt;&gt;""),$X$24:$AG$24),"")</f>
        <v/>
      </c>
      <c r="O577" s="78"/>
      <c r="P577" s="14" t="str" cm="1">
        <f t="array" ref="P577">IF(O577&lt;&gt;"",SUMPRODUCT($X577:$AG577,$X$24:$AG$24)/SUMPRODUCT(--($X577:$AG577&lt;&gt;""),$X$24:$AG$24),"")</f>
        <v/>
      </c>
      <c r="Q577" s="78">
        <v>12</v>
      </c>
      <c r="R577" s="14" cm="1">
        <f t="array" ref="R577">IF(Q577&lt;&gt;"",SUMPRODUCT($X577:$AG577,$X$24:$AG$24)/SUMPRODUCT(--($X577:$AG577&lt;&gt;""),$X$24:$AG$24),"")</f>
        <v>0</v>
      </c>
      <c r="S577" s="78" t="s">
        <v>1362</v>
      </c>
      <c r="T577" s="14" t="str" cm="1">
        <f t="array" ref="T577">IF(S577&lt;&gt;"",SUMPRODUCT($X577:$AG577,$X$24:$AG$24)/SUMPRODUCT(--($X577:$AG577&lt;&gt;""),$X$24:$AG$24),"")</f>
        <v/>
      </c>
      <c r="U577" s="78" t="s">
        <v>1362</v>
      </c>
      <c r="V577" s="14" t="str" cm="1">
        <f t="array" ref="V577">IF(U577&lt;&gt;"",SUMPRODUCT($X577:$AG577,$X$24:$AG$24)/SUMPRODUCT(--($X577:$AG577&lt;&gt;""),$X$24:$AG$24),"")</f>
        <v/>
      </c>
      <c r="W577" s="12">
        <v>100</v>
      </c>
      <c r="X577" s="15">
        <v>0</v>
      </c>
      <c r="Y577" s="15">
        <v>0</v>
      </c>
      <c r="Z577" s="15">
        <v>0</v>
      </c>
      <c r="AA577" s="15">
        <v>0</v>
      </c>
      <c r="AB577" s="15">
        <v>0</v>
      </c>
      <c r="AC577" s="15">
        <v>0</v>
      </c>
      <c r="AD577" s="15" t="s">
        <v>1362</v>
      </c>
      <c r="AE577" s="15">
        <v>0</v>
      </c>
      <c r="AF577" s="15">
        <v>0</v>
      </c>
      <c r="AG577" s="15" t="s">
        <v>1362</v>
      </c>
    </row>
    <row r="578" spans="1:33" outlineLevel="1" x14ac:dyDescent="0.25">
      <c r="A578" s="118">
        <v>432</v>
      </c>
      <c r="B578" s="119" t="s">
        <v>182</v>
      </c>
      <c r="C578" s="120" t="s">
        <v>337</v>
      </c>
      <c r="D578" s="120" t="s">
        <v>1621</v>
      </c>
      <c r="E578" s="125" t="s">
        <v>436</v>
      </c>
      <c r="F578" s="123" t="s">
        <v>1412</v>
      </c>
      <c r="G578" s="123" t="s">
        <v>1362</v>
      </c>
      <c r="H578" s="143" t="s">
        <v>1956</v>
      </c>
      <c r="I578" s="123" t="s">
        <v>1362</v>
      </c>
      <c r="J578" s="123" t="s">
        <v>1362</v>
      </c>
      <c r="K578" s="80">
        <v>1</v>
      </c>
      <c r="L578" s="105"/>
      <c r="M578" s="78" t="s">
        <v>1362</v>
      </c>
      <c r="N578" s="14" t="str" cm="1">
        <f t="array" ref="N578">IF(M578&lt;&gt;"",SUMPRODUCT($X578:$AG578,$X$24:$AG$24)/SUMPRODUCT(--($X578:$AG578&lt;&gt;""),$X$24:$AG$24),"")</f>
        <v/>
      </c>
      <c r="O578" s="78"/>
      <c r="P578" s="14" t="str" cm="1">
        <f t="array" ref="P578">IF(O578&lt;&gt;"",SUMPRODUCT($X578:$AG578,$X$24:$AG$24)/SUMPRODUCT(--($X578:$AG578&lt;&gt;""),$X$24:$AG$24),"")</f>
        <v/>
      </c>
      <c r="Q578" s="78">
        <v>12</v>
      </c>
      <c r="R578" s="14" cm="1">
        <f t="array" ref="R578">IF(Q578&lt;&gt;"",SUMPRODUCT($X578:$AG578,$X$24:$AG$24)/SUMPRODUCT(--($X578:$AG578&lt;&gt;""),$X$24:$AG$24),"")</f>
        <v>0</v>
      </c>
      <c r="S578" s="78" t="s">
        <v>1362</v>
      </c>
      <c r="T578" s="14" t="str" cm="1">
        <f t="array" ref="T578">IF(S578&lt;&gt;"",SUMPRODUCT($X578:$AG578,$X$24:$AG$24)/SUMPRODUCT(--($X578:$AG578&lt;&gt;""),$X$24:$AG$24),"")</f>
        <v/>
      </c>
      <c r="U578" s="78" t="s">
        <v>1362</v>
      </c>
      <c r="V578" s="14" t="str" cm="1">
        <f t="array" ref="V578">IF(U578&lt;&gt;"",SUMPRODUCT($X578:$AG578,$X$24:$AG$24)/SUMPRODUCT(--($X578:$AG578&lt;&gt;""),$X$24:$AG$24),"")</f>
        <v/>
      </c>
      <c r="W578" s="12">
        <v>100</v>
      </c>
      <c r="X578" s="15">
        <v>0</v>
      </c>
      <c r="Y578" s="15">
        <v>0</v>
      </c>
      <c r="Z578" s="15">
        <v>0</v>
      </c>
      <c r="AA578" s="15">
        <v>0</v>
      </c>
      <c r="AB578" s="15">
        <v>0</v>
      </c>
      <c r="AC578" s="15">
        <v>0</v>
      </c>
      <c r="AD578" s="15" t="s">
        <v>1362</v>
      </c>
      <c r="AE578" s="15">
        <v>0</v>
      </c>
      <c r="AF578" s="15">
        <v>0</v>
      </c>
      <c r="AG578" s="15" t="s">
        <v>1362</v>
      </c>
    </row>
    <row r="579" spans="1:33" outlineLevel="1" x14ac:dyDescent="0.25">
      <c r="A579" s="118">
        <v>434</v>
      </c>
      <c r="B579" s="119" t="s">
        <v>182</v>
      </c>
      <c r="C579" s="120" t="s">
        <v>337</v>
      </c>
      <c r="D579" s="120" t="s">
        <v>1621</v>
      </c>
      <c r="E579" s="125" t="s">
        <v>437</v>
      </c>
      <c r="F579" s="123" t="s">
        <v>245</v>
      </c>
      <c r="G579" s="123" t="s">
        <v>1362</v>
      </c>
      <c r="H579" s="143" t="s">
        <v>1956</v>
      </c>
      <c r="I579" s="123" t="s">
        <v>1362</v>
      </c>
      <c r="J579" s="123" t="s">
        <v>1362</v>
      </c>
      <c r="K579" s="80">
        <v>1</v>
      </c>
      <c r="L579" s="105"/>
      <c r="M579" s="78" t="s">
        <v>1362</v>
      </c>
      <c r="N579" s="14" t="str" cm="1">
        <f t="array" ref="N579">IF(M579&lt;&gt;"",SUMPRODUCT($X579:$AG579,$X$24:$AG$24)/SUMPRODUCT(--($X579:$AG579&lt;&gt;""),$X$24:$AG$24),"")</f>
        <v/>
      </c>
      <c r="O579" s="78"/>
      <c r="P579" s="14" t="str" cm="1">
        <f t="array" ref="P579">IF(O579&lt;&gt;"",SUMPRODUCT($X579:$AG579,$X$24:$AG$24)/SUMPRODUCT(--($X579:$AG579&lt;&gt;""),$X$24:$AG$24),"")</f>
        <v/>
      </c>
      <c r="Q579" s="78">
        <v>12</v>
      </c>
      <c r="R579" s="14" cm="1">
        <f t="array" ref="R579">IF(Q579&lt;&gt;"",SUMPRODUCT($X579:$AG579,$X$24:$AG$24)/SUMPRODUCT(--($X579:$AG579&lt;&gt;""),$X$24:$AG$24),"")</f>
        <v>0</v>
      </c>
      <c r="S579" s="78" t="s">
        <v>1362</v>
      </c>
      <c r="T579" s="14" t="str" cm="1">
        <f t="array" ref="T579">IF(S579&lt;&gt;"",SUMPRODUCT($X579:$AG579,$X$24:$AG$24)/SUMPRODUCT(--($X579:$AG579&lt;&gt;""),$X$24:$AG$24),"")</f>
        <v/>
      </c>
      <c r="U579" s="78" t="s">
        <v>1362</v>
      </c>
      <c r="V579" s="14" t="str" cm="1">
        <f t="array" ref="V579">IF(U579&lt;&gt;"",SUMPRODUCT($X579:$AG579,$X$24:$AG$24)/SUMPRODUCT(--($X579:$AG579&lt;&gt;""),$X$24:$AG$24),"")</f>
        <v/>
      </c>
      <c r="W579" s="12">
        <v>100</v>
      </c>
      <c r="X579" s="15">
        <v>0</v>
      </c>
      <c r="Y579" s="15">
        <v>0</v>
      </c>
      <c r="Z579" s="15">
        <v>0</v>
      </c>
      <c r="AA579" s="15">
        <v>0</v>
      </c>
      <c r="AB579" s="15">
        <v>0</v>
      </c>
      <c r="AC579" s="15">
        <v>0</v>
      </c>
      <c r="AD579" s="15" t="s">
        <v>1362</v>
      </c>
      <c r="AE579" s="15">
        <v>0</v>
      </c>
      <c r="AF579" s="15">
        <v>0</v>
      </c>
      <c r="AG579" s="15" t="s">
        <v>1362</v>
      </c>
    </row>
    <row r="580" spans="1:33" outlineLevel="1" x14ac:dyDescent="0.25">
      <c r="A580" s="118">
        <v>435</v>
      </c>
      <c r="B580" s="119" t="s">
        <v>182</v>
      </c>
      <c r="C580" s="120" t="s">
        <v>337</v>
      </c>
      <c r="D580" s="120" t="s">
        <v>1621</v>
      </c>
      <c r="E580" s="125" t="s">
        <v>438</v>
      </c>
      <c r="F580" s="123" t="s">
        <v>1413</v>
      </c>
      <c r="G580" s="123" t="s">
        <v>1362</v>
      </c>
      <c r="H580" s="143" t="s">
        <v>1956</v>
      </c>
      <c r="I580" s="123" t="s">
        <v>1362</v>
      </c>
      <c r="J580" s="123" t="s">
        <v>1362</v>
      </c>
      <c r="K580" s="80">
        <v>1</v>
      </c>
      <c r="L580" s="105"/>
      <c r="M580" s="78" t="s">
        <v>1362</v>
      </c>
      <c r="N580" s="14" t="str" cm="1">
        <f t="array" ref="N580">IF(M580&lt;&gt;"",SUMPRODUCT($X580:$AG580,$X$24:$AG$24)/SUMPRODUCT(--($X580:$AG580&lt;&gt;""),$X$24:$AG$24),"")</f>
        <v/>
      </c>
      <c r="O580" s="78"/>
      <c r="P580" s="14" t="str" cm="1">
        <f t="array" ref="P580">IF(O580&lt;&gt;"",SUMPRODUCT($X580:$AG580,$X$24:$AG$24)/SUMPRODUCT(--($X580:$AG580&lt;&gt;""),$X$24:$AG$24),"")</f>
        <v/>
      </c>
      <c r="Q580" s="78">
        <v>12</v>
      </c>
      <c r="R580" s="14" cm="1">
        <f t="array" ref="R580">IF(Q580&lt;&gt;"",SUMPRODUCT($X580:$AG580,$X$24:$AG$24)/SUMPRODUCT(--($X580:$AG580&lt;&gt;""),$X$24:$AG$24),"")</f>
        <v>0</v>
      </c>
      <c r="S580" s="78" t="s">
        <v>1362</v>
      </c>
      <c r="T580" s="14" t="str" cm="1">
        <f t="array" ref="T580">IF(S580&lt;&gt;"",SUMPRODUCT($X580:$AG580,$X$24:$AG$24)/SUMPRODUCT(--($X580:$AG580&lt;&gt;""),$X$24:$AG$24),"")</f>
        <v/>
      </c>
      <c r="U580" s="78" t="s">
        <v>1362</v>
      </c>
      <c r="V580" s="14" t="str" cm="1">
        <f t="array" ref="V580">IF(U580&lt;&gt;"",SUMPRODUCT($X580:$AG580,$X$24:$AG$24)/SUMPRODUCT(--($X580:$AG580&lt;&gt;""),$X$24:$AG$24),"")</f>
        <v/>
      </c>
      <c r="W580" s="12">
        <v>100</v>
      </c>
      <c r="X580" s="15">
        <v>0</v>
      </c>
      <c r="Y580" s="15">
        <v>0</v>
      </c>
      <c r="Z580" s="15">
        <v>0</v>
      </c>
      <c r="AA580" s="15">
        <v>0</v>
      </c>
      <c r="AB580" s="15">
        <v>0</v>
      </c>
      <c r="AC580" s="15">
        <v>0</v>
      </c>
      <c r="AD580" s="15" t="s">
        <v>1362</v>
      </c>
      <c r="AE580" s="15">
        <v>0</v>
      </c>
      <c r="AF580" s="15">
        <v>0</v>
      </c>
      <c r="AG580" s="15" t="s">
        <v>1362</v>
      </c>
    </row>
    <row r="581" spans="1:33" outlineLevel="1" x14ac:dyDescent="0.25">
      <c r="A581" s="118">
        <v>436</v>
      </c>
      <c r="B581" s="119" t="s">
        <v>182</v>
      </c>
      <c r="C581" s="120" t="s">
        <v>337</v>
      </c>
      <c r="D581" s="120" t="s">
        <v>1621</v>
      </c>
      <c r="E581" s="125" t="s">
        <v>439</v>
      </c>
      <c r="F581" s="123" t="s">
        <v>243</v>
      </c>
      <c r="G581" s="123" t="s">
        <v>1362</v>
      </c>
      <c r="H581" s="143" t="s">
        <v>1956</v>
      </c>
      <c r="I581" s="123" t="s">
        <v>1362</v>
      </c>
      <c r="J581" s="123" t="s">
        <v>1362</v>
      </c>
      <c r="K581" s="80">
        <v>1</v>
      </c>
      <c r="L581" s="105"/>
      <c r="M581" s="78" t="s">
        <v>1362</v>
      </c>
      <c r="N581" s="14" t="str" cm="1">
        <f t="array" ref="N581">IF(M581&lt;&gt;"",SUMPRODUCT($X581:$AG581,$X$24:$AG$24)/SUMPRODUCT(--($X581:$AG581&lt;&gt;""),$X$24:$AG$24),"")</f>
        <v/>
      </c>
      <c r="O581" s="78"/>
      <c r="P581" s="14" t="str" cm="1">
        <f t="array" ref="P581">IF(O581&lt;&gt;"",SUMPRODUCT($X581:$AG581,$X$24:$AG$24)/SUMPRODUCT(--($X581:$AG581&lt;&gt;""),$X$24:$AG$24),"")</f>
        <v/>
      </c>
      <c r="Q581" s="78">
        <v>12</v>
      </c>
      <c r="R581" s="14" cm="1">
        <f t="array" ref="R581">IF(Q581&lt;&gt;"",SUMPRODUCT($X581:$AG581,$X$24:$AG$24)/SUMPRODUCT(--($X581:$AG581&lt;&gt;""),$X$24:$AG$24),"")</f>
        <v>0</v>
      </c>
      <c r="S581" s="78" t="s">
        <v>1362</v>
      </c>
      <c r="T581" s="14" t="str" cm="1">
        <f t="array" ref="T581">IF(S581&lt;&gt;"",SUMPRODUCT($X581:$AG581,$X$24:$AG$24)/SUMPRODUCT(--($X581:$AG581&lt;&gt;""),$X$24:$AG$24),"")</f>
        <v/>
      </c>
      <c r="U581" s="78" t="s">
        <v>1362</v>
      </c>
      <c r="V581" s="14" t="str" cm="1">
        <f t="array" ref="V581">IF(U581&lt;&gt;"",SUMPRODUCT($X581:$AG581,$X$24:$AG$24)/SUMPRODUCT(--($X581:$AG581&lt;&gt;""),$X$24:$AG$24),"")</f>
        <v/>
      </c>
      <c r="W581" s="12">
        <v>100</v>
      </c>
      <c r="X581" s="15">
        <v>0</v>
      </c>
      <c r="Y581" s="15">
        <v>0</v>
      </c>
      <c r="Z581" s="15">
        <v>0</v>
      </c>
      <c r="AA581" s="15">
        <v>0</v>
      </c>
      <c r="AB581" s="15">
        <v>0</v>
      </c>
      <c r="AC581" s="15">
        <v>0</v>
      </c>
      <c r="AD581" s="15" t="s">
        <v>1362</v>
      </c>
      <c r="AE581" s="15">
        <v>0</v>
      </c>
      <c r="AF581" s="15">
        <v>0</v>
      </c>
      <c r="AG581" s="15" t="s">
        <v>1362</v>
      </c>
    </row>
    <row r="582" spans="1:33" outlineLevel="1" x14ac:dyDescent="0.25">
      <c r="A582" s="118">
        <v>437</v>
      </c>
      <c r="B582" s="119" t="s">
        <v>182</v>
      </c>
      <c r="C582" s="120" t="s">
        <v>337</v>
      </c>
      <c r="D582" s="120" t="s">
        <v>1621</v>
      </c>
      <c r="E582" s="125" t="s">
        <v>440</v>
      </c>
      <c r="F582" s="123" t="s">
        <v>243</v>
      </c>
      <c r="G582" s="123" t="s">
        <v>1362</v>
      </c>
      <c r="H582" s="143" t="s">
        <v>1956</v>
      </c>
      <c r="I582" s="123" t="s">
        <v>1362</v>
      </c>
      <c r="J582" s="123" t="s">
        <v>1362</v>
      </c>
      <c r="K582" s="80">
        <v>1</v>
      </c>
      <c r="L582" s="105"/>
      <c r="M582" s="78" t="s">
        <v>1362</v>
      </c>
      <c r="N582" s="14" t="str" cm="1">
        <f t="array" ref="N582">IF(M582&lt;&gt;"",SUMPRODUCT($X582:$AG582,$X$24:$AG$24)/SUMPRODUCT(--($X582:$AG582&lt;&gt;""),$X$24:$AG$24),"")</f>
        <v/>
      </c>
      <c r="O582" s="78"/>
      <c r="P582" s="14" t="str" cm="1">
        <f t="array" ref="P582">IF(O582&lt;&gt;"",SUMPRODUCT($X582:$AG582,$X$24:$AG$24)/SUMPRODUCT(--($X582:$AG582&lt;&gt;""),$X$24:$AG$24),"")</f>
        <v/>
      </c>
      <c r="Q582" s="78">
        <v>12</v>
      </c>
      <c r="R582" s="14" cm="1">
        <f t="array" ref="R582">IF(Q582&lt;&gt;"",SUMPRODUCT($X582:$AG582,$X$24:$AG$24)/SUMPRODUCT(--($X582:$AG582&lt;&gt;""),$X$24:$AG$24),"")</f>
        <v>0</v>
      </c>
      <c r="S582" s="78" t="s">
        <v>1362</v>
      </c>
      <c r="T582" s="14" t="str" cm="1">
        <f t="array" ref="T582">IF(S582&lt;&gt;"",SUMPRODUCT($X582:$AG582,$X$24:$AG$24)/SUMPRODUCT(--($X582:$AG582&lt;&gt;""),$X$24:$AG$24),"")</f>
        <v/>
      </c>
      <c r="U582" s="78" t="s">
        <v>1362</v>
      </c>
      <c r="V582" s="14" t="str" cm="1">
        <f t="array" ref="V582">IF(U582&lt;&gt;"",SUMPRODUCT($X582:$AG582,$X$24:$AG$24)/SUMPRODUCT(--($X582:$AG582&lt;&gt;""),$X$24:$AG$24),"")</f>
        <v/>
      </c>
      <c r="W582" s="12">
        <v>100</v>
      </c>
      <c r="X582" s="15">
        <v>0</v>
      </c>
      <c r="Y582" s="15">
        <v>0</v>
      </c>
      <c r="Z582" s="15">
        <v>0</v>
      </c>
      <c r="AA582" s="15">
        <v>0</v>
      </c>
      <c r="AB582" s="15">
        <v>0</v>
      </c>
      <c r="AC582" s="15">
        <v>0</v>
      </c>
      <c r="AD582" s="15" t="s">
        <v>1362</v>
      </c>
      <c r="AE582" s="15">
        <v>0</v>
      </c>
      <c r="AF582" s="15">
        <v>0</v>
      </c>
      <c r="AG582" s="15" t="s">
        <v>1362</v>
      </c>
    </row>
    <row r="583" spans="1:33" outlineLevel="1" x14ac:dyDescent="0.25">
      <c r="A583" s="118">
        <v>442</v>
      </c>
      <c r="B583" s="119" t="s">
        <v>182</v>
      </c>
      <c r="C583" s="120" t="s">
        <v>337</v>
      </c>
      <c r="D583" s="120" t="s">
        <v>1621</v>
      </c>
      <c r="E583" s="125" t="s">
        <v>441</v>
      </c>
      <c r="F583" s="123" t="s">
        <v>243</v>
      </c>
      <c r="G583" s="123" t="s">
        <v>1362</v>
      </c>
      <c r="H583" s="143" t="s">
        <v>1956</v>
      </c>
      <c r="I583" s="123" t="s">
        <v>1362</v>
      </c>
      <c r="J583" s="123" t="s">
        <v>1362</v>
      </c>
      <c r="K583" s="80">
        <v>1</v>
      </c>
      <c r="L583" s="105"/>
      <c r="M583" s="78" t="s">
        <v>1362</v>
      </c>
      <c r="N583" s="14" t="str" cm="1">
        <f t="array" ref="N583">IF(M583&lt;&gt;"",SUMPRODUCT($X583:$AG583,$X$24:$AG$24)/SUMPRODUCT(--($X583:$AG583&lt;&gt;""),$X$24:$AG$24),"")</f>
        <v/>
      </c>
      <c r="O583" s="78"/>
      <c r="P583" s="14" t="str" cm="1">
        <f t="array" ref="P583">IF(O583&lt;&gt;"",SUMPRODUCT($X583:$AG583,$X$24:$AG$24)/SUMPRODUCT(--($X583:$AG583&lt;&gt;""),$X$24:$AG$24),"")</f>
        <v/>
      </c>
      <c r="Q583" s="78">
        <v>12</v>
      </c>
      <c r="R583" s="14" cm="1">
        <f t="array" ref="R583">IF(Q583&lt;&gt;"",SUMPRODUCT($X583:$AG583,$X$24:$AG$24)/SUMPRODUCT(--($X583:$AG583&lt;&gt;""),$X$24:$AG$24),"")</f>
        <v>0</v>
      </c>
      <c r="S583" s="78" t="s">
        <v>1362</v>
      </c>
      <c r="T583" s="14" t="str" cm="1">
        <f t="array" ref="T583">IF(S583&lt;&gt;"",SUMPRODUCT($X583:$AG583,$X$24:$AG$24)/SUMPRODUCT(--($X583:$AG583&lt;&gt;""),$X$24:$AG$24),"")</f>
        <v/>
      </c>
      <c r="U583" s="78" t="s">
        <v>1362</v>
      </c>
      <c r="V583" s="14" t="str" cm="1">
        <f t="array" ref="V583">IF(U583&lt;&gt;"",SUMPRODUCT($X583:$AG583,$X$24:$AG$24)/SUMPRODUCT(--($X583:$AG583&lt;&gt;""),$X$24:$AG$24),"")</f>
        <v/>
      </c>
      <c r="W583" s="12">
        <v>100</v>
      </c>
      <c r="X583" s="15">
        <v>0</v>
      </c>
      <c r="Y583" s="15">
        <v>0</v>
      </c>
      <c r="Z583" s="15">
        <v>0</v>
      </c>
      <c r="AA583" s="15">
        <v>0</v>
      </c>
      <c r="AB583" s="15">
        <v>0</v>
      </c>
      <c r="AC583" s="15">
        <v>0</v>
      </c>
      <c r="AD583" s="15" t="s">
        <v>1362</v>
      </c>
      <c r="AE583" s="15">
        <v>0</v>
      </c>
      <c r="AF583" s="15">
        <v>0</v>
      </c>
      <c r="AG583" s="15" t="s">
        <v>1362</v>
      </c>
    </row>
    <row r="584" spans="1:33" outlineLevel="1" x14ac:dyDescent="0.25">
      <c r="A584" s="118">
        <v>443</v>
      </c>
      <c r="B584" s="119" t="s">
        <v>182</v>
      </c>
      <c r="C584" s="120" t="s">
        <v>337</v>
      </c>
      <c r="D584" s="120" t="s">
        <v>1621</v>
      </c>
      <c r="E584" s="125" t="s">
        <v>442</v>
      </c>
      <c r="F584" s="123" t="s">
        <v>243</v>
      </c>
      <c r="G584" s="123" t="s">
        <v>1362</v>
      </c>
      <c r="H584" s="143" t="s">
        <v>1956</v>
      </c>
      <c r="I584" s="123" t="s">
        <v>1362</v>
      </c>
      <c r="J584" s="123" t="s">
        <v>1362</v>
      </c>
      <c r="K584" s="80">
        <v>1</v>
      </c>
      <c r="L584" s="105"/>
      <c r="M584" s="78" t="s">
        <v>1362</v>
      </c>
      <c r="N584" s="14" t="str" cm="1">
        <f t="array" ref="N584">IF(M584&lt;&gt;"",SUMPRODUCT($X584:$AG584,$X$24:$AG$24)/SUMPRODUCT(--($X584:$AG584&lt;&gt;""),$X$24:$AG$24),"")</f>
        <v/>
      </c>
      <c r="O584" s="78"/>
      <c r="P584" s="14" t="str" cm="1">
        <f t="array" ref="P584">IF(O584&lt;&gt;"",SUMPRODUCT($X584:$AG584,$X$24:$AG$24)/SUMPRODUCT(--($X584:$AG584&lt;&gt;""),$X$24:$AG$24),"")</f>
        <v/>
      </c>
      <c r="Q584" s="78">
        <v>12</v>
      </c>
      <c r="R584" s="14" cm="1">
        <f t="array" ref="R584">IF(Q584&lt;&gt;"",SUMPRODUCT($X584:$AG584,$X$24:$AG$24)/SUMPRODUCT(--($X584:$AG584&lt;&gt;""),$X$24:$AG$24),"")</f>
        <v>0</v>
      </c>
      <c r="S584" s="78" t="s">
        <v>1362</v>
      </c>
      <c r="T584" s="14" t="str" cm="1">
        <f t="array" ref="T584">IF(S584&lt;&gt;"",SUMPRODUCT($X584:$AG584,$X$24:$AG$24)/SUMPRODUCT(--($X584:$AG584&lt;&gt;""),$X$24:$AG$24),"")</f>
        <v/>
      </c>
      <c r="U584" s="78" t="s">
        <v>1362</v>
      </c>
      <c r="V584" s="14" t="str" cm="1">
        <f t="array" ref="V584">IF(U584&lt;&gt;"",SUMPRODUCT($X584:$AG584,$X$24:$AG$24)/SUMPRODUCT(--($X584:$AG584&lt;&gt;""),$X$24:$AG$24),"")</f>
        <v/>
      </c>
      <c r="W584" s="12">
        <v>100</v>
      </c>
      <c r="X584" s="15">
        <v>0</v>
      </c>
      <c r="Y584" s="15">
        <v>0</v>
      </c>
      <c r="Z584" s="15">
        <v>0</v>
      </c>
      <c r="AA584" s="15">
        <v>0</v>
      </c>
      <c r="AB584" s="15">
        <v>0</v>
      </c>
      <c r="AC584" s="15">
        <v>0</v>
      </c>
      <c r="AD584" s="15" t="s">
        <v>1362</v>
      </c>
      <c r="AE584" s="15">
        <v>0</v>
      </c>
      <c r="AF584" s="15">
        <v>0</v>
      </c>
      <c r="AG584" s="15" t="s">
        <v>1362</v>
      </c>
    </row>
    <row r="585" spans="1:33" outlineLevel="1" x14ac:dyDescent="0.25">
      <c r="A585" s="118">
        <v>448</v>
      </c>
      <c r="B585" s="119" t="s">
        <v>182</v>
      </c>
      <c r="C585" s="120" t="s">
        <v>337</v>
      </c>
      <c r="D585" s="120" t="s">
        <v>1621</v>
      </c>
      <c r="E585" s="125" t="s">
        <v>443</v>
      </c>
      <c r="F585" s="123" t="s">
        <v>243</v>
      </c>
      <c r="G585" s="123" t="s">
        <v>1362</v>
      </c>
      <c r="H585" s="143" t="s">
        <v>1956</v>
      </c>
      <c r="I585" s="123" t="s">
        <v>1362</v>
      </c>
      <c r="J585" s="123" t="s">
        <v>1362</v>
      </c>
      <c r="K585" s="80">
        <v>1</v>
      </c>
      <c r="L585" s="105"/>
      <c r="M585" s="78" t="s">
        <v>1362</v>
      </c>
      <c r="N585" s="14" t="str" cm="1">
        <f t="array" ref="N585">IF(M585&lt;&gt;"",SUMPRODUCT($X585:$AG585,$X$24:$AG$24)/SUMPRODUCT(--($X585:$AG585&lt;&gt;""),$X$24:$AG$24),"")</f>
        <v/>
      </c>
      <c r="O585" s="78"/>
      <c r="P585" s="14" t="str" cm="1">
        <f t="array" ref="P585">IF(O585&lt;&gt;"",SUMPRODUCT($X585:$AG585,$X$24:$AG$24)/SUMPRODUCT(--($X585:$AG585&lt;&gt;""),$X$24:$AG$24),"")</f>
        <v/>
      </c>
      <c r="Q585" s="78">
        <v>12</v>
      </c>
      <c r="R585" s="14" cm="1">
        <f t="array" ref="R585">IF(Q585&lt;&gt;"",SUMPRODUCT($X585:$AG585,$X$24:$AG$24)/SUMPRODUCT(--($X585:$AG585&lt;&gt;""),$X$24:$AG$24),"")</f>
        <v>0</v>
      </c>
      <c r="S585" s="78" t="s">
        <v>1362</v>
      </c>
      <c r="T585" s="14" t="str" cm="1">
        <f t="array" ref="T585">IF(S585&lt;&gt;"",SUMPRODUCT($X585:$AG585,$X$24:$AG$24)/SUMPRODUCT(--($X585:$AG585&lt;&gt;""),$X$24:$AG$24),"")</f>
        <v/>
      </c>
      <c r="U585" s="78" t="s">
        <v>1362</v>
      </c>
      <c r="V585" s="14" t="str" cm="1">
        <f t="array" ref="V585">IF(U585&lt;&gt;"",SUMPRODUCT($X585:$AG585,$X$24:$AG$24)/SUMPRODUCT(--($X585:$AG585&lt;&gt;""),$X$24:$AG$24),"")</f>
        <v/>
      </c>
      <c r="W585" s="12">
        <v>100</v>
      </c>
      <c r="X585" s="15">
        <v>0</v>
      </c>
      <c r="Y585" s="15">
        <v>0</v>
      </c>
      <c r="Z585" s="15">
        <v>0</v>
      </c>
      <c r="AA585" s="15">
        <v>0</v>
      </c>
      <c r="AB585" s="15">
        <v>0</v>
      </c>
      <c r="AC585" s="15">
        <v>0</v>
      </c>
      <c r="AD585" s="15" t="s">
        <v>1362</v>
      </c>
      <c r="AE585" s="15">
        <v>0</v>
      </c>
      <c r="AF585" s="15">
        <v>0</v>
      </c>
      <c r="AG585" s="15" t="s">
        <v>1362</v>
      </c>
    </row>
    <row r="586" spans="1:33" outlineLevel="1" x14ac:dyDescent="0.25">
      <c r="A586" s="118">
        <v>451</v>
      </c>
      <c r="B586" s="119" t="s">
        <v>182</v>
      </c>
      <c r="C586" s="120" t="s">
        <v>337</v>
      </c>
      <c r="D586" s="120" t="s">
        <v>1621</v>
      </c>
      <c r="E586" s="125" t="s">
        <v>444</v>
      </c>
      <c r="F586" s="123" t="s">
        <v>243</v>
      </c>
      <c r="G586" s="123" t="s">
        <v>1362</v>
      </c>
      <c r="H586" s="143" t="s">
        <v>1956</v>
      </c>
      <c r="I586" s="123" t="s">
        <v>1362</v>
      </c>
      <c r="J586" s="123" t="s">
        <v>1362</v>
      </c>
      <c r="K586" s="80">
        <v>1</v>
      </c>
      <c r="L586" s="105"/>
      <c r="M586" s="78" t="s">
        <v>1362</v>
      </c>
      <c r="N586" s="14" t="str" cm="1">
        <f t="array" ref="N586">IF(M586&lt;&gt;"",SUMPRODUCT($X586:$AG586,$X$24:$AG$24)/SUMPRODUCT(--($X586:$AG586&lt;&gt;""),$X$24:$AG$24),"")</f>
        <v/>
      </c>
      <c r="O586" s="78"/>
      <c r="P586" s="14" t="str" cm="1">
        <f t="array" ref="P586">IF(O586&lt;&gt;"",SUMPRODUCT($X586:$AG586,$X$24:$AG$24)/SUMPRODUCT(--($X586:$AG586&lt;&gt;""),$X$24:$AG$24),"")</f>
        <v/>
      </c>
      <c r="Q586" s="78">
        <v>12</v>
      </c>
      <c r="R586" s="14" cm="1">
        <f t="array" ref="R586">IF(Q586&lt;&gt;"",SUMPRODUCT($X586:$AG586,$X$24:$AG$24)/SUMPRODUCT(--($X586:$AG586&lt;&gt;""),$X$24:$AG$24),"")</f>
        <v>0</v>
      </c>
      <c r="S586" s="78" t="s">
        <v>1362</v>
      </c>
      <c r="T586" s="14" t="str" cm="1">
        <f t="array" ref="T586">IF(S586&lt;&gt;"",SUMPRODUCT($X586:$AG586,$X$24:$AG$24)/SUMPRODUCT(--($X586:$AG586&lt;&gt;""),$X$24:$AG$24),"")</f>
        <v/>
      </c>
      <c r="U586" s="78" t="s">
        <v>1362</v>
      </c>
      <c r="V586" s="14" t="str" cm="1">
        <f t="array" ref="V586">IF(U586&lt;&gt;"",SUMPRODUCT($X586:$AG586,$X$24:$AG$24)/SUMPRODUCT(--($X586:$AG586&lt;&gt;""),$X$24:$AG$24),"")</f>
        <v/>
      </c>
      <c r="W586" s="12">
        <v>100</v>
      </c>
      <c r="X586" s="15">
        <v>0</v>
      </c>
      <c r="Y586" s="15">
        <v>0</v>
      </c>
      <c r="Z586" s="15">
        <v>0</v>
      </c>
      <c r="AA586" s="15">
        <v>0</v>
      </c>
      <c r="AB586" s="15">
        <v>0</v>
      </c>
      <c r="AC586" s="15">
        <v>0</v>
      </c>
      <c r="AD586" s="15" t="s">
        <v>1362</v>
      </c>
      <c r="AE586" s="15">
        <v>0</v>
      </c>
      <c r="AF586" s="15">
        <v>0</v>
      </c>
      <c r="AG586" s="15" t="s">
        <v>1362</v>
      </c>
    </row>
    <row r="587" spans="1:33" outlineLevel="1" x14ac:dyDescent="0.25">
      <c r="A587" s="118">
        <v>438</v>
      </c>
      <c r="B587" s="119" t="s">
        <v>182</v>
      </c>
      <c r="C587" s="120" t="s">
        <v>337</v>
      </c>
      <c r="D587" s="120" t="s">
        <v>1621</v>
      </c>
      <c r="E587" s="125" t="s">
        <v>445</v>
      </c>
      <c r="F587" s="123" t="s">
        <v>245</v>
      </c>
      <c r="G587" s="123" t="s">
        <v>1692</v>
      </c>
      <c r="H587" s="143" t="s">
        <v>1959</v>
      </c>
      <c r="I587" s="123" t="s">
        <v>1720</v>
      </c>
      <c r="J587" s="123" t="s">
        <v>1362</v>
      </c>
      <c r="K587" s="80">
        <v>1</v>
      </c>
      <c r="L587" s="105"/>
      <c r="M587" s="78" t="s">
        <v>1362</v>
      </c>
      <c r="N587" s="14" t="str" cm="1">
        <f t="array" ref="N587">IF(M587&lt;&gt;"",SUMPRODUCT($X587:$AG587,$X$24:$AG$24)/SUMPRODUCT(--($X587:$AG587&lt;&gt;""),$X$24:$AG$24),"")</f>
        <v/>
      </c>
      <c r="O587" s="78"/>
      <c r="P587" s="14" t="str" cm="1">
        <f t="array" ref="P587">IF(O587&lt;&gt;"",SUMPRODUCT($X587:$AG587,$X$24:$AG$24)/SUMPRODUCT(--($X587:$AG587&lt;&gt;""),$X$24:$AG$24),"")</f>
        <v/>
      </c>
      <c r="Q587" s="78">
        <v>10</v>
      </c>
      <c r="R587" s="14" cm="1">
        <f t="array" ref="R587">IF(Q587&lt;&gt;"",SUMPRODUCT($X587:$AG587,$X$24:$AG$24)/SUMPRODUCT(--($X587:$AG587&lt;&gt;""),$X$24:$AG$24),"")</f>
        <v>1</v>
      </c>
      <c r="S587" s="78" t="s">
        <v>1362</v>
      </c>
      <c r="T587" s="14" t="str" cm="1">
        <f t="array" ref="T587">IF(S587&lt;&gt;"",SUMPRODUCT($X587:$AG587,$X$24:$AG$24)/SUMPRODUCT(--($X587:$AG587&lt;&gt;""),$X$24:$AG$24),"")</f>
        <v/>
      </c>
      <c r="U587" s="78" t="s">
        <v>1362</v>
      </c>
      <c r="V587" s="14" t="str" cm="1">
        <f t="array" ref="V587">IF(U587&lt;&gt;"",SUMPRODUCT($X587:$AG587,$X$24:$AG$24)/SUMPRODUCT(--($X587:$AG587&lt;&gt;""),$X$24:$AG$24),"")</f>
        <v/>
      </c>
      <c r="W587" s="12">
        <v>100</v>
      </c>
      <c r="X587" s="15">
        <v>1</v>
      </c>
      <c r="Y587" s="15">
        <v>1</v>
      </c>
      <c r="Z587" s="15">
        <v>1</v>
      </c>
      <c r="AA587" s="15">
        <v>1</v>
      </c>
      <c r="AB587" s="15">
        <v>1</v>
      </c>
      <c r="AC587" s="15">
        <v>1</v>
      </c>
      <c r="AD587" s="15" t="s">
        <v>1362</v>
      </c>
      <c r="AE587" s="15">
        <v>1</v>
      </c>
      <c r="AF587" s="15"/>
      <c r="AG587" s="15">
        <v>1</v>
      </c>
    </row>
    <row r="588" spans="1:33" outlineLevel="1" x14ac:dyDescent="0.25">
      <c r="A588" s="118">
        <v>439</v>
      </c>
      <c r="B588" s="119" t="s">
        <v>182</v>
      </c>
      <c r="C588" s="120" t="s">
        <v>337</v>
      </c>
      <c r="D588" s="120" t="s">
        <v>1621</v>
      </c>
      <c r="E588" s="125" t="s">
        <v>446</v>
      </c>
      <c r="F588" s="123" t="s">
        <v>245</v>
      </c>
      <c r="G588" s="123" t="s">
        <v>1362</v>
      </c>
      <c r="H588" s="143" t="s">
        <v>1956</v>
      </c>
      <c r="I588" s="123" t="s">
        <v>1362</v>
      </c>
      <c r="J588" s="123" t="s">
        <v>1362</v>
      </c>
      <c r="K588" s="80">
        <v>1</v>
      </c>
      <c r="L588" s="105"/>
      <c r="M588" s="78" t="s">
        <v>1362</v>
      </c>
      <c r="N588" s="14" t="str" cm="1">
        <f t="array" ref="N588">IF(M588&lt;&gt;"",SUMPRODUCT($X588:$AG588,$X$24:$AG$24)/SUMPRODUCT(--($X588:$AG588&lt;&gt;""),$X$24:$AG$24),"")</f>
        <v/>
      </c>
      <c r="O588" s="78"/>
      <c r="P588" s="14" t="str" cm="1">
        <f t="array" ref="P588">IF(O588&lt;&gt;"",SUMPRODUCT($X588:$AG588,$X$24:$AG$24)/SUMPRODUCT(--($X588:$AG588&lt;&gt;""),$X$24:$AG$24),"")</f>
        <v/>
      </c>
      <c r="Q588" s="78">
        <v>12</v>
      </c>
      <c r="R588" s="14" cm="1">
        <f t="array" ref="R588">IF(Q588&lt;&gt;"",SUMPRODUCT($X588:$AG588,$X$24:$AG$24)/SUMPRODUCT(--($X588:$AG588&lt;&gt;""),$X$24:$AG$24),"")</f>
        <v>0</v>
      </c>
      <c r="S588" s="78" t="s">
        <v>1362</v>
      </c>
      <c r="T588" s="14" t="str" cm="1">
        <f t="array" ref="T588">IF(S588&lt;&gt;"",SUMPRODUCT($X588:$AG588,$X$24:$AG$24)/SUMPRODUCT(--($X588:$AG588&lt;&gt;""),$X$24:$AG$24),"")</f>
        <v/>
      </c>
      <c r="U588" s="78" t="s">
        <v>1362</v>
      </c>
      <c r="V588" s="14" t="str" cm="1">
        <f t="array" ref="V588">IF(U588&lt;&gt;"",SUMPRODUCT($X588:$AG588,$X$24:$AG$24)/SUMPRODUCT(--($X588:$AG588&lt;&gt;""),$X$24:$AG$24),"")</f>
        <v/>
      </c>
      <c r="W588" s="12">
        <v>100</v>
      </c>
      <c r="X588" s="15">
        <v>0</v>
      </c>
      <c r="Y588" s="15">
        <v>0</v>
      </c>
      <c r="Z588" s="15">
        <v>0</v>
      </c>
      <c r="AA588" s="15">
        <v>0</v>
      </c>
      <c r="AB588" s="15">
        <v>0</v>
      </c>
      <c r="AC588" s="15">
        <v>0</v>
      </c>
      <c r="AD588" s="15" t="s">
        <v>1362</v>
      </c>
      <c r="AE588" s="15">
        <v>0</v>
      </c>
      <c r="AF588" s="15">
        <v>0</v>
      </c>
      <c r="AG588" s="15" t="s">
        <v>1362</v>
      </c>
    </row>
    <row r="589" spans="1:33" outlineLevel="1" x14ac:dyDescent="0.25">
      <c r="A589" s="118">
        <v>444</v>
      </c>
      <c r="B589" s="119" t="s">
        <v>182</v>
      </c>
      <c r="C589" s="120" t="s">
        <v>337</v>
      </c>
      <c r="D589" s="120" t="s">
        <v>1621</v>
      </c>
      <c r="E589" s="125" t="s">
        <v>447</v>
      </c>
      <c r="F589" s="123" t="s">
        <v>245</v>
      </c>
      <c r="G589" s="123" t="s">
        <v>1692</v>
      </c>
      <c r="H589" s="143" t="s">
        <v>1959</v>
      </c>
      <c r="I589" s="123" t="s">
        <v>1720</v>
      </c>
      <c r="J589" s="123" t="s">
        <v>1362</v>
      </c>
      <c r="K589" s="80">
        <v>1</v>
      </c>
      <c r="L589" s="105"/>
      <c r="M589" s="78" t="s">
        <v>1362</v>
      </c>
      <c r="N589" s="14" t="str" cm="1">
        <f t="array" ref="N589">IF(M589&lt;&gt;"",SUMPRODUCT($X589:$AG589,$X$24:$AG$24)/SUMPRODUCT(--($X589:$AG589&lt;&gt;""),$X$24:$AG$24),"")</f>
        <v/>
      </c>
      <c r="O589" s="78"/>
      <c r="P589" s="14" t="str" cm="1">
        <f t="array" ref="P589">IF(O589&lt;&gt;"",SUMPRODUCT($X589:$AG589,$X$24:$AG$24)/SUMPRODUCT(--($X589:$AG589&lt;&gt;""),$X$24:$AG$24),"")</f>
        <v/>
      </c>
      <c r="Q589" s="78">
        <v>10</v>
      </c>
      <c r="R589" s="14" cm="1">
        <f t="array" ref="R589">IF(Q589&lt;&gt;"",SUMPRODUCT($X589:$AG589,$X$24:$AG$24)/SUMPRODUCT(--($X589:$AG589&lt;&gt;""),$X$24:$AG$24),"")</f>
        <v>1</v>
      </c>
      <c r="S589" s="78" t="s">
        <v>1362</v>
      </c>
      <c r="T589" s="14" t="str" cm="1">
        <f t="array" ref="T589">IF(S589&lt;&gt;"",SUMPRODUCT($X589:$AG589,$X$24:$AG$24)/SUMPRODUCT(--($X589:$AG589&lt;&gt;""),$X$24:$AG$24),"")</f>
        <v/>
      </c>
      <c r="U589" s="78" t="s">
        <v>1362</v>
      </c>
      <c r="V589" s="14" t="str" cm="1">
        <f t="array" ref="V589">IF(U589&lt;&gt;"",SUMPRODUCT($X589:$AG589,$X$24:$AG$24)/SUMPRODUCT(--($X589:$AG589&lt;&gt;""),$X$24:$AG$24),"")</f>
        <v/>
      </c>
      <c r="W589" s="12">
        <v>100</v>
      </c>
      <c r="X589" s="15">
        <v>1</v>
      </c>
      <c r="Y589" s="15">
        <v>1</v>
      </c>
      <c r="Z589" s="15">
        <v>1</v>
      </c>
      <c r="AA589" s="15">
        <v>1</v>
      </c>
      <c r="AB589" s="15">
        <v>1</v>
      </c>
      <c r="AC589" s="15">
        <v>1</v>
      </c>
      <c r="AD589" s="15" t="s">
        <v>1362</v>
      </c>
      <c r="AE589" s="15">
        <v>1</v>
      </c>
      <c r="AF589" s="15"/>
      <c r="AG589" s="15">
        <v>1</v>
      </c>
    </row>
    <row r="590" spans="1:33" outlineLevel="1" x14ac:dyDescent="0.25">
      <c r="A590" s="118">
        <v>445</v>
      </c>
      <c r="B590" s="119" t="s">
        <v>182</v>
      </c>
      <c r="C590" s="120" t="s">
        <v>337</v>
      </c>
      <c r="D590" s="120" t="s">
        <v>1621</v>
      </c>
      <c r="E590" s="125" t="s">
        <v>448</v>
      </c>
      <c r="F590" s="123" t="s">
        <v>245</v>
      </c>
      <c r="G590" s="123" t="s">
        <v>1362</v>
      </c>
      <c r="H590" s="143" t="s">
        <v>1956</v>
      </c>
      <c r="I590" s="123" t="s">
        <v>1362</v>
      </c>
      <c r="J590" s="123" t="s">
        <v>1362</v>
      </c>
      <c r="K590" s="80">
        <v>1</v>
      </c>
      <c r="L590" s="105"/>
      <c r="M590" s="78" t="s">
        <v>1362</v>
      </c>
      <c r="N590" s="14" t="str" cm="1">
        <f t="array" ref="N590">IF(M590&lt;&gt;"",SUMPRODUCT($X590:$AG590,$X$24:$AG$24)/SUMPRODUCT(--($X590:$AG590&lt;&gt;""),$X$24:$AG$24),"")</f>
        <v/>
      </c>
      <c r="O590" s="78"/>
      <c r="P590" s="14" t="str" cm="1">
        <f t="array" ref="P590">IF(O590&lt;&gt;"",SUMPRODUCT($X590:$AG590,$X$24:$AG$24)/SUMPRODUCT(--($X590:$AG590&lt;&gt;""),$X$24:$AG$24),"")</f>
        <v/>
      </c>
      <c r="Q590" s="78">
        <v>12</v>
      </c>
      <c r="R590" s="14" cm="1">
        <f t="array" ref="R590">IF(Q590&lt;&gt;"",SUMPRODUCT($X590:$AG590,$X$24:$AG$24)/SUMPRODUCT(--($X590:$AG590&lt;&gt;""),$X$24:$AG$24),"")</f>
        <v>0</v>
      </c>
      <c r="S590" s="78" t="s">
        <v>1362</v>
      </c>
      <c r="T590" s="14" t="str" cm="1">
        <f t="array" ref="T590">IF(S590&lt;&gt;"",SUMPRODUCT($X590:$AG590,$X$24:$AG$24)/SUMPRODUCT(--($X590:$AG590&lt;&gt;""),$X$24:$AG$24),"")</f>
        <v/>
      </c>
      <c r="U590" s="78" t="s">
        <v>1362</v>
      </c>
      <c r="V590" s="14" t="str" cm="1">
        <f t="array" ref="V590">IF(U590&lt;&gt;"",SUMPRODUCT($X590:$AG590,$X$24:$AG$24)/SUMPRODUCT(--($X590:$AG590&lt;&gt;""),$X$24:$AG$24),"")</f>
        <v/>
      </c>
      <c r="W590" s="12">
        <v>100</v>
      </c>
      <c r="X590" s="15">
        <v>0</v>
      </c>
      <c r="Y590" s="15">
        <v>0</v>
      </c>
      <c r="Z590" s="15">
        <v>0</v>
      </c>
      <c r="AA590" s="15">
        <v>0</v>
      </c>
      <c r="AB590" s="15">
        <v>0</v>
      </c>
      <c r="AC590" s="15">
        <v>0</v>
      </c>
      <c r="AD590" s="15" t="s">
        <v>1362</v>
      </c>
      <c r="AE590" s="15">
        <v>0</v>
      </c>
      <c r="AF590" s="15">
        <v>0</v>
      </c>
      <c r="AG590" s="15" t="s">
        <v>1362</v>
      </c>
    </row>
    <row r="591" spans="1:33" outlineLevel="1" x14ac:dyDescent="0.25">
      <c r="A591" s="118">
        <v>449</v>
      </c>
      <c r="B591" s="119" t="s">
        <v>182</v>
      </c>
      <c r="C591" s="120" t="s">
        <v>337</v>
      </c>
      <c r="D591" s="120" t="s">
        <v>1621</v>
      </c>
      <c r="E591" s="125" t="s">
        <v>449</v>
      </c>
      <c r="F591" s="123" t="s">
        <v>245</v>
      </c>
      <c r="G591" s="123" t="s">
        <v>1692</v>
      </c>
      <c r="H591" s="143" t="s">
        <v>1959</v>
      </c>
      <c r="I591" s="123" t="s">
        <v>1720</v>
      </c>
      <c r="J591" s="123" t="s">
        <v>1362</v>
      </c>
      <c r="K591" s="80">
        <v>1</v>
      </c>
      <c r="L591" s="105"/>
      <c r="M591" s="78" t="s">
        <v>1362</v>
      </c>
      <c r="N591" s="14" t="str" cm="1">
        <f t="array" ref="N591">IF(M591&lt;&gt;"",SUMPRODUCT($X591:$AG591,$X$24:$AG$24)/SUMPRODUCT(--($X591:$AG591&lt;&gt;""),$X$24:$AG$24),"")</f>
        <v/>
      </c>
      <c r="O591" s="78"/>
      <c r="P591" s="14" t="str" cm="1">
        <f t="array" ref="P591">IF(O591&lt;&gt;"",SUMPRODUCT($X591:$AG591,$X$24:$AG$24)/SUMPRODUCT(--($X591:$AG591&lt;&gt;""),$X$24:$AG$24),"")</f>
        <v/>
      </c>
      <c r="Q591" s="78">
        <v>10</v>
      </c>
      <c r="R591" s="14" cm="1">
        <f t="array" ref="R591">IF(Q591&lt;&gt;"",SUMPRODUCT($X591:$AG591,$X$24:$AG$24)/SUMPRODUCT(--($X591:$AG591&lt;&gt;""),$X$24:$AG$24),"")</f>
        <v>1</v>
      </c>
      <c r="S591" s="78" t="s">
        <v>1362</v>
      </c>
      <c r="T591" s="14" t="str" cm="1">
        <f t="array" ref="T591">IF(S591&lt;&gt;"",SUMPRODUCT($X591:$AG591,$X$24:$AG$24)/SUMPRODUCT(--($X591:$AG591&lt;&gt;""),$X$24:$AG$24),"")</f>
        <v/>
      </c>
      <c r="U591" s="78" t="s">
        <v>1362</v>
      </c>
      <c r="V591" s="14" t="str" cm="1">
        <f t="array" ref="V591">IF(U591&lt;&gt;"",SUMPRODUCT($X591:$AG591,$X$24:$AG$24)/SUMPRODUCT(--($X591:$AG591&lt;&gt;""),$X$24:$AG$24),"")</f>
        <v/>
      </c>
      <c r="W591" s="12">
        <v>100</v>
      </c>
      <c r="X591" s="15">
        <v>1</v>
      </c>
      <c r="Y591" s="15">
        <v>1</v>
      </c>
      <c r="Z591" s="15">
        <v>1</v>
      </c>
      <c r="AA591" s="15">
        <v>1</v>
      </c>
      <c r="AB591" s="15">
        <v>1</v>
      </c>
      <c r="AC591" s="15">
        <v>1</v>
      </c>
      <c r="AD591" s="15" t="s">
        <v>1362</v>
      </c>
      <c r="AE591" s="15">
        <v>1</v>
      </c>
      <c r="AF591" s="15"/>
      <c r="AG591" s="15">
        <v>1</v>
      </c>
    </row>
    <row r="592" spans="1:33" outlineLevel="1" x14ac:dyDescent="0.25">
      <c r="A592" s="118">
        <v>452</v>
      </c>
      <c r="B592" s="119" t="s">
        <v>182</v>
      </c>
      <c r="C592" s="120" t="s">
        <v>337</v>
      </c>
      <c r="D592" s="120" t="s">
        <v>1621</v>
      </c>
      <c r="E592" s="125" t="s">
        <v>450</v>
      </c>
      <c r="F592" s="123" t="s">
        <v>245</v>
      </c>
      <c r="G592" s="123" t="s">
        <v>1692</v>
      </c>
      <c r="H592" s="143" t="s">
        <v>1959</v>
      </c>
      <c r="I592" s="123" t="s">
        <v>1720</v>
      </c>
      <c r="J592" s="123" t="s">
        <v>1362</v>
      </c>
      <c r="K592" s="80">
        <v>1</v>
      </c>
      <c r="L592" s="105"/>
      <c r="M592" s="78" t="s">
        <v>1362</v>
      </c>
      <c r="N592" s="14" t="str" cm="1">
        <f t="array" ref="N592">IF(M592&lt;&gt;"",SUMPRODUCT($X592:$AG592,$X$24:$AG$24)/SUMPRODUCT(--($X592:$AG592&lt;&gt;""),$X$24:$AG$24),"")</f>
        <v/>
      </c>
      <c r="O592" s="78"/>
      <c r="P592" s="14" t="str" cm="1">
        <f t="array" ref="P592">IF(O592&lt;&gt;"",SUMPRODUCT($X592:$AG592,$X$24:$AG$24)/SUMPRODUCT(--($X592:$AG592&lt;&gt;""),$X$24:$AG$24),"")</f>
        <v/>
      </c>
      <c r="Q592" s="78">
        <v>10</v>
      </c>
      <c r="R592" s="14" cm="1">
        <f t="array" ref="R592">IF(Q592&lt;&gt;"",SUMPRODUCT($X592:$AG592,$X$24:$AG$24)/SUMPRODUCT(--($X592:$AG592&lt;&gt;""),$X$24:$AG$24),"")</f>
        <v>1</v>
      </c>
      <c r="S592" s="78" t="s">
        <v>1362</v>
      </c>
      <c r="T592" s="14" t="str" cm="1">
        <f t="array" ref="T592">IF(S592&lt;&gt;"",SUMPRODUCT($X592:$AG592,$X$24:$AG$24)/SUMPRODUCT(--($X592:$AG592&lt;&gt;""),$X$24:$AG$24),"")</f>
        <v/>
      </c>
      <c r="U592" s="78" t="s">
        <v>1362</v>
      </c>
      <c r="V592" s="14" t="str" cm="1">
        <f t="array" ref="V592">IF(U592&lt;&gt;"",SUMPRODUCT($X592:$AG592,$X$24:$AG$24)/SUMPRODUCT(--($X592:$AG592&lt;&gt;""),$X$24:$AG$24),"")</f>
        <v/>
      </c>
      <c r="W592" s="12">
        <v>100</v>
      </c>
      <c r="X592" s="15">
        <v>1</v>
      </c>
      <c r="Y592" s="15">
        <v>1</v>
      </c>
      <c r="Z592" s="15">
        <v>1</v>
      </c>
      <c r="AA592" s="15">
        <v>1</v>
      </c>
      <c r="AB592" s="15">
        <v>1</v>
      </c>
      <c r="AC592" s="15">
        <v>1</v>
      </c>
      <c r="AD592" s="15" t="s">
        <v>1362</v>
      </c>
      <c r="AE592" s="15">
        <v>1</v>
      </c>
      <c r="AF592" s="15"/>
      <c r="AG592" s="15">
        <v>1</v>
      </c>
    </row>
    <row r="593" spans="1:33" outlineLevel="1" x14ac:dyDescent="0.25">
      <c r="A593" s="118">
        <v>440</v>
      </c>
      <c r="B593" s="119" t="s">
        <v>182</v>
      </c>
      <c r="C593" s="120" t="s">
        <v>337</v>
      </c>
      <c r="D593" s="120" t="s">
        <v>1621</v>
      </c>
      <c r="E593" s="125" t="s">
        <v>451</v>
      </c>
      <c r="F593" s="123" t="s">
        <v>248</v>
      </c>
      <c r="G593" s="123" t="s">
        <v>1692</v>
      </c>
      <c r="H593" s="143" t="s">
        <v>1959</v>
      </c>
      <c r="I593" s="123" t="s">
        <v>1720</v>
      </c>
      <c r="J593" s="123" t="s">
        <v>1362</v>
      </c>
      <c r="K593" s="80">
        <v>1</v>
      </c>
      <c r="L593" s="105"/>
      <c r="M593" s="78" t="s">
        <v>1362</v>
      </c>
      <c r="N593" s="14" t="str" cm="1">
        <f t="array" ref="N593">IF(M593&lt;&gt;"",SUMPRODUCT($X593:$AG593,$X$24:$AG$24)/SUMPRODUCT(--($X593:$AG593&lt;&gt;""),$X$24:$AG$24),"")</f>
        <v/>
      </c>
      <c r="O593" s="78"/>
      <c r="P593" s="14" t="str" cm="1">
        <f t="array" ref="P593">IF(O593&lt;&gt;"",SUMPRODUCT($X593:$AG593,$X$24:$AG$24)/SUMPRODUCT(--($X593:$AG593&lt;&gt;""),$X$24:$AG$24),"")</f>
        <v/>
      </c>
      <c r="Q593" s="78">
        <v>10</v>
      </c>
      <c r="R593" s="14" cm="1">
        <f t="array" ref="R593">IF(Q593&lt;&gt;"",SUMPRODUCT($X593:$AG593,$X$24:$AG$24)/SUMPRODUCT(--($X593:$AG593&lt;&gt;""),$X$24:$AG$24),"")</f>
        <v>1</v>
      </c>
      <c r="S593" s="78" t="s">
        <v>1362</v>
      </c>
      <c r="T593" s="14" t="str" cm="1">
        <f t="array" ref="T593">IF(S593&lt;&gt;"",SUMPRODUCT($X593:$AG593,$X$24:$AG$24)/SUMPRODUCT(--($X593:$AG593&lt;&gt;""),$X$24:$AG$24),"")</f>
        <v/>
      </c>
      <c r="U593" s="78" t="s">
        <v>1362</v>
      </c>
      <c r="V593" s="14" t="str" cm="1">
        <f t="array" ref="V593">IF(U593&lt;&gt;"",SUMPRODUCT($X593:$AG593,$X$24:$AG$24)/SUMPRODUCT(--($X593:$AG593&lt;&gt;""),$X$24:$AG$24),"")</f>
        <v/>
      </c>
      <c r="W593" s="12">
        <v>100</v>
      </c>
      <c r="X593" s="15">
        <v>1</v>
      </c>
      <c r="Y593" s="15">
        <v>1</v>
      </c>
      <c r="Z593" s="15">
        <v>1</v>
      </c>
      <c r="AA593" s="15">
        <v>1</v>
      </c>
      <c r="AB593" s="15">
        <v>1</v>
      </c>
      <c r="AC593" s="15">
        <v>1</v>
      </c>
      <c r="AD593" s="15" t="s">
        <v>1362</v>
      </c>
      <c r="AE593" s="15">
        <v>1</v>
      </c>
      <c r="AF593" s="15"/>
      <c r="AG593" s="15">
        <v>1</v>
      </c>
    </row>
    <row r="594" spans="1:33" outlineLevel="1" x14ac:dyDescent="0.25">
      <c r="A594" s="118">
        <v>441</v>
      </c>
      <c r="B594" s="119" t="s">
        <v>182</v>
      </c>
      <c r="C594" s="120" t="s">
        <v>337</v>
      </c>
      <c r="D594" s="120" t="s">
        <v>1621</v>
      </c>
      <c r="E594" s="125" t="s">
        <v>452</v>
      </c>
      <c r="F594" s="123" t="s">
        <v>248</v>
      </c>
      <c r="G594" s="123" t="s">
        <v>1362</v>
      </c>
      <c r="H594" s="143" t="s">
        <v>1956</v>
      </c>
      <c r="I594" s="123" t="s">
        <v>1362</v>
      </c>
      <c r="J594" s="123" t="s">
        <v>1362</v>
      </c>
      <c r="K594" s="80">
        <v>1</v>
      </c>
      <c r="L594" s="105"/>
      <c r="M594" s="78" t="s">
        <v>1362</v>
      </c>
      <c r="N594" s="14" t="str" cm="1">
        <f t="array" ref="N594">IF(M594&lt;&gt;"",SUMPRODUCT($X594:$AG594,$X$24:$AG$24)/SUMPRODUCT(--($X594:$AG594&lt;&gt;""),$X$24:$AG$24),"")</f>
        <v/>
      </c>
      <c r="O594" s="78"/>
      <c r="P594" s="14" t="str" cm="1">
        <f t="array" ref="P594">IF(O594&lt;&gt;"",SUMPRODUCT($X594:$AG594,$X$24:$AG$24)/SUMPRODUCT(--($X594:$AG594&lt;&gt;""),$X$24:$AG$24),"")</f>
        <v/>
      </c>
      <c r="Q594" s="78">
        <v>12</v>
      </c>
      <c r="R594" s="14" cm="1">
        <f t="array" ref="R594">IF(Q594&lt;&gt;"",SUMPRODUCT($X594:$AG594,$X$24:$AG$24)/SUMPRODUCT(--($X594:$AG594&lt;&gt;""),$X$24:$AG$24),"")</f>
        <v>0</v>
      </c>
      <c r="S594" s="78" t="s">
        <v>1362</v>
      </c>
      <c r="T594" s="14" t="str" cm="1">
        <f t="array" ref="T594">IF(S594&lt;&gt;"",SUMPRODUCT($X594:$AG594,$X$24:$AG$24)/SUMPRODUCT(--($X594:$AG594&lt;&gt;""),$X$24:$AG$24),"")</f>
        <v/>
      </c>
      <c r="U594" s="78" t="s">
        <v>1362</v>
      </c>
      <c r="V594" s="14" t="str" cm="1">
        <f t="array" ref="V594">IF(U594&lt;&gt;"",SUMPRODUCT($X594:$AG594,$X$24:$AG$24)/SUMPRODUCT(--($X594:$AG594&lt;&gt;""),$X$24:$AG$24),"")</f>
        <v/>
      </c>
      <c r="W594" s="12">
        <v>100</v>
      </c>
      <c r="X594" s="15">
        <v>0</v>
      </c>
      <c r="Y594" s="15">
        <v>0</v>
      </c>
      <c r="Z594" s="15">
        <v>0</v>
      </c>
      <c r="AA594" s="15">
        <v>0</v>
      </c>
      <c r="AB594" s="15">
        <v>0</v>
      </c>
      <c r="AC594" s="15">
        <v>0</v>
      </c>
      <c r="AD594" s="15" t="s">
        <v>1362</v>
      </c>
      <c r="AE594" s="15">
        <v>0</v>
      </c>
      <c r="AF594" s="15">
        <v>0</v>
      </c>
      <c r="AG594" s="15" t="s">
        <v>1362</v>
      </c>
    </row>
    <row r="595" spans="1:33" outlineLevel="1" x14ac:dyDescent="0.25">
      <c r="A595" s="118">
        <v>446</v>
      </c>
      <c r="B595" s="119" t="s">
        <v>182</v>
      </c>
      <c r="C595" s="120" t="s">
        <v>337</v>
      </c>
      <c r="D595" s="120" t="s">
        <v>1621</v>
      </c>
      <c r="E595" s="125" t="s">
        <v>453</v>
      </c>
      <c r="F595" s="123" t="s">
        <v>248</v>
      </c>
      <c r="G595" s="123" t="s">
        <v>1692</v>
      </c>
      <c r="H595" s="143" t="s">
        <v>1959</v>
      </c>
      <c r="I595" s="123" t="s">
        <v>1720</v>
      </c>
      <c r="J595" s="123" t="s">
        <v>1362</v>
      </c>
      <c r="K595" s="80">
        <v>1</v>
      </c>
      <c r="L595" s="105"/>
      <c r="M595" s="78" t="s">
        <v>1362</v>
      </c>
      <c r="N595" s="14" t="str" cm="1">
        <f t="array" ref="N595">IF(M595&lt;&gt;"",SUMPRODUCT($X595:$AG595,$X$24:$AG$24)/SUMPRODUCT(--($X595:$AG595&lt;&gt;""),$X$24:$AG$24),"")</f>
        <v/>
      </c>
      <c r="O595" s="78"/>
      <c r="P595" s="14" t="str" cm="1">
        <f t="array" ref="P595">IF(O595&lt;&gt;"",SUMPRODUCT($X595:$AG595,$X$24:$AG$24)/SUMPRODUCT(--($X595:$AG595&lt;&gt;""),$X$24:$AG$24),"")</f>
        <v/>
      </c>
      <c r="Q595" s="78">
        <v>10</v>
      </c>
      <c r="R595" s="14" cm="1">
        <f t="array" ref="R595">IF(Q595&lt;&gt;"",SUMPRODUCT($X595:$AG595,$X$24:$AG$24)/SUMPRODUCT(--($X595:$AG595&lt;&gt;""),$X$24:$AG$24),"")</f>
        <v>1</v>
      </c>
      <c r="S595" s="78" t="s">
        <v>1362</v>
      </c>
      <c r="T595" s="14" t="str" cm="1">
        <f t="array" ref="T595">IF(S595&lt;&gt;"",SUMPRODUCT($X595:$AG595,$X$24:$AG$24)/SUMPRODUCT(--($X595:$AG595&lt;&gt;""),$X$24:$AG$24),"")</f>
        <v/>
      </c>
      <c r="U595" s="78" t="s">
        <v>1362</v>
      </c>
      <c r="V595" s="14" t="str" cm="1">
        <f t="array" ref="V595">IF(U595&lt;&gt;"",SUMPRODUCT($X595:$AG595,$X$24:$AG$24)/SUMPRODUCT(--($X595:$AG595&lt;&gt;""),$X$24:$AG$24),"")</f>
        <v/>
      </c>
      <c r="W595" s="12">
        <v>100</v>
      </c>
      <c r="X595" s="15">
        <v>1</v>
      </c>
      <c r="Y595" s="15">
        <v>1</v>
      </c>
      <c r="Z595" s="15">
        <v>1</v>
      </c>
      <c r="AA595" s="15">
        <v>1</v>
      </c>
      <c r="AB595" s="15">
        <v>1</v>
      </c>
      <c r="AC595" s="15">
        <v>1</v>
      </c>
      <c r="AD595" s="15" t="s">
        <v>1362</v>
      </c>
      <c r="AE595" s="15">
        <v>1</v>
      </c>
      <c r="AF595" s="15"/>
      <c r="AG595" s="15">
        <v>1</v>
      </c>
    </row>
    <row r="596" spans="1:33" outlineLevel="1" x14ac:dyDescent="0.25">
      <c r="A596" s="118">
        <v>447</v>
      </c>
      <c r="B596" s="119" t="s">
        <v>182</v>
      </c>
      <c r="C596" s="120" t="s">
        <v>337</v>
      </c>
      <c r="D596" s="120" t="s">
        <v>1621</v>
      </c>
      <c r="E596" s="125" t="s">
        <v>454</v>
      </c>
      <c r="F596" s="123" t="s">
        <v>248</v>
      </c>
      <c r="G596" s="123" t="s">
        <v>1362</v>
      </c>
      <c r="H596" s="143" t="s">
        <v>1956</v>
      </c>
      <c r="I596" s="123" t="s">
        <v>1362</v>
      </c>
      <c r="J596" s="123" t="s">
        <v>1362</v>
      </c>
      <c r="K596" s="80">
        <v>1</v>
      </c>
      <c r="L596" s="105"/>
      <c r="M596" s="78" t="s">
        <v>1362</v>
      </c>
      <c r="N596" s="14" t="str" cm="1">
        <f t="array" ref="N596">IF(M596&lt;&gt;"",SUMPRODUCT($X596:$AG596,$X$24:$AG$24)/SUMPRODUCT(--($X596:$AG596&lt;&gt;""),$X$24:$AG$24),"")</f>
        <v/>
      </c>
      <c r="O596" s="78"/>
      <c r="P596" s="14" t="str" cm="1">
        <f t="array" ref="P596">IF(O596&lt;&gt;"",SUMPRODUCT($X596:$AG596,$X$24:$AG$24)/SUMPRODUCT(--($X596:$AG596&lt;&gt;""),$X$24:$AG$24),"")</f>
        <v/>
      </c>
      <c r="Q596" s="78">
        <v>12</v>
      </c>
      <c r="R596" s="14" cm="1">
        <f t="array" ref="R596">IF(Q596&lt;&gt;"",SUMPRODUCT($X596:$AG596,$X$24:$AG$24)/SUMPRODUCT(--($X596:$AG596&lt;&gt;""),$X$24:$AG$24),"")</f>
        <v>0</v>
      </c>
      <c r="S596" s="78" t="s">
        <v>1362</v>
      </c>
      <c r="T596" s="14" t="str" cm="1">
        <f t="array" ref="T596">IF(S596&lt;&gt;"",SUMPRODUCT($X596:$AG596,$X$24:$AG$24)/SUMPRODUCT(--($X596:$AG596&lt;&gt;""),$X$24:$AG$24),"")</f>
        <v/>
      </c>
      <c r="U596" s="78" t="s">
        <v>1362</v>
      </c>
      <c r="V596" s="14" t="str" cm="1">
        <f t="array" ref="V596">IF(U596&lt;&gt;"",SUMPRODUCT($X596:$AG596,$X$24:$AG$24)/SUMPRODUCT(--($X596:$AG596&lt;&gt;""),$X$24:$AG$24),"")</f>
        <v/>
      </c>
      <c r="W596" s="12">
        <v>100</v>
      </c>
      <c r="X596" s="15">
        <v>0</v>
      </c>
      <c r="Y596" s="15">
        <v>0</v>
      </c>
      <c r="Z596" s="15">
        <v>0</v>
      </c>
      <c r="AA596" s="15">
        <v>0</v>
      </c>
      <c r="AB596" s="15">
        <v>0</v>
      </c>
      <c r="AC596" s="15">
        <v>0</v>
      </c>
      <c r="AD596" s="15" t="s">
        <v>1362</v>
      </c>
      <c r="AE596" s="15">
        <v>0</v>
      </c>
      <c r="AF596" s="15">
        <v>0</v>
      </c>
      <c r="AG596" s="15" t="s">
        <v>1362</v>
      </c>
    </row>
    <row r="597" spans="1:33" outlineLevel="1" x14ac:dyDescent="0.25">
      <c r="A597" s="118">
        <v>450</v>
      </c>
      <c r="B597" s="119" t="s">
        <v>182</v>
      </c>
      <c r="C597" s="120" t="s">
        <v>337</v>
      </c>
      <c r="D597" s="120" t="s">
        <v>1621</v>
      </c>
      <c r="E597" s="125" t="s">
        <v>455</v>
      </c>
      <c r="F597" s="123" t="s">
        <v>248</v>
      </c>
      <c r="G597" s="123" t="s">
        <v>1692</v>
      </c>
      <c r="H597" s="143" t="s">
        <v>1959</v>
      </c>
      <c r="I597" s="123" t="s">
        <v>1720</v>
      </c>
      <c r="J597" s="123" t="s">
        <v>1362</v>
      </c>
      <c r="K597" s="80">
        <v>1</v>
      </c>
      <c r="L597" s="105"/>
      <c r="M597" s="78" t="s">
        <v>1362</v>
      </c>
      <c r="N597" s="14" t="str" cm="1">
        <f t="array" ref="N597">IF(M597&lt;&gt;"",SUMPRODUCT($X597:$AG597,$X$24:$AG$24)/SUMPRODUCT(--($X597:$AG597&lt;&gt;""),$X$24:$AG$24),"")</f>
        <v/>
      </c>
      <c r="O597" s="78"/>
      <c r="P597" s="14" t="str" cm="1">
        <f t="array" ref="P597">IF(O597&lt;&gt;"",SUMPRODUCT($X597:$AG597,$X$24:$AG$24)/SUMPRODUCT(--($X597:$AG597&lt;&gt;""),$X$24:$AG$24),"")</f>
        <v/>
      </c>
      <c r="Q597" s="78">
        <v>10</v>
      </c>
      <c r="R597" s="14" cm="1">
        <f t="array" ref="R597">IF(Q597&lt;&gt;"",SUMPRODUCT($X597:$AG597,$X$24:$AG$24)/SUMPRODUCT(--($X597:$AG597&lt;&gt;""),$X$24:$AG$24),"")</f>
        <v>1</v>
      </c>
      <c r="S597" s="78" t="s">
        <v>1362</v>
      </c>
      <c r="T597" s="14" t="str" cm="1">
        <f t="array" ref="T597">IF(S597&lt;&gt;"",SUMPRODUCT($X597:$AG597,$X$24:$AG$24)/SUMPRODUCT(--($X597:$AG597&lt;&gt;""),$X$24:$AG$24),"")</f>
        <v/>
      </c>
      <c r="U597" s="78" t="s">
        <v>1362</v>
      </c>
      <c r="V597" s="14" t="str" cm="1">
        <f t="array" ref="V597">IF(U597&lt;&gt;"",SUMPRODUCT($X597:$AG597,$X$24:$AG$24)/SUMPRODUCT(--($X597:$AG597&lt;&gt;""),$X$24:$AG$24),"")</f>
        <v/>
      </c>
      <c r="W597" s="12">
        <v>100</v>
      </c>
      <c r="X597" s="15">
        <v>1</v>
      </c>
      <c r="Y597" s="15">
        <v>1</v>
      </c>
      <c r="Z597" s="15">
        <v>1</v>
      </c>
      <c r="AA597" s="15">
        <v>1</v>
      </c>
      <c r="AB597" s="15">
        <v>1</v>
      </c>
      <c r="AC597" s="15">
        <v>1</v>
      </c>
      <c r="AD597" s="15" t="s">
        <v>1362</v>
      </c>
      <c r="AE597" s="15">
        <v>1</v>
      </c>
      <c r="AF597" s="15"/>
      <c r="AG597" s="15">
        <v>1</v>
      </c>
    </row>
    <row r="598" spans="1:33" outlineLevel="1" x14ac:dyDescent="0.25">
      <c r="A598" s="118">
        <v>453</v>
      </c>
      <c r="B598" s="119" t="s">
        <v>182</v>
      </c>
      <c r="C598" s="120" t="s">
        <v>337</v>
      </c>
      <c r="D598" s="120" t="s">
        <v>1621</v>
      </c>
      <c r="E598" s="125" t="s">
        <v>456</v>
      </c>
      <c r="F598" s="123" t="s">
        <v>248</v>
      </c>
      <c r="G598" s="123" t="s">
        <v>1692</v>
      </c>
      <c r="H598" s="143" t="s">
        <v>1959</v>
      </c>
      <c r="I598" s="123" t="s">
        <v>1720</v>
      </c>
      <c r="J598" s="123" t="s">
        <v>1362</v>
      </c>
      <c r="K598" s="80">
        <v>1</v>
      </c>
      <c r="L598" s="105"/>
      <c r="M598" s="78" t="s">
        <v>1362</v>
      </c>
      <c r="N598" s="14" t="str" cm="1">
        <f t="array" ref="N598">IF(M598&lt;&gt;"",SUMPRODUCT($X598:$AG598,$X$24:$AG$24)/SUMPRODUCT(--($X598:$AG598&lt;&gt;""),$X$24:$AG$24),"")</f>
        <v/>
      </c>
      <c r="O598" s="78"/>
      <c r="P598" s="14" t="str" cm="1">
        <f t="array" ref="P598">IF(O598&lt;&gt;"",SUMPRODUCT($X598:$AG598,$X$24:$AG$24)/SUMPRODUCT(--($X598:$AG598&lt;&gt;""),$X$24:$AG$24),"")</f>
        <v/>
      </c>
      <c r="Q598" s="78">
        <v>10</v>
      </c>
      <c r="R598" s="14" cm="1">
        <f t="array" ref="R598">IF(Q598&lt;&gt;"",SUMPRODUCT($X598:$AG598,$X$24:$AG$24)/SUMPRODUCT(--($X598:$AG598&lt;&gt;""),$X$24:$AG$24),"")</f>
        <v>1</v>
      </c>
      <c r="S598" s="78" t="s">
        <v>1362</v>
      </c>
      <c r="T598" s="14" t="str" cm="1">
        <f t="array" ref="T598">IF(S598&lt;&gt;"",SUMPRODUCT($X598:$AG598,$X$24:$AG$24)/SUMPRODUCT(--($X598:$AG598&lt;&gt;""),$X$24:$AG$24),"")</f>
        <v/>
      </c>
      <c r="U598" s="78" t="s">
        <v>1362</v>
      </c>
      <c r="V598" s="14" t="str" cm="1">
        <f t="array" ref="V598">IF(U598&lt;&gt;"",SUMPRODUCT($X598:$AG598,$X$24:$AG$24)/SUMPRODUCT(--($X598:$AG598&lt;&gt;""),$X$24:$AG$24),"")</f>
        <v/>
      </c>
      <c r="W598" s="12">
        <v>100</v>
      </c>
      <c r="X598" s="15">
        <v>1</v>
      </c>
      <c r="Y598" s="15">
        <v>1</v>
      </c>
      <c r="Z598" s="15">
        <v>1</v>
      </c>
      <c r="AA598" s="15">
        <v>1</v>
      </c>
      <c r="AB598" s="15">
        <v>1</v>
      </c>
      <c r="AC598" s="15">
        <v>1</v>
      </c>
      <c r="AD598" s="15" t="s">
        <v>1362</v>
      </c>
      <c r="AE598" s="15">
        <v>1</v>
      </c>
      <c r="AF598" s="15"/>
      <c r="AG598" s="15">
        <v>1</v>
      </c>
    </row>
    <row r="599" spans="1:33" outlineLevel="1" x14ac:dyDescent="0.25">
      <c r="A599" s="118">
        <v>454</v>
      </c>
      <c r="B599" s="119" t="s">
        <v>182</v>
      </c>
      <c r="C599" s="120" t="s">
        <v>337</v>
      </c>
      <c r="D599" s="120" t="s">
        <v>1621</v>
      </c>
      <c r="E599" s="125" t="s">
        <v>457</v>
      </c>
      <c r="F599" s="123" t="s">
        <v>1414</v>
      </c>
      <c r="G599" s="123" t="s">
        <v>1362</v>
      </c>
      <c r="H599" s="143" t="s">
        <v>1956</v>
      </c>
      <c r="I599" s="123" t="s">
        <v>1362</v>
      </c>
      <c r="J599" s="123" t="s">
        <v>1362</v>
      </c>
      <c r="K599" s="80">
        <v>1</v>
      </c>
      <c r="L599" s="105"/>
      <c r="M599" s="78" t="s">
        <v>1362</v>
      </c>
      <c r="N599" s="14" t="str" cm="1">
        <f t="array" ref="N599">IF(M599&lt;&gt;"",SUMPRODUCT($X599:$AG599,$X$24:$AG$24)/SUMPRODUCT(--($X599:$AG599&lt;&gt;""),$X$24:$AG$24),"")</f>
        <v/>
      </c>
      <c r="O599" s="78"/>
      <c r="P599" s="14" t="str" cm="1">
        <f t="array" ref="P599">IF(O599&lt;&gt;"",SUMPRODUCT($X599:$AG599,$X$24:$AG$24)/SUMPRODUCT(--($X599:$AG599&lt;&gt;""),$X$24:$AG$24),"")</f>
        <v/>
      </c>
      <c r="Q599" s="78">
        <v>12</v>
      </c>
      <c r="R599" s="14" cm="1">
        <f t="array" ref="R599">IF(Q599&lt;&gt;"",SUMPRODUCT($X599:$AG599,$X$24:$AG$24)/SUMPRODUCT(--($X599:$AG599&lt;&gt;""),$X$24:$AG$24),"")</f>
        <v>0</v>
      </c>
      <c r="S599" s="78" t="s">
        <v>1362</v>
      </c>
      <c r="T599" s="14" t="str" cm="1">
        <f t="array" ref="T599">IF(S599&lt;&gt;"",SUMPRODUCT($X599:$AG599,$X$24:$AG$24)/SUMPRODUCT(--($X599:$AG599&lt;&gt;""),$X$24:$AG$24),"")</f>
        <v/>
      </c>
      <c r="U599" s="78" t="s">
        <v>1362</v>
      </c>
      <c r="V599" s="14" t="str" cm="1">
        <f t="array" ref="V599">IF(U599&lt;&gt;"",SUMPRODUCT($X599:$AG599,$X$24:$AG$24)/SUMPRODUCT(--($X599:$AG599&lt;&gt;""),$X$24:$AG$24),"")</f>
        <v/>
      </c>
      <c r="W599" s="12">
        <v>100</v>
      </c>
      <c r="X599" s="15">
        <v>0</v>
      </c>
      <c r="Y599" s="15">
        <v>0</v>
      </c>
      <c r="Z599" s="15">
        <v>0</v>
      </c>
      <c r="AA599" s="15">
        <v>0</v>
      </c>
      <c r="AB599" s="15">
        <v>0</v>
      </c>
      <c r="AC599" s="15">
        <v>0</v>
      </c>
      <c r="AD599" s="15" t="s">
        <v>1362</v>
      </c>
      <c r="AE599" s="15">
        <v>0</v>
      </c>
      <c r="AF599" s="15">
        <v>0</v>
      </c>
      <c r="AG599" s="15" t="s">
        <v>1362</v>
      </c>
    </row>
    <row r="600" spans="1:33" outlineLevel="1" x14ac:dyDescent="0.25">
      <c r="A600" s="118">
        <v>455</v>
      </c>
      <c r="B600" s="119" t="s">
        <v>182</v>
      </c>
      <c r="C600" s="120" t="s">
        <v>337</v>
      </c>
      <c r="D600" s="120" t="s">
        <v>1621</v>
      </c>
      <c r="E600" s="125" t="s">
        <v>458</v>
      </c>
      <c r="F600" s="123" t="s">
        <v>1415</v>
      </c>
      <c r="G600" s="123" t="s">
        <v>1692</v>
      </c>
      <c r="H600" s="143" t="s">
        <v>1959</v>
      </c>
      <c r="I600" s="123" t="s">
        <v>1720</v>
      </c>
      <c r="J600" s="123" t="s">
        <v>1362</v>
      </c>
      <c r="K600" s="80">
        <v>1</v>
      </c>
      <c r="L600" s="105"/>
      <c r="M600" s="78" t="s">
        <v>1362</v>
      </c>
      <c r="N600" s="14" t="str" cm="1">
        <f t="array" ref="N600">IF(M600&lt;&gt;"",SUMPRODUCT($X600:$AG600,$X$24:$AG$24)/SUMPRODUCT(--($X600:$AG600&lt;&gt;""),$X$24:$AG$24),"")</f>
        <v/>
      </c>
      <c r="O600" s="78"/>
      <c r="P600" s="14" t="str" cm="1">
        <f t="array" ref="P600">IF(O600&lt;&gt;"",SUMPRODUCT($X600:$AG600,$X$24:$AG$24)/SUMPRODUCT(--($X600:$AG600&lt;&gt;""),$X$24:$AG$24),"")</f>
        <v/>
      </c>
      <c r="Q600" s="78">
        <v>10</v>
      </c>
      <c r="R600" s="14" cm="1">
        <f t="array" ref="R600">IF(Q600&lt;&gt;"",SUMPRODUCT($X600:$AG600,$X$24:$AG$24)/SUMPRODUCT(--($X600:$AG600&lt;&gt;""),$X$24:$AG$24),"")</f>
        <v>1</v>
      </c>
      <c r="S600" s="78" t="s">
        <v>1362</v>
      </c>
      <c r="T600" s="14" t="str" cm="1">
        <f t="array" ref="T600">IF(S600&lt;&gt;"",SUMPRODUCT($X600:$AG600,$X$24:$AG$24)/SUMPRODUCT(--($X600:$AG600&lt;&gt;""),$X$24:$AG$24),"")</f>
        <v/>
      </c>
      <c r="U600" s="78" t="s">
        <v>1362</v>
      </c>
      <c r="V600" s="14" t="str" cm="1">
        <f t="array" ref="V600">IF(U600&lt;&gt;"",SUMPRODUCT($X600:$AG600,$X$24:$AG$24)/SUMPRODUCT(--($X600:$AG600&lt;&gt;""),$X$24:$AG$24),"")</f>
        <v/>
      </c>
      <c r="W600" s="12">
        <v>100</v>
      </c>
      <c r="X600" s="15">
        <v>1</v>
      </c>
      <c r="Y600" s="15">
        <v>1</v>
      </c>
      <c r="Z600" s="15">
        <v>1</v>
      </c>
      <c r="AA600" s="15">
        <v>1</v>
      </c>
      <c r="AB600" s="15">
        <v>1</v>
      </c>
      <c r="AC600" s="15">
        <v>1</v>
      </c>
      <c r="AD600" s="15" t="s">
        <v>1362</v>
      </c>
      <c r="AE600" s="15">
        <v>1</v>
      </c>
      <c r="AF600" s="15"/>
      <c r="AG600" s="15">
        <v>1</v>
      </c>
    </row>
    <row r="601" spans="1:33" outlineLevel="1" x14ac:dyDescent="0.25">
      <c r="A601" s="118">
        <v>456</v>
      </c>
      <c r="B601" s="119" t="s">
        <v>182</v>
      </c>
      <c r="C601" s="120" t="s">
        <v>337</v>
      </c>
      <c r="D601" s="120" t="s">
        <v>1621</v>
      </c>
      <c r="E601" s="125" t="s">
        <v>459</v>
      </c>
      <c r="F601" s="123" t="s">
        <v>1805</v>
      </c>
      <c r="G601" s="123"/>
      <c r="H601" s="143" t="s">
        <v>1956</v>
      </c>
      <c r="I601" s="123" t="s">
        <v>1362</v>
      </c>
      <c r="J601" s="123" t="s">
        <v>1362</v>
      </c>
      <c r="K601" s="80" t="s">
        <v>1587</v>
      </c>
      <c r="L601" s="105"/>
      <c r="M601" s="78" t="s">
        <v>1362</v>
      </c>
      <c r="N601" s="14" t="str" cm="1">
        <f t="array" ref="N601">IF(M601&lt;&gt;"",SUMPRODUCT($X601:$AG601,$X$24:$AG$24)/SUMPRODUCT(--($X601:$AG601&lt;&gt;""),$X$24:$AG$24),"")</f>
        <v/>
      </c>
      <c r="O601" s="78"/>
      <c r="P601" s="14" t="str" cm="1">
        <f t="array" ref="P601">IF(O601&lt;&gt;"",SUMPRODUCT($X601:$AG601,$X$24:$AG$24)/SUMPRODUCT(--($X601:$AG601&lt;&gt;""),$X$24:$AG$24),"")</f>
        <v/>
      </c>
      <c r="Q601" s="78">
        <v>12</v>
      </c>
      <c r="R601" s="14" cm="1">
        <f t="array" ref="R601">IF(Q601&lt;&gt;"",SUMPRODUCT($X601:$AG601,$X$24:$AG$24)/SUMPRODUCT(--($X601:$AG601&lt;&gt;""),$X$24:$AG$24),"")</f>
        <v>0</v>
      </c>
      <c r="S601" s="78" t="s">
        <v>1362</v>
      </c>
      <c r="T601" s="14" t="str" cm="1">
        <f t="array" ref="T601">IF(S601&lt;&gt;"",SUMPRODUCT($X601:$AG601,$X$24:$AG$24)/SUMPRODUCT(--($X601:$AG601&lt;&gt;""),$X$24:$AG$24),"")</f>
        <v/>
      </c>
      <c r="U601" s="78" t="s">
        <v>1362</v>
      </c>
      <c r="V601" s="14" t="str" cm="1">
        <f t="array" ref="V601">IF(U601&lt;&gt;"",SUMPRODUCT($X601:$AG601,$X$24:$AG$24)/SUMPRODUCT(--($X601:$AG601&lt;&gt;""),$X$24:$AG$24),"")</f>
        <v/>
      </c>
      <c r="W601" s="12">
        <v>100</v>
      </c>
      <c r="X601" s="15">
        <v>0</v>
      </c>
      <c r="Y601" s="15">
        <v>0</v>
      </c>
      <c r="Z601" s="15">
        <v>0</v>
      </c>
      <c r="AA601" s="15">
        <v>0</v>
      </c>
      <c r="AB601" s="15">
        <v>0</v>
      </c>
      <c r="AC601" s="15">
        <v>0</v>
      </c>
      <c r="AD601" s="15">
        <v>0</v>
      </c>
      <c r="AE601" s="15">
        <v>0</v>
      </c>
      <c r="AF601" s="15">
        <v>0</v>
      </c>
      <c r="AG601" s="15">
        <v>0</v>
      </c>
    </row>
    <row r="602" spans="1:33" outlineLevel="1" x14ac:dyDescent="0.25">
      <c r="A602" s="131">
        <v>2115</v>
      </c>
      <c r="B602" s="132" t="s">
        <v>182</v>
      </c>
      <c r="C602" s="133" t="s">
        <v>337</v>
      </c>
      <c r="D602" s="133" t="s">
        <v>1621</v>
      </c>
      <c r="E602" s="135" t="s">
        <v>1828</v>
      </c>
      <c r="F602" s="81"/>
      <c r="G602" s="81"/>
      <c r="H602" s="144"/>
      <c r="I602" s="81"/>
      <c r="J602" s="81" t="s">
        <v>1832</v>
      </c>
      <c r="K602" s="80"/>
      <c r="L602" s="105"/>
      <c r="M602" s="78" t="s">
        <v>1362</v>
      </c>
      <c r="N602" s="14" t="str" cm="1">
        <f t="array" ref="N602">IF(M602&lt;&gt;"",SUMPRODUCT($X602:$AG602,$X$24:$AG$24)/SUMPRODUCT(--($X602:$AG602&lt;&gt;""),$X$24:$AG$24),"")</f>
        <v/>
      </c>
      <c r="O602" s="78"/>
      <c r="P602" s="14" t="str" cm="1">
        <f t="array" ref="P602">IF(O602&lt;&gt;"",SUMPRODUCT($X602:$AG602,$X$24:$AG$24)/SUMPRODUCT(--($X602:$AG602&lt;&gt;""),$X$24:$AG$24),"")</f>
        <v/>
      </c>
      <c r="Q602" s="78"/>
      <c r="R602" s="14" t="str" cm="1">
        <f t="array" ref="R602">IF(Q602&lt;&gt;"",SUMPRODUCT($X602:$AG602,$X$24:$AG$24)/SUMPRODUCT(--($X602:$AG602&lt;&gt;""),$X$24:$AG$24),"")</f>
        <v/>
      </c>
      <c r="S602" s="78" t="s">
        <v>1362</v>
      </c>
      <c r="T602" s="14" t="str" cm="1">
        <f t="array" ref="T602">IF(S602&lt;&gt;"",SUMPRODUCT($X602:$AG602,$X$24:$AG$24)/SUMPRODUCT(--($X602:$AG602&lt;&gt;""),$X$24:$AG$24),"")</f>
        <v/>
      </c>
      <c r="U602" s="78" t="s">
        <v>1362</v>
      </c>
      <c r="V602" s="14" t="str" cm="1">
        <f t="array" ref="V602">IF(U602&lt;&gt;"",SUMPRODUCT($X602:$AG602,$X$24:$AG$24)/SUMPRODUCT(--($X602:$AG602&lt;&gt;""),$X$24:$AG$24),"")</f>
        <v/>
      </c>
      <c r="W602" s="12">
        <v>100</v>
      </c>
      <c r="X602" s="15"/>
      <c r="Y602" s="15"/>
      <c r="Z602" s="15"/>
      <c r="AA602" s="15"/>
      <c r="AB602" s="15"/>
      <c r="AC602" s="15"/>
      <c r="AD602" s="15"/>
      <c r="AE602" s="15"/>
      <c r="AF602" s="15"/>
      <c r="AG602" s="15"/>
    </row>
    <row r="603" spans="1:33" outlineLevel="1" x14ac:dyDescent="0.25">
      <c r="A603" s="118">
        <v>457</v>
      </c>
      <c r="B603" s="119" t="s">
        <v>182</v>
      </c>
      <c r="C603" s="120" t="s">
        <v>337</v>
      </c>
      <c r="D603" s="120" t="s">
        <v>1621</v>
      </c>
      <c r="E603" s="125" t="s">
        <v>460</v>
      </c>
      <c r="F603" s="123" t="s">
        <v>1416</v>
      </c>
      <c r="G603" s="123" t="s">
        <v>1362</v>
      </c>
      <c r="H603" s="143" t="s">
        <v>1956</v>
      </c>
      <c r="I603" s="123" t="s">
        <v>1362</v>
      </c>
      <c r="J603" s="123" t="s">
        <v>1362</v>
      </c>
      <c r="K603" s="80">
        <v>1</v>
      </c>
      <c r="L603" s="105"/>
      <c r="M603" s="78" t="s">
        <v>1362</v>
      </c>
      <c r="N603" s="14" t="str" cm="1">
        <f t="array" ref="N603">IF(M603&lt;&gt;"",SUMPRODUCT($X603:$AG603,$X$24:$AG$24)/SUMPRODUCT(--($X603:$AG603&lt;&gt;""),$X$24:$AG$24),"")</f>
        <v/>
      </c>
      <c r="O603" s="78"/>
      <c r="P603" s="14" t="str" cm="1">
        <f t="array" ref="P603">IF(O603&lt;&gt;"",SUMPRODUCT($X603:$AG603,$X$24:$AG$24)/SUMPRODUCT(--($X603:$AG603&lt;&gt;""),$X$24:$AG$24),"")</f>
        <v/>
      </c>
      <c r="Q603" s="78">
        <v>12</v>
      </c>
      <c r="R603" s="14" cm="1">
        <f t="array" ref="R603">IF(Q603&lt;&gt;"",SUMPRODUCT($X603:$AG603,$X$24:$AG$24)/SUMPRODUCT(--($X603:$AG603&lt;&gt;""),$X$24:$AG$24),"")</f>
        <v>0</v>
      </c>
      <c r="S603" s="78" t="s">
        <v>1362</v>
      </c>
      <c r="T603" s="14" t="str" cm="1">
        <f t="array" ref="T603">IF(S603&lt;&gt;"",SUMPRODUCT($X603:$AG603,$X$24:$AG$24)/SUMPRODUCT(--($X603:$AG603&lt;&gt;""),$X$24:$AG$24),"")</f>
        <v/>
      </c>
      <c r="U603" s="78" t="s">
        <v>1362</v>
      </c>
      <c r="V603" s="14" t="str" cm="1">
        <f t="array" ref="V603">IF(U603&lt;&gt;"",SUMPRODUCT($X603:$AG603,$X$24:$AG$24)/SUMPRODUCT(--($X603:$AG603&lt;&gt;""),$X$24:$AG$24),"")</f>
        <v/>
      </c>
      <c r="W603" s="12">
        <v>100</v>
      </c>
      <c r="X603" s="15">
        <v>0</v>
      </c>
      <c r="Y603" s="15">
        <v>0</v>
      </c>
      <c r="Z603" s="15">
        <v>0</v>
      </c>
      <c r="AA603" s="15">
        <v>0</v>
      </c>
      <c r="AB603" s="15">
        <v>0</v>
      </c>
      <c r="AC603" s="15">
        <v>0</v>
      </c>
      <c r="AD603" s="15" t="s">
        <v>1362</v>
      </c>
      <c r="AE603" s="15">
        <v>0</v>
      </c>
      <c r="AF603" s="15">
        <v>0</v>
      </c>
      <c r="AG603" s="15" t="s">
        <v>1362</v>
      </c>
    </row>
    <row r="604" spans="1:33" outlineLevel="1" x14ac:dyDescent="0.25">
      <c r="A604" s="118">
        <v>458</v>
      </c>
      <c r="B604" s="119" t="s">
        <v>182</v>
      </c>
      <c r="C604" s="120" t="s">
        <v>337</v>
      </c>
      <c r="D604" s="120" t="s">
        <v>1621</v>
      </c>
      <c r="E604" s="125" t="s">
        <v>461</v>
      </c>
      <c r="F604" s="123" t="s">
        <v>1758</v>
      </c>
      <c r="G604" s="123" t="s">
        <v>1362</v>
      </c>
      <c r="H604" s="143" t="s">
        <v>1956</v>
      </c>
      <c r="I604" s="123" t="s">
        <v>1362</v>
      </c>
      <c r="J604" s="123" t="s">
        <v>1362</v>
      </c>
      <c r="K604" s="80">
        <v>1</v>
      </c>
      <c r="L604" s="105"/>
      <c r="M604" s="78" t="s">
        <v>1362</v>
      </c>
      <c r="N604" s="14" t="str" cm="1">
        <f t="array" ref="N604">IF(M604&lt;&gt;"",SUMPRODUCT($X604:$AG604,$X$24:$AG$24)/SUMPRODUCT(--($X604:$AG604&lt;&gt;""),$X$24:$AG$24),"")</f>
        <v/>
      </c>
      <c r="O604" s="78"/>
      <c r="P604" s="14" t="str" cm="1">
        <f t="array" ref="P604">IF(O604&lt;&gt;"",SUMPRODUCT($X604:$AG604,$X$24:$AG$24)/SUMPRODUCT(--($X604:$AG604&lt;&gt;""),$X$24:$AG$24),"")</f>
        <v/>
      </c>
      <c r="Q604" s="78">
        <v>12</v>
      </c>
      <c r="R604" s="14" cm="1">
        <f t="array" ref="R604">IF(Q604&lt;&gt;"",SUMPRODUCT($X604:$AG604,$X$24:$AG$24)/SUMPRODUCT(--($X604:$AG604&lt;&gt;""),$X$24:$AG$24),"")</f>
        <v>0</v>
      </c>
      <c r="S604" s="78" t="s">
        <v>1362</v>
      </c>
      <c r="T604" s="14" t="str" cm="1">
        <f t="array" ref="T604">IF(S604&lt;&gt;"",SUMPRODUCT($X604:$AG604,$X$24:$AG$24)/SUMPRODUCT(--($X604:$AG604&lt;&gt;""),$X$24:$AG$24),"")</f>
        <v/>
      </c>
      <c r="U604" s="78" t="s">
        <v>1362</v>
      </c>
      <c r="V604" s="14" t="str" cm="1">
        <f t="array" ref="V604">IF(U604&lt;&gt;"",SUMPRODUCT($X604:$AG604,$X$24:$AG$24)/SUMPRODUCT(--($X604:$AG604&lt;&gt;""),$X$24:$AG$24),"")</f>
        <v/>
      </c>
      <c r="W604" s="12">
        <v>100</v>
      </c>
      <c r="X604" s="15">
        <v>0</v>
      </c>
      <c r="Y604" s="15">
        <v>0</v>
      </c>
      <c r="Z604" s="15">
        <v>0</v>
      </c>
      <c r="AA604" s="15">
        <v>0</v>
      </c>
      <c r="AB604" s="15">
        <v>0</v>
      </c>
      <c r="AC604" s="15">
        <v>0</v>
      </c>
      <c r="AD604" s="15" t="s">
        <v>1362</v>
      </c>
      <c r="AE604" s="15">
        <v>0</v>
      </c>
      <c r="AF604" s="15">
        <v>0</v>
      </c>
      <c r="AG604" s="15" t="s">
        <v>1362</v>
      </c>
    </row>
    <row r="605" spans="1:33" outlineLevel="1" x14ac:dyDescent="0.25">
      <c r="A605" s="118">
        <v>460</v>
      </c>
      <c r="B605" s="119" t="s">
        <v>182</v>
      </c>
      <c r="C605" s="120" t="s">
        <v>337</v>
      </c>
      <c r="D605" s="120" t="s">
        <v>1621</v>
      </c>
      <c r="E605" s="125" t="s">
        <v>462</v>
      </c>
      <c r="F605" s="123" t="s">
        <v>1417</v>
      </c>
      <c r="G605" s="123" t="s">
        <v>1595</v>
      </c>
      <c r="H605" s="143" t="s">
        <v>1957</v>
      </c>
      <c r="I605" s="123" t="s">
        <v>1711</v>
      </c>
      <c r="J605" s="123" t="s">
        <v>1362</v>
      </c>
      <c r="K605" s="80">
        <v>1</v>
      </c>
      <c r="L605" s="105"/>
      <c r="M605" s="78" t="s">
        <v>1362</v>
      </c>
      <c r="N605" s="14" t="str" cm="1">
        <f t="array" ref="N605">IF(M605&lt;&gt;"",SUMPRODUCT($X605:$AG605,$X$24:$AG$24)/SUMPRODUCT(--($X605:$AG605&lt;&gt;""),$X$24:$AG$24),"")</f>
        <v/>
      </c>
      <c r="O605" s="78"/>
      <c r="P605" s="14" t="str" cm="1">
        <f t="array" ref="P605">IF(O605&lt;&gt;"",SUMPRODUCT($X605:$AG605,$X$24:$AG$24)/SUMPRODUCT(--($X605:$AG605&lt;&gt;""),$X$24:$AG$24),"")</f>
        <v/>
      </c>
      <c r="Q605" s="78">
        <v>7</v>
      </c>
      <c r="R605" s="14" cm="1">
        <f t="array" ref="R605">IF(Q605&lt;&gt;"",SUMPRODUCT($X605:$AG605,$X$24:$AG$24)/SUMPRODUCT(--($X605:$AG605&lt;&gt;""),$X$24:$AG$24),"")</f>
        <v>1</v>
      </c>
      <c r="S605" s="78" t="s">
        <v>1362</v>
      </c>
      <c r="T605" s="14" t="str" cm="1">
        <f t="array" ref="T605">IF(S605&lt;&gt;"",SUMPRODUCT($X605:$AG605,$X$24:$AG$24)/SUMPRODUCT(--($X605:$AG605&lt;&gt;""),$X$24:$AG$24),"")</f>
        <v/>
      </c>
      <c r="U605" s="78" t="s">
        <v>1362</v>
      </c>
      <c r="V605" s="14" t="str" cm="1">
        <f t="array" ref="V605">IF(U605&lt;&gt;"",SUMPRODUCT($X605:$AG605,$X$24:$AG$24)/SUMPRODUCT(--($X605:$AG605&lt;&gt;""),$X$24:$AG$24),"")</f>
        <v/>
      </c>
      <c r="W605" s="12">
        <v>100</v>
      </c>
      <c r="X605" s="15">
        <v>1</v>
      </c>
      <c r="Y605" s="15">
        <v>1</v>
      </c>
      <c r="Z605" s="15">
        <v>1</v>
      </c>
      <c r="AA605" s="15">
        <v>1</v>
      </c>
      <c r="AB605" s="15">
        <v>1</v>
      </c>
      <c r="AC605" s="15">
        <v>1</v>
      </c>
      <c r="AD605" s="15" t="s">
        <v>1362</v>
      </c>
      <c r="AE605" s="15">
        <v>1</v>
      </c>
      <c r="AF605" s="15">
        <v>1</v>
      </c>
      <c r="AG605" s="15" t="s">
        <v>1362</v>
      </c>
    </row>
    <row r="606" spans="1:33" outlineLevel="1" x14ac:dyDescent="0.25">
      <c r="A606" s="118">
        <v>459</v>
      </c>
      <c r="B606" s="119" t="s">
        <v>182</v>
      </c>
      <c r="C606" s="120" t="s">
        <v>337</v>
      </c>
      <c r="D606" s="120" t="s">
        <v>1621</v>
      </c>
      <c r="E606" s="125" t="s">
        <v>463</v>
      </c>
      <c r="F606" s="123" t="s">
        <v>1417</v>
      </c>
      <c r="G606" s="123" t="s">
        <v>1362</v>
      </c>
      <c r="H606" s="143" t="s">
        <v>1956</v>
      </c>
      <c r="I606" s="123" t="s">
        <v>1362</v>
      </c>
      <c r="J606" s="123" t="s">
        <v>1362</v>
      </c>
      <c r="K606" s="80">
        <v>1</v>
      </c>
      <c r="L606" s="105"/>
      <c r="M606" s="78" t="s">
        <v>1362</v>
      </c>
      <c r="N606" s="14" t="str" cm="1">
        <f t="array" ref="N606">IF(M606&lt;&gt;"",SUMPRODUCT($X606:$AG606,$X$24:$AG$24)/SUMPRODUCT(--($X606:$AG606&lt;&gt;""),$X$24:$AG$24),"")</f>
        <v/>
      </c>
      <c r="O606" s="78"/>
      <c r="P606" s="14" t="str" cm="1">
        <f t="array" ref="P606">IF(O606&lt;&gt;"",SUMPRODUCT($X606:$AG606,$X$24:$AG$24)/SUMPRODUCT(--($X606:$AG606&lt;&gt;""),$X$24:$AG$24),"")</f>
        <v/>
      </c>
      <c r="Q606" s="78">
        <v>12</v>
      </c>
      <c r="R606" s="14" cm="1">
        <f t="array" ref="R606">IF(Q606&lt;&gt;"",SUMPRODUCT($X606:$AG606,$X$24:$AG$24)/SUMPRODUCT(--($X606:$AG606&lt;&gt;""),$X$24:$AG$24),"")</f>
        <v>0</v>
      </c>
      <c r="S606" s="78" t="s">
        <v>1362</v>
      </c>
      <c r="T606" s="14" t="str" cm="1">
        <f t="array" ref="T606">IF(S606&lt;&gt;"",SUMPRODUCT($X606:$AG606,$X$24:$AG$24)/SUMPRODUCT(--($X606:$AG606&lt;&gt;""),$X$24:$AG$24),"")</f>
        <v/>
      </c>
      <c r="U606" s="78" t="s">
        <v>1362</v>
      </c>
      <c r="V606" s="14" t="str" cm="1">
        <f t="array" ref="V606">IF(U606&lt;&gt;"",SUMPRODUCT($X606:$AG606,$X$24:$AG$24)/SUMPRODUCT(--($X606:$AG606&lt;&gt;""),$X$24:$AG$24),"")</f>
        <v/>
      </c>
      <c r="W606" s="12">
        <v>100</v>
      </c>
      <c r="X606" s="15">
        <v>0</v>
      </c>
      <c r="Y606" s="15">
        <v>0</v>
      </c>
      <c r="Z606" s="15">
        <v>0</v>
      </c>
      <c r="AA606" s="15">
        <v>0</v>
      </c>
      <c r="AB606" s="15">
        <v>0</v>
      </c>
      <c r="AC606" s="15">
        <v>0</v>
      </c>
      <c r="AD606" s="15" t="s">
        <v>1362</v>
      </c>
      <c r="AE606" s="15">
        <v>0</v>
      </c>
      <c r="AF606" s="15">
        <v>0</v>
      </c>
      <c r="AG606" s="15" t="s">
        <v>1362</v>
      </c>
    </row>
    <row r="607" spans="1:33" outlineLevel="1" x14ac:dyDescent="0.25">
      <c r="A607" s="118">
        <v>461</v>
      </c>
      <c r="B607" s="119" t="s">
        <v>182</v>
      </c>
      <c r="C607" s="120" t="s">
        <v>337</v>
      </c>
      <c r="D607" s="120" t="s">
        <v>1621</v>
      </c>
      <c r="E607" s="125" t="s">
        <v>464</v>
      </c>
      <c r="F607" s="123" t="s">
        <v>1418</v>
      </c>
      <c r="G607" s="123" t="s">
        <v>1362</v>
      </c>
      <c r="H607" s="143" t="s">
        <v>1956</v>
      </c>
      <c r="I607" s="123" t="s">
        <v>1362</v>
      </c>
      <c r="J607" s="123" t="s">
        <v>1362</v>
      </c>
      <c r="K607" s="80">
        <v>1</v>
      </c>
      <c r="L607" s="105"/>
      <c r="M607" s="78" t="s">
        <v>1362</v>
      </c>
      <c r="N607" s="14" t="str" cm="1">
        <f t="array" ref="N607">IF(M607&lt;&gt;"",SUMPRODUCT($X607:$AG607,$X$24:$AG$24)/SUMPRODUCT(--($X607:$AG607&lt;&gt;""),$X$24:$AG$24),"")</f>
        <v/>
      </c>
      <c r="O607" s="78"/>
      <c r="P607" s="14" t="str" cm="1">
        <f t="array" ref="P607">IF(O607&lt;&gt;"",SUMPRODUCT($X607:$AG607,$X$24:$AG$24)/SUMPRODUCT(--($X607:$AG607&lt;&gt;""),$X$24:$AG$24),"")</f>
        <v/>
      </c>
      <c r="Q607" s="78">
        <v>12</v>
      </c>
      <c r="R607" s="14" cm="1">
        <f t="array" ref="R607">IF(Q607&lt;&gt;"",SUMPRODUCT($X607:$AG607,$X$24:$AG$24)/SUMPRODUCT(--($X607:$AG607&lt;&gt;""),$X$24:$AG$24),"")</f>
        <v>0</v>
      </c>
      <c r="S607" s="78" t="s">
        <v>1362</v>
      </c>
      <c r="T607" s="14" t="str" cm="1">
        <f t="array" ref="T607">IF(S607&lt;&gt;"",SUMPRODUCT($X607:$AG607,$X$24:$AG$24)/SUMPRODUCT(--($X607:$AG607&lt;&gt;""),$X$24:$AG$24),"")</f>
        <v/>
      </c>
      <c r="U607" s="78" t="s">
        <v>1362</v>
      </c>
      <c r="V607" s="14" t="str" cm="1">
        <f t="array" ref="V607">IF(U607&lt;&gt;"",SUMPRODUCT($X607:$AG607,$X$24:$AG$24)/SUMPRODUCT(--($X607:$AG607&lt;&gt;""),$X$24:$AG$24),"")</f>
        <v/>
      </c>
      <c r="W607" s="12">
        <v>100</v>
      </c>
      <c r="X607" s="15">
        <v>0</v>
      </c>
      <c r="Y607" s="15">
        <v>0</v>
      </c>
      <c r="Z607" s="15">
        <v>0</v>
      </c>
      <c r="AA607" s="15">
        <v>0</v>
      </c>
      <c r="AB607" s="15">
        <v>0</v>
      </c>
      <c r="AC607" s="15">
        <v>0</v>
      </c>
      <c r="AD607" s="15" t="s">
        <v>1362</v>
      </c>
      <c r="AE607" s="15">
        <v>0</v>
      </c>
      <c r="AF607" s="15">
        <v>0</v>
      </c>
      <c r="AG607" s="15" t="s">
        <v>1362</v>
      </c>
    </row>
    <row r="608" spans="1:33" outlineLevel="1" x14ac:dyDescent="0.25">
      <c r="A608" s="118">
        <v>462</v>
      </c>
      <c r="B608" s="119" t="s">
        <v>182</v>
      </c>
      <c r="C608" s="120" t="s">
        <v>337</v>
      </c>
      <c r="D608" s="120" t="s">
        <v>1621</v>
      </c>
      <c r="E608" s="125" t="s">
        <v>465</v>
      </c>
      <c r="F608" s="123" t="s">
        <v>1419</v>
      </c>
      <c r="G608" s="123" t="s">
        <v>1362</v>
      </c>
      <c r="H608" s="143" t="s">
        <v>1956</v>
      </c>
      <c r="I608" s="123" t="s">
        <v>1362</v>
      </c>
      <c r="J608" s="123" t="s">
        <v>1362</v>
      </c>
      <c r="K608" s="80">
        <v>1</v>
      </c>
      <c r="L608" s="105"/>
      <c r="M608" s="78" t="s">
        <v>1362</v>
      </c>
      <c r="N608" s="14" t="str" cm="1">
        <f t="array" ref="N608">IF(M608&lt;&gt;"",SUMPRODUCT($X608:$AG608,$X$24:$AG$24)/SUMPRODUCT(--($X608:$AG608&lt;&gt;""),$X$24:$AG$24),"")</f>
        <v/>
      </c>
      <c r="O608" s="78"/>
      <c r="P608" s="14" t="str" cm="1">
        <f t="array" ref="P608">IF(O608&lt;&gt;"",SUMPRODUCT($X608:$AG608,$X$24:$AG$24)/SUMPRODUCT(--($X608:$AG608&lt;&gt;""),$X$24:$AG$24),"")</f>
        <v/>
      </c>
      <c r="Q608" s="78">
        <v>12</v>
      </c>
      <c r="R608" s="14" cm="1">
        <f t="array" ref="R608">IF(Q608&lt;&gt;"",SUMPRODUCT($X608:$AG608,$X$24:$AG$24)/SUMPRODUCT(--($X608:$AG608&lt;&gt;""),$X$24:$AG$24),"")</f>
        <v>0</v>
      </c>
      <c r="S608" s="78" t="s">
        <v>1362</v>
      </c>
      <c r="T608" s="14" t="str" cm="1">
        <f t="array" ref="T608">IF(S608&lt;&gt;"",SUMPRODUCT($X608:$AG608,$X$24:$AG$24)/SUMPRODUCT(--($X608:$AG608&lt;&gt;""),$X$24:$AG$24),"")</f>
        <v/>
      </c>
      <c r="U608" s="78" t="s">
        <v>1362</v>
      </c>
      <c r="V608" s="14" t="str" cm="1">
        <f t="array" ref="V608">IF(U608&lt;&gt;"",SUMPRODUCT($X608:$AG608,$X$24:$AG$24)/SUMPRODUCT(--($X608:$AG608&lt;&gt;""),$X$24:$AG$24),"")</f>
        <v/>
      </c>
      <c r="W608" s="12">
        <v>100</v>
      </c>
      <c r="X608" s="15">
        <v>0</v>
      </c>
      <c r="Y608" s="15">
        <v>0</v>
      </c>
      <c r="Z608" s="15">
        <v>0</v>
      </c>
      <c r="AA608" s="15">
        <v>0</v>
      </c>
      <c r="AB608" s="15">
        <v>0</v>
      </c>
      <c r="AC608" s="15">
        <v>0</v>
      </c>
      <c r="AD608" s="15" t="s">
        <v>1362</v>
      </c>
      <c r="AE608" s="15">
        <v>0</v>
      </c>
      <c r="AF608" s="15">
        <v>0</v>
      </c>
      <c r="AG608" s="15" t="s">
        <v>1362</v>
      </c>
    </row>
    <row r="609" spans="1:33" outlineLevel="1" x14ac:dyDescent="0.25">
      <c r="A609" s="118">
        <v>463</v>
      </c>
      <c r="B609" s="119" t="s">
        <v>182</v>
      </c>
      <c r="C609" s="120" t="s">
        <v>337</v>
      </c>
      <c r="D609" s="120" t="s">
        <v>1621</v>
      </c>
      <c r="E609" s="125" t="s">
        <v>466</v>
      </c>
      <c r="F609" s="123" t="s">
        <v>1420</v>
      </c>
      <c r="G609" s="123" t="s">
        <v>1764</v>
      </c>
      <c r="H609" s="143" t="s">
        <v>1959</v>
      </c>
      <c r="I609" s="123" t="s">
        <v>1819</v>
      </c>
      <c r="J609" s="123"/>
      <c r="K609" s="80">
        <v>1</v>
      </c>
      <c r="L609" s="105"/>
      <c r="M609" s="78" t="s">
        <v>1362</v>
      </c>
      <c r="N609" s="14" t="str" cm="1">
        <f t="array" ref="N609">IF(M609&lt;&gt;"",SUMPRODUCT($X609:$AG609,$X$24:$AG$24)/SUMPRODUCT(--($X609:$AG609&lt;&gt;""),$X$24:$AG$24),"")</f>
        <v/>
      </c>
      <c r="O609" s="78"/>
      <c r="P609" s="14" t="str" cm="1">
        <f t="array" ref="P609">IF(O609&lt;&gt;"",SUMPRODUCT($X609:$AG609,$X$24:$AG$24)/SUMPRODUCT(--($X609:$AG609&lt;&gt;""),$X$24:$AG$24),"")</f>
        <v/>
      </c>
      <c r="Q609" s="78">
        <v>10</v>
      </c>
      <c r="R609" s="14" cm="1">
        <f t="array" ref="R609">IF(Q609&lt;&gt;"",SUMPRODUCT($X609:$AG609,$X$24:$AG$24)/SUMPRODUCT(--($X609:$AG609&lt;&gt;""),$X$24:$AG$24),"")</f>
        <v>1</v>
      </c>
      <c r="S609" s="78" t="s">
        <v>1362</v>
      </c>
      <c r="T609" s="14" t="str" cm="1">
        <f t="array" ref="T609">IF(S609&lt;&gt;"",SUMPRODUCT($X609:$AG609,$X$24:$AG$24)/SUMPRODUCT(--($X609:$AG609&lt;&gt;""),$X$24:$AG$24),"")</f>
        <v/>
      </c>
      <c r="U609" s="78" t="s">
        <v>1362</v>
      </c>
      <c r="V609" s="14" t="str" cm="1">
        <f t="array" ref="V609">IF(U609&lt;&gt;"",SUMPRODUCT($X609:$AG609,$X$24:$AG$24)/SUMPRODUCT(--($X609:$AG609&lt;&gt;""),$X$24:$AG$24),"")</f>
        <v/>
      </c>
      <c r="W609" s="12">
        <v>100</v>
      </c>
      <c r="X609" s="15">
        <v>1</v>
      </c>
      <c r="Y609" s="15">
        <v>1</v>
      </c>
      <c r="Z609" s="15">
        <v>1</v>
      </c>
      <c r="AA609" s="15">
        <v>1</v>
      </c>
      <c r="AB609" s="15">
        <v>1</v>
      </c>
      <c r="AC609" s="15" t="s">
        <v>1362</v>
      </c>
      <c r="AD609" s="15" t="s">
        <v>1362</v>
      </c>
      <c r="AE609" s="15" t="s">
        <v>1362</v>
      </c>
      <c r="AF609" s="15"/>
      <c r="AG609" s="15">
        <v>1</v>
      </c>
    </row>
    <row r="610" spans="1:33" outlineLevel="1" x14ac:dyDescent="0.25">
      <c r="A610" s="118">
        <v>464</v>
      </c>
      <c r="B610" s="119" t="s">
        <v>182</v>
      </c>
      <c r="C610" s="120" t="s">
        <v>337</v>
      </c>
      <c r="D610" s="120" t="s">
        <v>1621</v>
      </c>
      <c r="E610" s="125" t="s">
        <v>467</v>
      </c>
      <c r="F610" s="123" t="s">
        <v>1421</v>
      </c>
      <c r="G610" s="123" t="s">
        <v>1596</v>
      </c>
      <c r="H610" s="143" t="s">
        <v>1956</v>
      </c>
      <c r="I610" s="123" t="s">
        <v>1362</v>
      </c>
      <c r="J610" s="123" t="s">
        <v>1362</v>
      </c>
      <c r="K610" s="80">
        <v>1</v>
      </c>
      <c r="L610" s="105"/>
      <c r="M610" s="78" t="s">
        <v>1362</v>
      </c>
      <c r="N610" s="14" t="str" cm="1">
        <f t="array" ref="N610">IF(M610&lt;&gt;"",SUMPRODUCT($X610:$AG610,$X$24:$AG$24)/SUMPRODUCT(--($X610:$AG610&lt;&gt;""),$X$24:$AG$24),"")</f>
        <v/>
      </c>
      <c r="O610" s="78"/>
      <c r="P610" s="14" t="str" cm="1">
        <f t="array" ref="P610">IF(O610&lt;&gt;"",SUMPRODUCT($X610:$AG610,$X$24:$AG$24)/SUMPRODUCT(--($X610:$AG610&lt;&gt;""),$X$24:$AG$24),"")</f>
        <v/>
      </c>
      <c r="Q610" s="78">
        <v>12</v>
      </c>
      <c r="R610" s="14" cm="1">
        <f t="array" ref="R610">IF(Q610&lt;&gt;"",SUMPRODUCT($X610:$AG610,$X$24:$AG$24)/SUMPRODUCT(--($X610:$AG610&lt;&gt;""),$X$24:$AG$24),"")</f>
        <v>0.65062500000000001</v>
      </c>
      <c r="S610" s="78" t="s">
        <v>1362</v>
      </c>
      <c r="T610" s="14" t="str" cm="1">
        <f t="array" ref="T610">IF(S610&lt;&gt;"",SUMPRODUCT($X610:$AG610,$X$24:$AG$24)/SUMPRODUCT(--($X610:$AG610&lt;&gt;""),$X$24:$AG$24),"")</f>
        <v/>
      </c>
      <c r="U610" s="78" t="s">
        <v>1362</v>
      </c>
      <c r="V610" s="14" t="str" cm="1">
        <f t="array" ref="V610">IF(U610&lt;&gt;"",SUMPRODUCT($X610:$AG610,$X$24:$AG$24)/SUMPRODUCT(--($X610:$AG610&lt;&gt;""),$X$24:$AG$24),"")</f>
        <v/>
      </c>
      <c r="W610" s="12">
        <v>100</v>
      </c>
      <c r="X610" s="15">
        <v>1</v>
      </c>
      <c r="Y610" s="15">
        <v>1</v>
      </c>
      <c r="Z610" s="15">
        <v>1</v>
      </c>
      <c r="AA610" s="15">
        <v>0.8</v>
      </c>
      <c r="AB610" s="15">
        <v>0.17</v>
      </c>
      <c r="AC610" s="15">
        <v>0</v>
      </c>
      <c r="AD610" s="15" t="s">
        <v>1362</v>
      </c>
      <c r="AE610" s="15">
        <v>1</v>
      </c>
      <c r="AF610" s="15">
        <v>0.7</v>
      </c>
      <c r="AG610" s="15" t="s">
        <v>1362</v>
      </c>
    </row>
    <row r="611" spans="1:33" outlineLevel="1" x14ac:dyDescent="0.25">
      <c r="A611" s="118">
        <v>466</v>
      </c>
      <c r="B611" s="119" t="s">
        <v>182</v>
      </c>
      <c r="C611" s="120" t="s">
        <v>337</v>
      </c>
      <c r="D611" s="120" t="s">
        <v>1621</v>
      </c>
      <c r="E611" s="125" t="s">
        <v>468</v>
      </c>
      <c r="F611" s="123" t="s">
        <v>1421</v>
      </c>
      <c r="G611" s="123" t="s">
        <v>1362</v>
      </c>
      <c r="H611" s="143" t="s">
        <v>1956</v>
      </c>
      <c r="I611" s="123" t="s">
        <v>1362</v>
      </c>
      <c r="J611" s="123" t="s">
        <v>1362</v>
      </c>
      <c r="K611" s="80">
        <v>1</v>
      </c>
      <c r="L611" s="105"/>
      <c r="M611" s="78" t="s">
        <v>1362</v>
      </c>
      <c r="N611" s="14" t="str" cm="1">
        <f t="array" ref="N611">IF(M611&lt;&gt;"",SUMPRODUCT($X611:$AG611,$X$24:$AG$24)/SUMPRODUCT(--($X611:$AG611&lt;&gt;""),$X$24:$AG$24),"")</f>
        <v/>
      </c>
      <c r="O611" s="78"/>
      <c r="P611" s="14" t="str" cm="1">
        <f t="array" ref="P611">IF(O611&lt;&gt;"",SUMPRODUCT($X611:$AG611,$X$24:$AG$24)/SUMPRODUCT(--($X611:$AG611&lt;&gt;""),$X$24:$AG$24),"")</f>
        <v/>
      </c>
      <c r="Q611" s="78">
        <v>12</v>
      </c>
      <c r="R611" s="14" cm="1">
        <f t="array" ref="R611">IF(Q611&lt;&gt;"",SUMPRODUCT($X611:$AG611,$X$24:$AG$24)/SUMPRODUCT(--($X611:$AG611&lt;&gt;""),$X$24:$AG$24),"")</f>
        <v>0</v>
      </c>
      <c r="S611" s="78" t="s">
        <v>1362</v>
      </c>
      <c r="T611" s="14" t="str" cm="1">
        <f t="array" ref="T611">IF(S611&lt;&gt;"",SUMPRODUCT($X611:$AG611,$X$24:$AG$24)/SUMPRODUCT(--($X611:$AG611&lt;&gt;""),$X$24:$AG$24),"")</f>
        <v/>
      </c>
      <c r="U611" s="78" t="s">
        <v>1362</v>
      </c>
      <c r="V611" s="14" t="str" cm="1">
        <f t="array" ref="V611">IF(U611&lt;&gt;"",SUMPRODUCT($X611:$AG611,$X$24:$AG$24)/SUMPRODUCT(--($X611:$AG611&lt;&gt;""),$X$24:$AG$24),"")</f>
        <v/>
      </c>
      <c r="W611" s="12">
        <v>100</v>
      </c>
      <c r="X611" s="15">
        <v>0</v>
      </c>
      <c r="Y611" s="15">
        <v>0</v>
      </c>
      <c r="Z611" s="15">
        <v>0</v>
      </c>
      <c r="AA611" s="15">
        <v>0</v>
      </c>
      <c r="AB611" s="15">
        <v>0</v>
      </c>
      <c r="AC611" s="15">
        <v>0</v>
      </c>
      <c r="AD611" s="15" t="s">
        <v>1362</v>
      </c>
      <c r="AE611" s="15">
        <v>0</v>
      </c>
      <c r="AF611" s="15">
        <v>0</v>
      </c>
      <c r="AG611" s="15" t="s">
        <v>1362</v>
      </c>
    </row>
    <row r="612" spans="1:33" outlineLevel="1" x14ac:dyDescent="0.25">
      <c r="A612" s="118">
        <v>465</v>
      </c>
      <c r="B612" s="119" t="s">
        <v>182</v>
      </c>
      <c r="C612" s="120" t="s">
        <v>337</v>
      </c>
      <c r="D612" s="120" t="s">
        <v>1621</v>
      </c>
      <c r="E612" s="125" t="s">
        <v>469</v>
      </c>
      <c r="F612" s="123" t="s">
        <v>1681</v>
      </c>
      <c r="G612" s="123"/>
      <c r="H612" s="143" t="s">
        <v>1956</v>
      </c>
      <c r="I612" s="123" t="s">
        <v>1784</v>
      </c>
      <c r="J612" s="123" t="s">
        <v>1802</v>
      </c>
      <c r="K612" s="80">
        <v>1</v>
      </c>
      <c r="L612" s="105"/>
      <c r="M612" s="78" t="s">
        <v>1362</v>
      </c>
      <c r="N612" s="14" t="str" cm="1">
        <f t="array" ref="N612">IF(M612&lt;&gt;"",SUMPRODUCT($X612:$AG612,$X$24:$AG$24)/SUMPRODUCT(--($X612:$AG612&lt;&gt;""),$X$24:$AG$24),"")</f>
        <v/>
      </c>
      <c r="O612" s="78"/>
      <c r="P612" s="14" t="str" cm="1">
        <f t="array" ref="P612">IF(O612&lt;&gt;"",SUMPRODUCT($X612:$AG612,$X$24:$AG$24)/SUMPRODUCT(--($X612:$AG612&lt;&gt;""),$X$24:$AG$24),"")</f>
        <v/>
      </c>
      <c r="Q612" s="78">
        <v>12</v>
      </c>
      <c r="R612" s="14" cm="1">
        <f t="array" ref="R612">IF(Q612&lt;&gt;"",SUMPRODUCT($X612:$AG612,$X$24:$AG$24)/SUMPRODUCT(--($X612:$AG612&lt;&gt;""),$X$24:$AG$24),"")</f>
        <v>0.17933333333333337</v>
      </c>
      <c r="S612" s="78" t="s">
        <v>1362</v>
      </c>
      <c r="T612" s="14" t="str" cm="1">
        <f t="array" ref="T612">IF(S612&lt;&gt;"",SUMPRODUCT($X612:$AG612,$X$24:$AG$24)/SUMPRODUCT(--($X612:$AG612&lt;&gt;""),$X$24:$AG$24),"")</f>
        <v/>
      </c>
      <c r="U612" s="78" t="s">
        <v>1362</v>
      </c>
      <c r="V612" s="14" t="str" cm="1">
        <f t="array" ref="V612">IF(U612&lt;&gt;"",SUMPRODUCT($X612:$AG612,$X$24:$AG$24)/SUMPRODUCT(--($X612:$AG612&lt;&gt;""),$X$24:$AG$24),"")</f>
        <v/>
      </c>
      <c r="W612" s="12">
        <v>100</v>
      </c>
      <c r="X612" s="15">
        <v>1</v>
      </c>
      <c r="Y612" s="15">
        <v>1</v>
      </c>
      <c r="Z612" s="15">
        <v>0</v>
      </c>
      <c r="AA612" s="15">
        <v>0.06</v>
      </c>
      <c r="AB612" s="15">
        <v>0.17</v>
      </c>
      <c r="AC612" s="15" t="s">
        <v>1362</v>
      </c>
      <c r="AD612" s="15" t="s">
        <v>1362</v>
      </c>
      <c r="AE612" s="15">
        <v>0</v>
      </c>
      <c r="AF612" s="15">
        <v>0</v>
      </c>
      <c r="AG612" s="15" t="s">
        <v>1362</v>
      </c>
    </row>
    <row r="613" spans="1:33" outlineLevel="1" x14ac:dyDescent="0.25">
      <c r="A613" s="118">
        <v>467</v>
      </c>
      <c r="B613" s="119" t="s">
        <v>182</v>
      </c>
      <c r="C613" s="120" t="s">
        <v>337</v>
      </c>
      <c r="D613" s="120" t="s">
        <v>1621</v>
      </c>
      <c r="E613" s="125" t="s">
        <v>470</v>
      </c>
      <c r="F613" s="123" t="s">
        <v>256</v>
      </c>
      <c r="G613" s="123" t="s">
        <v>1362</v>
      </c>
      <c r="H613" s="143" t="s">
        <v>1956</v>
      </c>
      <c r="I613" s="123" t="s">
        <v>1362</v>
      </c>
      <c r="J613" s="123" t="s">
        <v>1362</v>
      </c>
      <c r="K613" s="80">
        <v>1</v>
      </c>
      <c r="L613" s="105"/>
      <c r="M613" s="78" t="s">
        <v>1362</v>
      </c>
      <c r="N613" s="14" t="str" cm="1">
        <f t="array" ref="N613">IF(M613&lt;&gt;"",SUMPRODUCT($X613:$AG613,$X$24:$AG$24)/SUMPRODUCT(--($X613:$AG613&lt;&gt;""),$X$24:$AG$24),"")</f>
        <v/>
      </c>
      <c r="O613" s="78"/>
      <c r="P613" s="14" t="str" cm="1">
        <f t="array" ref="P613">IF(O613&lt;&gt;"",SUMPRODUCT($X613:$AG613,$X$24:$AG$24)/SUMPRODUCT(--($X613:$AG613&lt;&gt;""),$X$24:$AG$24),"")</f>
        <v/>
      </c>
      <c r="Q613" s="78">
        <v>12</v>
      </c>
      <c r="R613" s="14" cm="1">
        <f t="array" ref="R613">IF(Q613&lt;&gt;"",SUMPRODUCT($X613:$AG613,$X$24:$AG$24)/SUMPRODUCT(--($X613:$AG613&lt;&gt;""),$X$24:$AG$24),"")</f>
        <v>0</v>
      </c>
      <c r="S613" s="78" t="s">
        <v>1362</v>
      </c>
      <c r="T613" s="14" t="str" cm="1">
        <f t="array" ref="T613">IF(S613&lt;&gt;"",SUMPRODUCT($X613:$AG613,$X$24:$AG$24)/SUMPRODUCT(--($X613:$AG613&lt;&gt;""),$X$24:$AG$24),"")</f>
        <v/>
      </c>
      <c r="U613" s="78" t="s">
        <v>1362</v>
      </c>
      <c r="V613" s="14" t="str" cm="1">
        <f t="array" ref="V613">IF(U613&lt;&gt;"",SUMPRODUCT($X613:$AG613,$X$24:$AG$24)/SUMPRODUCT(--($X613:$AG613&lt;&gt;""),$X$24:$AG$24),"")</f>
        <v/>
      </c>
      <c r="W613" s="12">
        <v>100</v>
      </c>
      <c r="X613" s="15">
        <v>0</v>
      </c>
      <c r="Y613" s="15">
        <v>0</v>
      </c>
      <c r="Z613" s="15">
        <v>0</v>
      </c>
      <c r="AA613" s="15">
        <v>0</v>
      </c>
      <c r="AB613" s="15">
        <v>0</v>
      </c>
      <c r="AC613" s="15">
        <v>0</v>
      </c>
      <c r="AD613" s="15" t="s">
        <v>1362</v>
      </c>
      <c r="AE613" s="15">
        <v>0</v>
      </c>
      <c r="AF613" s="15">
        <v>0</v>
      </c>
      <c r="AG613" s="15" t="s">
        <v>1362</v>
      </c>
    </row>
    <row r="614" spans="1:33" outlineLevel="1" x14ac:dyDescent="0.25">
      <c r="A614" s="118">
        <v>468</v>
      </c>
      <c r="B614" s="119" t="s">
        <v>182</v>
      </c>
      <c r="C614" s="120" t="s">
        <v>337</v>
      </c>
      <c r="D614" s="120" t="s">
        <v>1621</v>
      </c>
      <c r="E614" s="125" t="s">
        <v>471</v>
      </c>
      <c r="F614" s="123" t="s">
        <v>256</v>
      </c>
      <c r="G614" s="123" t="s">
        <v>1362</v>
      </c>
      <c r="H614" s="143" t="s">
        <v>1956</v>
      </c>
      <c r="I614" s="123" t="s">
        <v>1362</v>
      </c>
      <c r="J614" s="123" t="s">
        <v>1362</v>
      </c>
      <c r="K614" s="80">
        <v>1</v>
      </c>
      <c r="L614" s="105"/>
      <c r="M614" s="78" t="s">
        <v>1362</v>
      </c>
      <c r="N614" s="14" t="str" cm="1">
        <f t="array" ref="N614">IF(M614&lt;&gt;"",SUMPRODUCT($X614:$AG614,$X$24:$AG$24)/SUMPRODUCT(--($X614:$AG614&lt;&gt;""),$X$24:$AG$24),"")</f>
        <v/>
      </c>
      <c r="O614" s="78"/>
      <c r="P614" s="14" t="str" cm="1">
        <f t="array" ref="P614">IF(O614&lt;&gt;"",SUMPRODUCT($X614:$AG614,$X$24:$AG$24)/SUMPRODUCT(--($X614:$AG614&lt;&gt;""),$X$24:$AG$24),"")</f>
        <v/>
      </c>
      <c r="Q614" s="78">
        <v>12</v>
      </c>
      <c r="R614" s="14" cm="1">
        <f t="array" ref="R614">IF(Q614&lt;&gt;"",SUMPRODUCT($X614:$AG614,$X$24:$AG$24)/SUMPRODUCT(--($X614:$AG614&lt;&gt;""),$X$24:$AG$24),"")</f>
        <v>0</v>
      </c>
      <c r="S614" s="78" t="s">
        <v>1362</v>
      </c>
      <c r="T614" s="14" t="str" cm="1">
        <f t="array" ref="T614">IF(S614&lt;&gt;"",SUMPRODUCT($X614:$AG614,$X$24:$AG$24)/SUMPRODUCT(--($X614:$AG614&lt;&gt;""),$X$24:$AG$24),"")</f>
        <v/>
      </c>
      <c r="U614" s="78" t="s">
        <v>1362</v>
      </c>
      <c r="V614" s="14" t="str" cm="1">
        <f t="array" ref="V614">IF(U614&lt;&gt;"",SUMPRODUCT($X614:$AG614,$X$24:$AG$24)/SUMPRODUCT(--($X614:$AG614&lt;&gt;""),$X$24:$AG$24),"")</f>
        <v/>
      </c>
      <c r="W614" s="12">
        <v>100</v>
      </c>
      <c r="X614" s="15">
        <v>0</v>
      </c>
      <c r="Y614" s="15">
        <v>0</v>
      </c>
      <c r="Z614" s="15">
        <v>0</v>
      </c>
      <c r="AA614" s="15">
        <v>0</v>
      </c>
      <c r="AB614" s="15">
        <v>0</v>
      </c>
      <c r="AC614" s="15">
        <v>0</v>
      </c>
      <c r="AD614" s="15" t="s">
        <v>1362</v>
      </c>
      <c r="AE614" s="15">
        <v>0</v>
      </c>
      <c r="AF614" s="15">
        <v>0</v>
      </c>
      <c r="AG614" s="15" t="s">
        <v>1362</v>
      </c>
    </row>
    <row r="615" spans="1:33" outlineLevel="1" x14ac:dyDescent="0.25">
      <c r="A615" s="118">
        <v>469</v>
      </c>
      <c r="B615" s="119" t="s">
        <v>182</v>
      </c>
      <c r="C615" s="120" t="s">
        <v>337</v>
      </c>
      <c r="D615" s="120" t="s">
        <v>1621</v>
      </c>
      <c r="E615" s="125" t="s">
        <v>472</v>
      </c>
      <c r="F615" s="123" t="s">
        <v>256</v>
      </c>
      <c r="G615" s="123" t="s">
        <v>1362</v>
      </c>
      <c r="H615" s="143" t="s">
        <v>1956</v>
      </c>
      <c r="I615" s="123" t="s">
        <v>1362</v>
      </c>
      <c r="J615" s="123" t="s">
        <v>1362</v>
      </c>
      <c r="K615" s="80">
        <v>1</v>
      </c>
      <c r="L615" s="105"/>
      <c r="M615" s="78" t="s">
        <v>1362</v>
      </c>
      <c r="N615" s="14" t="str" cm="1">
        <f t="array" ref="N615">IF(M615&lt;&gt;"",SUMPRODUCT($X615:$AG615,$X$24:$AG$24)/SUMPRODUCT(--($X615:$AG615&lt;&gt;""),$X$24:$AG$24),"")</f>
        <v/>
      </c>
      <c r="O615" s="78"/>
      <c r="P615" s="14" t="str" cm="1">
        <f t="array" ref="P615">IF(O615&lt;&gt;"",SUMPRODUCT($X615:$AG615,$X$24:$AG$24)/SUMPRODUCT(--($X615:$AG615&lt;&gt;""),$X$24:$AG$24),"")</f>
        <v/>
      </c>
      <c r="Q615" s="78">
        <v>12</v>
      </c>
      <c r="R615" s="14" cm="1">
        <f t="array" ref="R615">IF(Q615&lt;&gt;"",SUMPRODUCT($X615:$AG615,$X$24:$AG$24)/SUMPRODUCT(--($X615:$AG615&lt;&gt;""),$X$24:$AG$24),"")</f>
        <v>0</v>
      </c>
      <c r="S615" s="78" t="s">
        <v>1362</v>
      </c>
      <c r="T615" s="14" t="str" cm="1">
        <f t="array" ref="T615">IF(S615&lt;&gt;"",SUMPRODUCT($X615:$AG615,$X$24:$AG$24)/SUMPRODUCT(--($X615:$AG615&lt;&gt;""),$X$24:$AG$24),"")</f>
        <v/>
      </c>
      <c r="U615" s="78" t="s">
        <v>1362</v>
      </c>
      <c r="V615" s="14" t="str" cm="1">
        <f t="array" ref="V615">IF(U615&lt;&gt;"",SUMPRODUCT($X615:$AG615,$X$24:$AG$24)/SUMPRODUCT(--($X615:$AG615&lt;&gt;""),$X$24:$AG$24),"")</f>
        <v/>
      </c>
      <c r="W615" s="12">
        <v>100</v>
      </c>
      <c r="X615" s="15">
        <v>0</v>
      </c>
      <c r="Y615" s="15">
        <v>0</v>
      </c>
      <c r="Z615" s="15">
        <v>0</v>
      </c>
      <c r="AA615" s="15">
        <v>0</v>
      </c>
      <c r="AB615" s="15">
        <v>0</v>
      </c>
      <c r="AC615" s="15">
        <v>0</v>
      </c>
      <c r="AD615" s="15" t="s">
        <v>1362</v>
      </c>
      <c r="AE615" s="15">
        <v>0</v>
      </c>
      <c r="AF615" s="15">
        <v>0</v>
      </c>
      <c r="AG615" s="15" t="s">
        <v>1362</v>
      </c>
    </row>
    <row r="616" spans="1:33" outlineLevel="1" x14ac:dyDescent="0.25">
      <c r="A616" s="118">
        <v>470</v>
      </c>
      <c r="B616" s="119" t="s">
        <v>182</v>
      </c>
      <c r="C616" s="120" t="s">
        <v>337</v>
      </c>
      <c r="D616" s="120" t="s">
        <v>1621</v>
      </c>
      <c r="E616" s="125" t="s">
        <v>473</v>
      </c>
      <c r="F616" s="123" t="s">
        <v>256</v>
      </c>
      <c r="G616" s="123" t="s">
        <v>1362</v>
      </c>
      <c r="H616" s="143" t="s">
        <v>1956</v>
      </c>
      <c r="I616" s="123" t="s">
        <v>1362</v>
      </c>
      <c r="J616" s="123" t="s">
        <v>1362</v>
      </c>
      <c r="K616" s="80">
        <v>1</v>
      </c>
      <c r="L616" s="105"/>
      <c r="M616" s="78" t="s">
        <v>1362</v>
      </c>
      <c r="N616" s="14" t="str" cm="1">
        <f t="array" ref="N616">IF(M616&lt;&gt;"",SUMPRODUCT($X616:$AG616,$X$24:$AG$24)/SUMPRODUCT(--($X616:$AG616&lt;&gt;""),$X$24:$AG$24),"")</f>
        <v/>
      </c>
      <c r="O616" s="78"/>
      <c r="P616" s="14" t="str" cm="1">
        <f t="array" ref="P616">IF(O616&lt;&gt;"",SUMPRODUCT($X616:$AG616,$X$24:$AG$24)/SUMPRODUCT(--($X616:$AG616&lt;&gt;""),$X$24:$AG$24),"")</f>
        <v/>
      </c>
      <c r="Q616" s="78">
        <v>12</v>
      </c>
      <c r="R616" s="14" cm="1">
        <f t="array" ref="R616">IF(Q616&lt;&gt;"",SUMPRODUCT($X616:$AG616,$X$24:$AG$24)/SUMPRODUCT(--($X616:$AG616&lt;&gt;""),$X$24:$AG$24),"")</f>
        <v>0</v>
      </c>
      <c r="S616" s="78" t="s">
        <v>1362</v>
      </c>
      <c r="T616" s="14" t="str" cm="1">
        <f t="array" ref="T616">IF(S616&lt;&gt;"",SUMPRODUCT($X616:$AG616,$X$24:$AG$24)/SUMPRODUCT(--($X616:$AG616&lt;&gt;""),$X$24:$AG$24),"")</f>
        <v/>
      </c>
      <c r="U616" s="78" t="s">
        <v>1362</v>
      </c>
      <c r="V616" s="14" t="str" cm="1">
        <f t="array" ref="V616">IF(U616&lt;&gt;"",SUMPRODUCT($X616:$AG616,$X$24:$AG$24)/SUMPRODUCT(--($X616:$AG616&lt;&gt;""),$X$24:$AG$24),"")</f>
        <v/>
      </c>
      <c r="W616" s="12">
        <v>100</v>
      </c>
      <c r="X616" s="15">
        <v>0</v>
      </c>
      <c r="Y616" s="15">
        <v>0</v>
      </c>
      <c r="Z616" s="15">
        <v>0</v>
      </c>
      <c r="AA616" s="15">
        <v>0</v>
      </c>
      <c r="AB616" s="15">
        <v>0</v>
      </c>
      <c r="AC616" s="15">
        <v>0</v>
      </c>
      <c r="AD616" s="15" t="s">
        <v>1362</v>
      </c>
      <c r="AE616" s="15">
        <v>0</v>
      </c>
      <c r="AF616" s="15">
        <v>0</v>
      </c>
      <c r="AG616" s="15" t="s">
        <v>1362</v>
      </c>
    </row>
    <row r="617" spans="1:33" outlineLevel="1" x14ac:dyDescent="0.25">
      <c r="A617" s="118">
        <v>471</v>
      </c>
      <c r="B617" s="119" t="s">
        <v>182</v>
      </c>
      <c r="C617" s="120" t="s">
        <v>337</v>
      </c>
      <c r="D617" s="120" t="s">
        <v>1621</v>
      </c>
      <c r="E617" s="125" t="s">
        <v>474</v>
      </c>
      <c r="F617" s="123" t="s">
        <v>1759</v>
      </c>
      <c r="G617" s="123" t="s">
        <v>1362</v>
      </c>
      <c r="H617" s="143" t="s">
        <v>1956</v>
      </c>
      <c r="I617" s="123" t="s">
        <v>1362</v>
      </c>
      <c r="J617" s="123" t="s">
        <v>1362</v>
      </c>
      <c r="K617" s="80">
        <v>1</v>
      </c>
      <c r="L617" s="105"/>
      <c r="M617" s="78" t="s">
        <v>1362</v>
      </c>
      <c r="N617" s="14" t="str" cm="1">
        <f t="array" ref="N617">IF(M617&lt;&gt;"",SUMPRODUCT($X617:$AG617,$X$24:$AG$24)/SUMPRODUCT(--($X617:$AG617&lt;&gt;""),$X$24:$AG$24),"")</f>
        <v/>
      </c>
      <c r="O617" s="78"/>
      <c r="P617" s="14" t="str" cm="1">
        <f t="array" ref="P617">IF(O617&lt;&gt;"",SUMPRODUCT($X617:$AG617,$X$24:$AG$24)/SUMPRODUCT(--($X617:$AG617&lt;&gt;""),$X$24:$AG$24),"")</f>
        <v/>
      </c>
      <c r="Q617" s="78">
        <v>12</v>
      </c>
      <c r="R617" s="14" cm="1">
        <f t="array" ref="R617">IF(Q617&lt;&gt;"",SUMPRODUCT($X617:$AG617,$X$24:$AG$24)/SUMPRODUCT(--($X617:$AG617&lt;&gt;""),$X$24:$AG$24),"")</f>
        <v>0</v>
      </c>
      <c r="S617" s="78" t="s">
        <v>1362</v>
      </c>
      <c r="T617" s="14" t="str" cm="1">
        <f t="array" ref="T617">IF(S617&lt;&gt;"",SUMPRODUCT($X617:$AG617,$X$24:$AG$24)/SUMPRODUCT(--($X617:$AG617&lt;&gt;""),$X$24:$AG$24),"")</f>
        <v/>
      </c>
      <c r="U617" s="78" t="s">
        <v>1362</v>
      </c>
      <c r="V617" s="14" t="str" cm="1">
        <f t="array" ref="V617">IF(U617&lt;&gt;"",SUMPRODUCT($X617:$AG617,$X$24:$AG$24)/SUMPRODUCT(--($X617:$AG617&lt;&gt;""),$X$24:$AG$24),"")</f>
        <v/>
      </c>
      <c r="W617" s="12">
        <v>100</v>
      </c>
      <c r="X617" s="15">
        <v>0</v>
      </c>
      <c r="Y617" s="15">
        <v>0</v>
      </c>
      <c r="Z617" s="15">
        <v>0</v>
      </c>
      <c r="AA617" s="15">
        <v>0</v>
      </c>
      <c r="AB617" s="15">
        <v>0</v>
      </c>
      <c r="AC617" s="15">
        <v>0</v>
      </c>
      <c r="AD617" s="15" t="s">
        <v>1362</v>
      </c>
      <c r="AE617" s="15">
        <v>0</v>
      </c>
      <c r="AF617" s="15">
        <v>0</v>
      </c>
      <c r="AG617" s="15" t="s">
        <v>1362</v>
      </c>
    </row>
    <row r="618" spans="1:33" outlineLevel="1" x14ac:dyDescent="0.25">
      <c r="A618" s="118">
        <v>472</v>
      </c>
      <c r="B618" s="119" t="s">
        <v>182</v>
      </c>
      <c r="C618" s="120" t="s">
        <v>337</v>
      </c>
      <c r="D618" s="120" t="s">
        <v>1621</v>
      </c>
      <c r="E618" s="125" t="s">
        <v>475</v>
      </c>
      <c r="F618" s="123" t="s">
        <v>1760</v>
      </c>
      <c r="G618" s="123" t="s">
        <v>1362</v>
      </c>
      <c r="H618" s="143" t="s">
        <v>1956</v>
      </c>
      <c r="I618" s="123" t="s">
        <v>1362</v>
      </c>
      <c r="J618" s="123" t="s">
        <v>1362</v>
      </c>
      <c r="K618" s="80">
        <v>1</v>
      </c>
      <c r="L618" s="105"/>
      <c r="M618" s="78" t="s">
        <v>1362</v>
      </c>
      <c r="N618" s="14" t="str" cm="1">
        <f t="array" ref="N618">IF(M618&lt;&gt;"",SUMPRODUCT($X618:$AG618,$X$24:$AG$24)/SUMPRODUCT(--($X618:$AG618&lt;&gt;""),$X$24:$AG$24),"")</f>
        <v/>
      </c>
      <c r="O618" s="78"/>
      <c r="P618" s="14" t="str" cm="1">
        <f t="array" ref="P618">IF(O618&lt;&gt;"",SUMPRODUCT($X618:$AG618,$X$24:$AG$24)/SUMPRODUCT(--($X618:$AG618&lt;&gt;""),$X$24:$AG$24),"")</f>
        <v/>
      </c>
      <c r="Q618" s="78">
        <v>12</v>
      </c>
      <c r="R618" s="14" cm="1">
        <f t="array" ref="R618">IF(Q618&lt;&gt;"",SUMPRODUCT($X618:$AG618,$X$24:$AG$24)/SUMPRODUCT(--($X618:$AG618&lt;&gt;""),$X$24:$AG$24),"")</f>
        <v>0</v>
      </c>
      <c r="S618" s="78" t="s">
        <v>1362</v>
      </c>
      <c r="T618" s="14" t="str" cm="1">
        <f t="array" ref="T618">IF(S618&lt;&gt;"",SUMPRODUCT($X618:$AG618,$X$24:$AG$24)/SUMPRODUCT(--($X618:$AG618&lt;&gt;""),$X$24:$AG$24),"")</f>
        <v/>
      </c>
      <c r="U618" s="78" t="s">
        <v>1362</v>
      </c>
      <c r="V618" s="14" t="str" cm="1">
        <f t="array" ref="V618">IF(U618&lt;&gt;"",SUMPRODUCT($X618:$AG618,$X$24:$AG$24)/SUMPRODUCT(--($X618:$AG618&lt;&gt;""),$X$24:$AG$24),"")</f>
        <v/>
      </c>
      <c r="W618" s="12">
        <v>100</v>
      </c>
      <c r="X618" s="15">
        <v>0</v>
      </c>
      <c r="Y618" s="15">
        <v>0</v>
      </c>
      <c r="Z618" s="15">
        <v>0</v>
      </c>
      <c r="AA618" s="15">
        <v>0</v>
      </c>
      <c r="AB618" s="15">
        <v>0</v>
      </c>
      <c r="AC618" s="15">
        <v>0</v>
      </c>
      <c r="AD618" s="15" t="s">
        <v>1362</v>
      </c>
      <c r="AE618" s="15">
        <v>0</v>
      </c>
      <c r="AF618" s="15">
        <v>0</v>
      </c>
      <c r="AG618" s="15" t="s">
        <v>1362</v>
      </c>
    </row>
    <row r="619" spans="1:33" outlineLevel="1" x14ac:dyDescent="0.25">
      <c r="A619" s="118">
        <v>473</v>
      </c>
      <c r="B619" s="119" t="s">
        <v>182</v>
      </c>
      <c r="C619" s="120" t="s">
        <v>337</v>
      </c>
      <c r="D619" s="120" t="s">
        <v>1621</v>
      </c>
      <c r="E619" s="125" t="s">
        <v>476</v>
      </c>
      <c r="F619" s="123" t="s">
        <v>1422</v>
      </c>
      <c r="G619" s="123" t="s">
        <v>1362</v>
      </c>
      <c r="H619" s="143" t="s">
        <v>1956</v>
      </c>
      <c r="I619" s="123" t="s">
        <v>1362</v>
      </c>
      <c r="J619" s="123" t="s">
        <v>1362</v>
      </c>
      <c r="K619" s="80">
        <v>1</v>
      </c>
      <c r="L619" s="105"/>
      <c r="M619" s="78" t="s">
        <v>1362</v>
      </c>
      <c r="N619" s="14" t="str" cm="1">
        <f t="array" ref="N619">IF(M619&lt;&gt;"",SUMPRODUCT($X619:$AG619,$X$24:$AG$24)/SUMPRODUCT(--($X619:$AG619&lt;&gt;""),$X$24:$AG$24),"")</f>
        <v/>
      </c>
      <c r="O619" s="78"/>
      <c r="P619" s="14" t="str" cm="1">
        <f t="array" ref="P619">IF(O619&lt;&gt;"",SUMPRODUCT($X619:$AG619,$X$24:$AG$24)/SUMPRODUCT(--($X619:$AG619&lt;&gt;""),$X$24:$AG$24),"")</f>
        <v/>
      </c>
      <c r="Q619" s="78">
        <v>12</v>
      </c>
      <c r="R619" s="14" cm="1">
        <f t="array" ref="R619">IF(Q619&lt;&gt;"",SUMPRODUCT($X619:$AG619,$X$24:$AG$24)/SUMPRODUCT(--($X619:$AG619&lt;&gt;""),$X$24:$AG$24),"")</f>
        <v>0</v>
      </c>
      <c r="S619" s="78" t="s">
        <v>1362</v>
      </c>
      <c r="T619" s="14" t="str" cm="1">
        <f t="array" ref="T619">IF(S619&lt;&gt;"",SUMPRODUCT($X619:$AG619,$X$24:$AG$24)/SUMPRODUCT(--($X619:$AG619&lt;&gt;""),$X$24:$AG$24),"")</f>
        <v/>
      </c>
      <c r="U619" s="78" t="s">
        <v>1362</v>
      </c>
      <c r="V619" s="14" t="str" cm="1">
        <f t="array" ref="V619">IF(U619&lt;&gt;"",SUMPRODUCT($X619:$AG619,$X$24:$AG$24)/SUMPRODUCT(--($X619:$AG619&lt;&gt;""),$X$24:$AG$24),"")</f>
        <v/>
      </c>
      <c r="W619" s="12">
        <v>100</v>
      </c>
      <c r="X619" s="15">
        <v>0</v>
      </c>
      <c r="Y619" s="15">
        <v>0</v>
      </c>
      <c r="Z619" s="15">
        <v>0</v>
      </c>
      <c r="AA619" s="15">
        <v>0</v>
      </c>
      <c r="AB619" s="15">
        <v>0</v>
      </c>
      <c r="AC619" s="15">
        <v>0</v>
      </c>
      <c r="AD619" s="15" t="s">
        <v>1362</v>
      </c>
      <c r="AE619" s="15">
        <v>0</v>
      </c>
      <c r="AF619" s="15">
        <v>0</v>
      </c>
      <c r="AG619" s="15" t="s">
        <v>1362</v>
      </c>
    </row>
    <row r="620" spans="1:33" outlineLevel="1" x14ac:dyDescent="0.25">
      <c r="A620" s="118">
        <v>474</v>
      </c>
      <c r="B620" s="119" t="s">
        <v>182</v>
      </c>
      <c r="C620" s="120" t="s">
        <v>337</v>
      </c>
      <c r="D620" s="120" t="s">
        <v>1621</v>
      </c>
      <c r="E620" s="125" t="s">
        <v>477</v>
      </c>
      <c r="F620" s="123" t="s">
        <v>1423</v>
      </c>
      <c r="G620" s="123" t="s">
        <v>1362</v>
      </c>
      <c r="H620" s="143" t="s">
        <v>1956</v>
      </c>
      <c r="I620" s="123" t="s">
        <v>1362</v>
      </c>
      <c r="J620" s="123" t="s">
        <v>1362</v>
      </c>
      <c r="K620" s="80">
        <v>1</v>
      </c>
      <c r="L620" s="105"/>
      <c r="M620" s="78" t="s">
        <v>1362</v>
      </c>
      <c r="N620" s="14" t="str" cm="1">
        <f t="array" ref="N620">IF(M620&lt;&gt;"",SUMPRODUCT($X620:$AG620,$X$24:$AG$24)/SUMPRODUCT(--($X620:$AG620&lt;&gt;""),$X$24:$AG$24),"")</f>
        <v/>
      </c>
      <c r="O620" s="78"/>
      <c r="P620" s="14" t="str" cm="1">
        <f t="array" ref="P620">IF(O620&lt;&gt;"",SUMPRODUCT($X620:$AG620,$X$24:$AG$24)/SUMPRODUCT(--($X620:$AG620&lt;&gt;""),$X$24:$AG$24),"")</f>
        <v/>
      </c>
      <c r="Q620" s="78">
        <v>12</v>
      </c>
      <c r="R620" s="14" cm="1">
        <f t="array" ref="R620">IF(Q620&lt;&gt;"",SUMPRODUCT($X620:$AG620,$X$24:$AG$24)/SUMPRODUCT(--($X620:$AG620&lt;&gt;""),$X$24:$AG$24),"")</f>
        <v>0</v>
      </c>
      <c r="S620" s="78" t="s">
        <v>1362</v>
      </c>
      <c r="T620" s="14" t="str" cm="1">
        <f t="array" ref="T620">IF(S620&lt;&gt;"",SUMPRODUCT($X620:$AG620,$X$24:$AG$24)/SUMPRODUCT(--($X620:$AG620&lt;&gt;""),$X$24:$AG$24),"")</f>
        <v/>
      </c>
      <c r="U620" s="78" t="s">
        <v>1362</v>
      </c>
      <c r="V620" s="14" t="str" cm="1">
        <f t="array" ref="V620">IF(U620&lt;&gt;"",SUMPRODUCT($X620:$AG620,$X$24:$AG$24)/SUMPRODUCT(--($X620:$AG620&lt;&gt;""),$X$24:$AG$24),"")</f>
        <v/>
      </c>
      <c r="W620" s="12">
        <v>100</v>
      </c>
      <c r="X620" s="15">
        <v>0</v>
      </c>
      <c r="Y620" s="15">
        <v>0</v>
      </c>
      <c r="Z620" s="15">
        <v>0</v>
      </c>
      <c r="AA620" s="15">
        <v>0</v>
      </c>
      <c r="AB620" s="15">
        <v>0</v>
      </c>
      <c r="AC620" s="15">
        <v>0</v>
      </c>
      <c r="AD620" s="15" t="s">
        <v>1362</v>
      </c>
      <c r="AE620" s="15">
        <v>0</v>
      </c>
      <c r="AF620" s="15">
        <v>0</v>
      </c>
      <c r="AG620" s="15" t="s">
        <v>1362</v>
      </c>
    </row>
    <row r="621" spans="1:33" outlineLevel="1" x14ac:dyDescent="0.25">
      <c r="A621" s="118">
        <v>475</v>
      </c>
      <c r="B621" s="119" t="s">
        <v>182</v>
      </c>
      <c r="C621" s="120" t="s">
        <v>337</v>
      </c>
      <c r="D621" s="120" t="s">
        <v>1621</v>
      </c>
      <c r="E621" s="125" t="s">
        <v>478</v>
      </c>
      <c r="F621" s="123" t="s">
        <v>1424</v>
      </c>
      <c r="G621" s="123" t="s">
        <v>1362</v>
      </c>
      <c r="H621" s="143" t="s">
        <v>1956</v>
      </c>
      <c r="I621" s="123" t="s">
        <v>1362</v>
      </c>
      <c r="J621" s="123" t="s">
        <v>1362</v>
      </c>
      <c r="K621" s="80">
        <v>1</v>
      </c>
      <c r="L621" s="105"/>
      <c r="M621" s="78" t="s">
        <v>1362</v>
      </c>
      <c r="N621" s="14" t="str" cm="1">
        <f t="array" ref="N621">IF(M621&lt;&gt;"",SUMPRODUCT($X621:$AG621,$X$24:$AG$24)/SUMPRODUCT(--($X621:$AG621&lt;&gt;""),$X$24:$AG$24),"")</f>
        <v/>
      </c>
      <c r="O621" s="78"/>
      <c r="P621" s="14" t="str" cm="1">
        <f t="array" ref="P621">IF(O621&lt;&gt;"",SUMPRODUCT($X621:$AG621,$X$24:$AG$24)/SUMPRODUCT(--($X621:$AG621&lt;&gt;""),$X$24:$AG$24),"")</f>
        <v/>
      </c>
      <c r="Q621" s="78">
        <v>12</v>
      </c>
      <c r="R621" s="14" cm="1">
        <f t="array" ref="R621">IF(Q621&lt;&gt;"",SUMPRODUCT($X621:$AG621,$X$24:$AG$24)/SUMPRODUCT(--($X621:$AG621&lt;&gt;""),$X$24:$AG$24),"")</f>
        <v>0</v>
      </c>
      <c r="S621" s="78" t="s">
        <v>1362</v>
      </c>
      <c r="T621" s="14" t="str" cm="1">
        <f t="array" ref="T621">IF(S621&lt;&gt;"",SUMPRODUCT($X621:$AG621,$X$24:$AG$24)/SUMPRODUCT(--($X621:$AG621&lt;&gt;""),$X$24:$AG$24),"")</f>
        <v/>
      </c>
      <c r="U621" s="78" t="s">
        <v>1362</v>
      </c>
      <c r="V621" s="14" t="str" cm="1">
        <f t="array" ref="V621">IF(U621&lt;&gt;"",SUMPRODUCT($X621:$AG621,$X$24:$AG$24)/SUMPRODUCT(--($X621:$AG621&lt;&gt;""),$X$24:$AG$24),"")</f>
        <v/>
      </c>
      <c r="W621" s="12">
        <v>100</v>
      </c>
      <c r="X621" s="15">
        <v>0</v>
      </c>
      <c r="Y621" s="15">
        <v>0</v>
      </c>
      <c r="Z621" s="15">
        <v>0</v>
      </c>
      <c r="AA621" s="15">
        <v>0</v>
      </c>
      <c r="AB621" s="15">
        <v>0</v>
      </c>
      <c r="AC621" s="15">
        <v>0</v>
      </c>
      <c r="AD621" s="15" t="s">
        <v>1362</v>
      </c>
      <c r="AE621" s="15">
        <v>0</v>
      </c>
      <c r="AF621" s="15">
        <v>0</v>
      </c>
      <c r="AG621" s="15" t="s">
        <v>1362</v>
      </c>
    </row>
    <row r="622" spans="1:33" outlineLevel="1" x14ac:dyDescent="0.25">
      <c r="A622" s="118">
        <v>476</v>
      </c>
      <c r="B622" s="119" t="s">
        <v>182</v>
      </c>
      <c r="C622" s="120" t="s">
        <v>337</v>
      </c>
      <c r="D622" s="120" t="s">
        <v>1621</v>
      </c>
      <c r="E622" s="125" t="s">
        <v>479</v>
      </c>
      <c r="F622" s="123" t="s">
        <v>1425</v>
      </c>
      <c r="G622" s="123" t="s">
        <v>1362</v>
      </c>
      <c r="H622" s="143" t="s">
        <v>1956</v>
      </c>
      <c r="I622" s="123" t="s">
        <v>1362</v>
      </c>
      <c r="J622" s="123" t="s">
        <v>1362</v>
      </c>
      <c r="K622" s="80">
        <v>1</v>
      </c>
      <c r="L622" s="105"/>
      <c r="M622" s="78" t="s">
        <v>1362</v>
      </c>
      <c r="N622" s="14" t="str" cm="1">
        <f t="array" ref="N622">IF(M622&lt;&gt;"",SUMPRODUCT($X622:$AG622,$X$24:$AG$24)/SUMPRODUCT(--($X622:$AG622&lt;&gt;""),$X$24:$AG$24),"")</f>
        <v/>
      </c>
      <c r="O622" s="78"/>
      <c r="P622" s="14" t="str" cm="1">
        <f t="array" ref="P622">IF(O622&lt;&gt;"",SUMPRODUCT($X622:$AG622,$X$24:$AG$24)/SUMPRODUCT(--($X622:$AG622&lt;&gt;""),$X$24:$AG$24),"")</f>
        <v/>
      </c>
      <c r="Q622" s="78">
        <v>12</v>
      </c>
      <c r="R622" s="14" cm="1">
        <f t="array" ref="R622">IF(Q622&lt;&gt;"",SUMPRODUCT($X622:$AG622,$X$24:$AG$24)/SUMPRODUCT(--($X622:$AG622&lt;&gt;""),$X$24:$AG$24),"")</f>
        <v>0</v>
      </c>
      <c r="S622" s="78" t="s">
        <v>1362</v>
      </c>
      <c r="T622" s="14" t="str" cm="1">
        <f t="array" ref="T622">IF(S622&lt;&gt;"",SUMPRODUCT($X622:$AG622,$X$24:$AG$24)/SUMPRODUCT(--($X622:$AG622&lt;&gt;""),$X$24:$AG$24),"")</f>
        <v/>
      </c>
      <c r="U622" s="78" t="s">
        <v>1362</v>
      </c>
      <c r="V622" s="14" t="str" cm="1">
        <f t="array" ref="V622">IF(U622&lt;&gt;"",SUMPRODUCT($X622:$AG622,$X$24:$AG$24)/SUMPRODUCT(--($X622:$AG622&lt;&gt;""),$X$24:$AG$24),"")</f>
        <v/>
      </c>
      <c r="W622" s="12">
        <v>100</v>
      </c>
      <c r="X622" s="15">
        <v>0</v>
      </c>
      <c r="Y622" s="15">
        <v>0</v>
      </c>
      <c r="Z622" s="15">
        <v>0</v>
      </c>
      <c r="AA622" s="15">
        <v>0</v>
      </c>
      <c r="AB622" s="15">
        <v>0</v>
      </c>
      <c r="AC622" s="15">
        <v>0</v>
      </c>
      <c r="AD622" s="15" t="s">
        <v>1362</v>
      </c>
      <c r="AE622" s="15">
        <v>0</v>
      </c>
      <c r="AF622" s="15">
        <v>0</v>
      </c>
      <c r="AG622" s="15" t="s">
        <v>1362</v>
      </c>
    </row>
    <row r="623" spans="1:33" outlineLevel="1" x14ac:dyDescent="0.25">
      <c r="A623" s="118">
        <v>483</v>
      </c>
      <c r="B623" s="119" t="s">
        <v>182</v>
      </c>
      <c r="C623" s="120" t="s">
        <v>337</v>
      </c>
      <c r="D623" s="120" t="s">
        <v>1621</v>
      </c>
      <c r="E623" s="125" t="s">
        <v>480</v>
      </c>
      <c r="F623" s="123" t="s">
        <v>1426</v>
      </c>
      <c r="G623" s="123" t="s">
        <v>1692</v>
      </c>
      <c r="H623" s="143" t="s">
        <v>1959</v>
      </c>
      <c r="I623" s="123" t="s">
        <v>1720</v>
      </c>
      <c r="J623" s="123" t="s">
        <v>1362</v>
      </c>
      <c r="K623" s="80">
        <v>1</v>
      </c>
      <c r="L623" s="105"/>
      <c r="M623" s="78" t="s">
        <v>1362</v>
      </c>
      <c r="N623" s="14" t="str" cm="1">
        <f t="array" ref="N623">IF(M623&lt;&gt;"",SUMPRODUCT($X623:$AG623,$X$24:$AG$24)/SUMPRODUCT(--($X623:$AG623&lt;&gt;""),$X$24:$AG$24),"")</f>
        <v/>
      </c>
      <c r="O623" s="78"/>
      <c r="P623" s="14" t="str" cm="1">
        <f t="array" ref="P623">IF(O623&lt;&gt;"",SUMPRODUCT($X623:$AG623,$X$24:$AG$24)/SUMPRODUCT(--($X623:$AG623&lt;&gt;""),$X$24:$AG$24),"")</f>
        <v/>
      </c>
      <c r="Q623" s="78">
        <v>10</v>
      </c>
      <c r="R623" s="14" cm="1">
        <f t="array" ref="R623">IF(Q623&lt;&gt;"",SUMPRODUCT($X623:$AG623,$X$24:$AG$24)/SUMPRODUCT(--($X623:$AG623&lt;&gt;""),$X$24:$AG$24),"")</f>
        <v>1</v>
      </c>
      <c r="S623" s="78" t="s">
        <v>1362</v>
      </c>
      <c r="T623" s="14" t="str" cm="1">
        <f t="array" ref="T623">IF(S623&lt;&gt;"",SUMPRODUCT($X623:$AG623,$X$24:$AG$24)/SUMPRODUCT(--($X623:$AG623&lt;&gt;""),$X$24:$AG$24),"")</f>
        <v/>
      </c>
      <c r="U623" s="78" t="s">
        <v>1362</v>
      </c>
      <c r="V623" s="14" t="str" cm="1">
        <f t="array" ref="V623">IF(U623&lt;&gt;"",SUMPRODUCT($X623:$AG623,$X$24:$AG$24)/SUMPRODUCT(--($X623:$AG623&lt;&gt;""),$X$24:$AG$24),"")</f>
        <v/>
      </c>
      <c r="W623" s="12">
        <v>100</v>
      </c>
      <c r="X623" s="15">
        <v>1</v>
      </c>
      <c r="Y623" s="15">
        <v>1</v>
      </c>
      <c r="Z623" s="15">
        <v>1</v>
      </c>
      <c r="AA623" s="15">
        <v>1</v>
      </c>
      <c r="AB623" s="15">
        <v>1</v>
      </c>
      <c r="AC623" s="15">
        <v>1</v>
      </c>
      <c r="AD623" s="15" t="s">
        <v>1362</v>
      </c>
      <c r="AE623" s="15">
        <v>1</v>
      </c>
      <c r="AF623" s="15"/>
      <c r="AG623" s="15">
        <v>1</v>
      </c>
    </row>
    <row r="624" spans="1:33" outlineLevel="1" x14ac:dyDescent="0.25">
      <c r="A624" s="118">
        <v>484</v>
      </c>
      <c r="B624" s="119" t="s">
        <v>182</v>
      </c>
      <c r="C624" s="120" t="s">
        <v>337</v>
      </c>
      <c r="D624" s="120" t="s">
        <v>1621</v>
      </c>
      <c r="E624" s="125" t="s">
        <v>481</v>
      </c>
      <c r="F624" s="123" t="s">
        <v>1426</v>
      </c>
      <c r="G624" s="123" t="s">
        <v>1362</v>
      </c>
      <c r="H624" s="143" t="s">
        <v>1956</v>
      </c>
      <c r="I624" s="123" t="s">
        <v>1362</v>
      </c>
      <c r="J624" s="123" t="s">
        <v>1362</v>
      </c>
      <c r="K624" s="80">
        <v>1</v>
      </c>
      <c r="L624" s="105"/>
      <c r="M624" s="78" t="s">
        <v>1362</v>
      </c>
      <c r="N624" s="14" t="str" cm="1">
        <f t="array" ref="N624">IF(M624&lt;&gt;"",SUMPRODUCT($X624:$AG624,$X$24:$AG$24)/SUMPRODUCT(--($X624:$AG624&lt;&gt;""),$X$24:$AG$24),"")</f>
        <v/>
      </c>
      <c r="O624" s="78"/>
      <c r="P624" s="14" t="str" cm="1">
        <f t="array" ref="P624">IF(O624&lt;&gt;"",SUMPRODUCT($X624:$AG624,$X$24:$AG$24)/SUMPRODUCT(--($X624:$AG624&lt;&gt;""),$X$24:$AG$24),"")</f>
        <v/>
      </c>
      <c r="Q624" s="78">
        <v>12</v>
      </c>
      <c r="R624" s="14" cm="1">
        <f t="array" ref="R624">IF(Q624&lt;&gt;"",SUMPRODUCT($X624:$AG624,$X$24:$AG$24)/SUMPRODUCT(--($X624:$AG624&lt;&gt;""),$X$24:$AG$24),"")</f>
        <v>0</v>
      </c>
      <c r="S624" s="78" t="s">
        <v>1362</v>
      </c>
      <c r="T624" s="14" t="str" cm="1">
        <f t="array" ref="T624">IF(S624&lt;&gt;"",SUMPRODUCT($X624:$AG624,$X$24:$AG$24)/SUMPRODUCT(--($X624:$AG624&lt;&gt;""),$X$24:$AG$24),"")</f>
        <v/>
      </c>
      <c r="U624" s="78" t="s">
        <v>1362</v>
      </c>
      <c r="V624" s="14" t="str" cm="1">
        <f t="array" ref="V624">IF(U624&lt;&gt;"",SUMPRODUCT($X624:$AG624,$X$24:$AG$24)/SUMPRODUCT(--($X624:$AG624&lt;&gt;""),$X$24:$AG$24),"")</f>
        <v/>
      </c>
      <c r="W624" s="12">
        <v>100</v>
      </c>
      <c r="X624" s="15">
        <v>0</v>
      </c>
      <c r="Y624" s="15">
        <v>0</v>
      </c>
      <c r="Z624" s="15">
        <v>0</v>
      </c>
      <c r="AA624" s="15">
        <v>0</v>
      </c>
      <c r="AB624" s="15">
        <v>0</v>
      </c>
      <c r="AC624" s="15">
        <v>0</v>
      </c>
      <c r="AD624" s="15" t="s">
        <v>1362</v>
      </c>
      <c r="AE624" s="15">
        <v>0</v>
      </c>
      <c r="AF624" s="15">
        <v>0</v>
      </c>
      <c r="AG624" s="15" t="s">
        <v>1362</v>
      </c>
    </row>
    <row r="625" spans="1:33" outlineLevel="1" x14ac:dyDescent="0.25">
      <c r="A625" s="118">
        <v>485</v>
      </c>
      <c r="B625" s="119" t="s">
        <v>182</v>
      </c>
      <c r="C625" s="120" t="s">
        <v>337</v>
      </c>
      <c r="D625" s="120" t="s">
        <v>1621</v>
      </c>
      <c r="E625" s="125" t="s">
        <v>482</v>
      </c>
      <c r="F625" s="123" t="s">
        <v>1427</v>
      </c>
      <c r="G625" s="123" t="s">
        <v>1692</v>
      </c>
      <c r="H625" s="143" t="s">
        <v>1959</v>
      </c>
      <c r="I625" s="123" t="s">
        <v>1720</v>
      </c>
      <c r="J625" s="123" t="s">
        <v>1362</v>
      </c>
      <c r="K625" s="80">
        <v>1</v>
      </c>
      <c r="L625" s="105"/>
      <c r="M625" s="78" t="s">
        <v>1362</v>
      </c>
      <c r="N625" s="14" t="str" cm="1">
        <f t="array" ref="N625">IF(M625&lt;&gt;"",SUMPRODUCT($X625:$AG625,$X$24:$AG$24)/SUMPRODUCT(--($X625:$AG625&lt;&gt;""),$X$24:$AG$24),"")</f>
        <v/>
      </c>
      <c r="O625" s="78"/>
      <c r="P625" s="14" t="str" cm="1">
        <f t="array" ref="P625">IF(O625&lt;&gt;"",SUMPRODUCT($X625:$AG625,$X$24:$AG$24)/SUMPRODUCT(--($X625:$AG625&lt;&gt;""),$X$24:$AG$24),"")</f>
        <v/>
      </c>
      <c r="Q625" s="78">
        <v>10</v>
      </c>
      <c r="R625" s="14" cm="1">
        <f t="array" ref="R625">IF(Q625&lt;&gt;"",SUMPRODUCT($X625:$AG625,$X$24:$AG$24)/SUMPRODUCT(--($X625:$AG625&lt;&gt;""),$X$24:$AG$24),"")</f>
        <v>1</v>
      </c>
      <c r="S625" s="78" t="s">
        <v>1362</v>
      </c>
      <c r="T625" s="14" t="str" cm="1">
        <f t="array" ref="T625">IF(S625&lt;&gt;"",SUMPRODUCT($X625:$AG625,$X$24:$AG$24)/SUMPRODUCT(--($X625:$AG625&lt;&gt;""),$X$24:$AG$24),"")</f>
        <v/>
      </c>
      <c r="U625" s="78" t="s">
        <v>1362</v>
      </c>
      <c r="V625" s="14" t="str" cm="1">
        <f t="array" ref="V625">IF(U625&lt;&gt;"",SUMPRODUCT($X625:$AG625,$X$24:$AG$24)/SUMPRODUCT(--($X625:$AG625&lt;&gt;""),$X$24:$AG$24),"")</f>
        <v/>
      </c>
      <c r="W625" s="12">
        <v>100</v>
      </c>
      <c r="X625" s="15">
        <v>1</v>
      </c>
      <c r="Y625" s="15">
        <v>1</v>
      </c>
      <c r="Z625" s="15">
        <v>1</v>
      </c>
      <c r="AA625" s="15">
        <v>1</v>
      </c>
      <c r="AB625" s="15">
        <v>1</v>
      </c>
      <c r="AC625" s="15">
        <v>1</v>
      </c>
      <c r="AD625" s="15" t="s">
        <v>1362</v>
      </c>
      <c r="AE625" s="15">
        <v>1</v>
      </c>
      <c r="AF625" s="15"/>
      <c r="AG625" s="15">
        <v>1</v>
      </c>
    </row>
    <row r="626" spans="1:33" outlineLevel="1" x14ac:dyDescent="0.25">
      <c r="A626" s="118">
        <v>486</v>
      </c>
      <c r="B626" s="119" t="s">
        <v>182</v>
      </c>
      <c r="C626" s="120" t="s">
        <v>337</v>
      </c>
      <c r="D626" s="120" t="s">
        <v>1621</v>
      </c>
      <c r="E626" s="125" t="s">
        <v>483</v>
      </c>
      <c r="F626" s="123" t="s">
        <v>1427</v>
      </c>
      <c r="G626" s="123" t="s">
        <v>1362</v>
      </c>
      <c r="H626" s="143" t="s">
        <v>1956</v>
      </c>
      <c r="I626" s="123" t="s">
        <v>1362</v>
      </c>
      <c r="J626" s="123" t="s">
        <v>1362</v>
      </c>
      <c r="K626" s="80">
        <v>1</v>
      </c>
      <c r="L626" s="105"/>
      <c r="M626" s="78" t="s">
        <v>1362</v>
      </c>
      <c r="N626" s="14" t="str" cm="1">
        <f t="array" ref="N626">IF(M626&lt;&gt;"",SUMPRODUCT($X626:$AG626,$X$24:$AG$24)/SUMPRODUCT(--($X626:$AG626&lt;&gt;""),$X$24:$AG$24),"")</f>
        <v/>
      </c>
      <c r="O626" s="78"/>
      <c r="P626" s="14" t="str" cm="1">
        <f t="array" ref="P626">IF(O626&lt;&gt;"",SUMPRODUCT($X626:$AG626,$X$24:$AG$24)/SUMPRODUCT(--($X626:$AG626&lt;&gt;""),$X$24:$AG$24),"")</f>
        <v/>
      </c>
      <c r="Q626" s="78">
        <v>12</v>
      </c>
      <c r="R626" s="14" cm="1">
        <f t="array" ref="R626">IF(Q626&lt;&gt;"",SUMPRODUCT($X626:$AG626,$X$24:$AG$24)/SUMPRODUCT(--($X626:$AG626&lt;&gt;""),$X$24:$AG$24),"")</f>
        <v>0</v>
      </c>
      <c r="S626" s="78" t="s">
        <v>1362</v>
      </c>
      <c r="T626" s="14" t="str" cm="1">
        <f t="array" ref="T626">IF(S626&lt;&gt;"",SUMPRODUCT($X626:$AG626,$X$24:$AG$24)/SUMPRODUCT(--($X626:$AG626&lt;&gt;""),$X$24:$AG$24),"")</f>
        <v/>
      </c>
      <c r="U626" s="78" t="s">
        <v>1362</v>
      </c>
      <c r="V626" s="14" t="str" cm="1">
        <f t="array" ref="V626">IF(U626&lt;&gt;"",SUMPRODUCT($X626:$AG626,$X$24:$AG$24)/SUMPRODUCT(--($X626:$AG626&lt;&gt;""),$X$24:$AG$24),"")</f>
        <v/>
      </c>
      <c r="W626" s="12">
        <v>100</v>
      </c>
      <c r="X626" s="15">
        <v>0</v>
      </c>
      <c r="Y626" s="15">
        <v>0</v>
      </c>
      <c r="Z626" s="15">
        <v>0</v>
      </c>
      <c r="AA626" s="15">
        <v>0</v>
      </c>
      <c r="AB626" s="15">
        <v>0</v>
      </c>
      <c r="AC626" s="15">
        <v>0</v>
      </c>
      <c r="AD626" s="15" t="s">
        <v>1362</v>
      </c>
      <c r="AE626" s="15">
        <v>0</v>
      </c>
      <c r="AF626" s="15">
        <v>0</v>
      </c>
      <c r="AG626" s="15" t="s">
        <v>1362</v>
      </c>
    </row>
    <row r="627" spans="1:33" outlineLevel="1" x14ac:dyDescent="0.25">
      <c r="A627" s="118">
        <v>487</v>
      </c>
      <c r="B627" s="119" t="s">
        <v>182</v>
      </c>
      <c r="C627" s="120" t="s">
        <v>337</v>
      </c>
      <c r="D627" s="120" t="s">
        <v>1621</v>
      </c>
      <c r="E627" s="125" t="s">
        <v>484</v>
      </c>
      <c r="F627" s="123" t="s">
        <v>1428</v>
      </c>
      <c r="G627" s="123" t="s">
        <v>1362</v>
      </c>
      <c r="H627" s="143" t="s">
        <v>1956</v>
      </c>
      <c r="I627" s="123" t="s">
        <v>1362</v>
      </c>
      <c r="J627" s="123" t="s">
        <v>1362</v>
      </c>
      <c r="K627" s="80">
        <v>1</v>
      </c>
      <c r="L627" s="105"/>
      <c r="M627" s="78" t="s">
        <v>1362</v>
      </c>
      <c r="N627" s="14" t="str" cm="1">
        <f t="array" ref="N627">IF(M627&lt;&gt;"",SUMPRODUCT($X627:$AG627,$X$24:$AG$24)/SUMPRODUCT(--($X627:$AG627&lt;&gt;""),$X$24:$AG$24),"")</f>
        <v/>
      </c>
      <c r="O627" s="78"/>
      <c r="P627" s="14" t="str" cm="1">
        <f t="array" ref="P627">IF(O627&lt;&gt;"",SUMPRODUCT($X627:$AG627,$X$24:$AG$24)/SUMPRODUCT(--($X627:$AG627&lt;&gt;""),$X$24:$AG$24),"")</f>
        <v/>
      </c>
      <c r="Q627" s="78">
        <v>12</v>
      </c>
      <c r="R627" s="14" cm="1">
        <f t="array" ref="R627">IF(Q627&lt;&gt;"",SUMPRODUCT($X627:$AG627,$X$24:$AG$24)/SUMPRODUCT(--($X627:$AG627&lt;&gt;""),$X$24:$AG$24),"")</f>
        <v>0</v>
      </c>
      <c r="S627" s="78" t="s">
        <v>1362</v>
      </c>
      <c r="T627" s="14" t="str" cm="1">
        <f t="array" ref="T627">IF(S627&lt;&gt;"",SUMPRODUCT($X627:$AG627,$X$24:$AG$24)/SUMPRODUCT(--($X627:$AG627&lt;&gt;""),$X$24:$AG$24),"")</f>
        <v/>
      </c>
      <c r="U627" s="78" t="s">
        <v>1362</v>
      </c>
      <c r="V627" s="14" t="str" cm="1">
        <f t="array" ref="V627">IF(U627&lt;&gt;"",SUMPRODUCT($X627:$AG627,$X$24:$AG$24)/SUMPRODUCT(--($X627:$AG627&lt;&gt;""),$X$24:$AG$24),"")</f>
        <v/>
      </c>
      <c r="W627" s="12">
        <v>100</v>
      </c>
      <c r="X627" s="15">
        <v>0</v>
      </c>
      <c r="Y627" s="15">
        <v>0</v>
      </c>
      <c r="Z627" s="15">
        <v>0</v>
      </c>
      <c r="AA627" s="15">
        <v>0</v>
      </c>
      <c r="AB627" s="15">
        <v>0</v>
      </c>
      <c r="AC627" s="15">
        <v>0</v>
      </c>
      <c r="AD627" s="15" t="s">
        <v>1362</v>
      </c>
      <c r="AE627" s="15">
        <v>0</v>
      </c>
      <c r="AF627" s="15">
        <v>0</v>
      </c>
      <c r="AG627" s="15" t="s">
        <v>1362</v>
      </c>
    </row>
    <row r="628" spans="1:33" outlineLevel="1" x14ac:dyDescent="0.25">
      <c r="A628" s="118">
        <v>488</v>
      </c>
      <c r="B628" s="119" t="s">
        <v>182</v>
      </c>
      <c r="C628" s="120" t="s">
        <v>337</v>
      </c>
      <c r="D628" s="120" t="s">
        <v>1621</v>
      </c>
      <c r="E628" s="125" t="s">
        <v>485</v>
      </c>
      <c r="F628" s="123" t="s">
        <v>1428</v>
      </c>
      <c r="G628" s="123" t="s">
        <v>1362</v>
      </c>
      <c r="H628" s="143" t="s">
        <v>1956</v>
      </c>
      <c r="I628" s="123" t="s">
        <v>1362</v>
      </c>
      <c r="J628" s="123" t="s">
        <v>1362</v>
      </c>
      <c r="K628" s="80">
        <v>1</v>
      </c>
      <c r="L628" s="105"/>
      <c r="M628" s="78" t="s">
        <v>1362</v>
      </c>
      <c r="N628" s="14" t="str" cm="1">
        <f t="array" ref="N628">IF(M628&lt;&gt;"",SUMPRODUCT($X628:$AG628,$X$24:$AG$24)/SUMPRODUCT(--($X628:$AG628&lt;&gt;""),$X$24:$AG$24),"")</f>
        <v/>
      </c>
      <c r="O628" s="78"/>
      <c r="P628" s="14" t="str" cm="1">
        <f t="array" ref="P628">IF(O628&lt;&gt;"",SUMPRODUCT($X628:$AG628,$X$24:$AG$24)/SUMPRODUCT(--($X628:$AG628&lt;&gt;""),$X$24:$AG$24),"")</f>
        <v/>
      </c>
      <c r="Q628" s="78">
        <v>12</v>
      </c>
      <c r="R628" s="14" cm="1">
        <f t="array" ref="R628">IF(Q628&lt;&gt;"",SUMPRODUCT($X628:$AG628,$X$24:$AG$24)/SUMPRODUCT(--($X628:$AG628&lt;&gt;""),$X$24:$AG$24),"")</f>
        <v>0</v>
      </c>
      <c r="S628" s="78" t="s">
        <v>1362</v>
      </c>
      <c r="T628" s="14" t="str" cm="1">
        <f t="array" ref="T628">IF(S628&lt;&gt;"",SUMPRODUCT($X628:$AG628,$X$24:$AG$24)/SUMPRODUCT(--($X628:$AG628&lt;&gt;""),$X$24:$AG$24),"")</f>
        <v/>
      </c>
      <c r="U628" s="78" t="s">
        <v>1362</v>
      </c>
      <c r="V628" s="14" t="str" cm="1">
        <f t="array" ref="V628">IF(U628&lt;&gt;"",SUMPRODUCT($X628:$AG628,$X$24:$AG$24)/SUMPRODUCT(--($X628:$AG628&lt;&gt;""),$X$24:$AG$24),"")</f>
        <v/>
      </c>
      <c r="W628" s="12">
        <v>100</v>
      </c>
      <c r="X628" s="15">
        <v>0</v>
      </c>
      <c r="Y628" s="15">
        <v>0</v>
      </c>
      <c r="Z628" s="15">
        <v>0</v>
      </c>
      <c r="AA628" s="15">
        <v>0</v>
      </c>
      <c r="AB628" s="15">
        <v>0</v>
      </c>
      <c r="AC628" s="15">
        <v>0</v>
      </c>
      <c r="AD628" s="15" t="s">
        <v>1362</v>
      </c>
      <c r="AE628" s="15">
        <v>0</v>
      </c>
      <c r="AF628" s="15">
        <v>0</v>
      </c>
      <c r="AG628" s="15" t="s">
        <v>1362</v>
      </c>
    </row>
    <row r="629" spans="1:33" outlineLevel="1" x14ac:dyDescent="0.25">
      <c r="A629" s="118">
        <v>477</v>
      </c>
      <c r="B629" s="119" t="s">
        <v>182</v>
      </c>
      <c r="C629" s="120" t="s">
        <v>337</v>
      </c>
      <c r="D629" s="120" t="s">
        <v>1621</v>
      </c>
      <c r="E629" s="125" t="s">
        <v>486</v>
      </c>
      <c r="F629" s="123" t="s">
        <v>270</v>
      </c>
      <c r="G629" s="123" t="s">
        <v>1362</v>
      </c>
      <c r="H629" s="143" t="s">
        <v>1956</v>
      </c>
      <c r="I629" s="123" t="s">
        <v>1362</v>
      </c>
      <c r="J629" s="123" t="s">
        <v>1362</v>
      </c>
      <c r="K629" s="80">
        <v>1</v>
      </c>
      <c r="L629" s="105"/>
      <c r="M629" s="78" t="s">
        <v>1362</v>
      </c>
      <c r="N629" s="14" t="str" cm="1">
        <f t="array" ref="N629">IF(M629&lt;&gt;"",SUMPRODUCT($X629:$AG629,$X$24:$AG$24)/SUMPRODUCT(--($X629:$AG629&lt;&gt;""),$X$24:$AG$24),"")</f>
        <v/>
      </c>
      <c r="O629" s="78"/>
      <c r="P629" s="14" t="str" cm="1">
        <f t="array" ref="P629">IF(O629&lt;&gt;"",SUMPRODUCT($X629:$AG629,$X$24:$AG$24)/SUMPRODUCT(--($X629:$AG629&lt;&gt;""),$X$24:$AG$24),"")</f>
        <v/>
      </c>
      <c r="Q629" s="78">
        <v>12</v>
      </c>
      <c r="R629" s="14" cm="1">
        <f t="array" ref="R629">IF(Q629&lt;&gt;"",SUMPRODUCT($X629:$AG629,$X$24:$AG$24)/SUMPRODUCT(--($X629:$AG629&lt;&gt;""),$X$24:$AG$24),"")</f>
        <v>0</v>
      </c>
      <c r="S629" s="78" t="s">
        <v>1362</v>
      </c>
      <c r="T629" s="14" t="str" cm="1">
        <f t="array" ref="T629">IF(S629&lt;&gt;"",SUMPRODUCT($X629:$AG629,$X$24:$AG$24)/SUMPRODUCT(--($X629:$AG629&lt;&gt;""),$X$24:$AG$24),"")</f>
        <v/>
      </c>
      <c r="U629" s="78" t="s">
        <v>1362</v>
      </c>
      <c r="V629" s="14" t="str" cm="1">
        <f t="array" ref="V629">IF(U629&lt;&gt;"",SUMPRODUCT($X629:$AG629,$X$24:$AG$24)/SUMPRODUCT(--($X629:$AG629&lt;&gt;""),$X$24:$AG$24),"")</f>
        <v/>
      </c>
      <c r="W629" s="12">
        <v>100</v>
      </c>
      <c r="X629" s="15">
        <v>0</v>
      </c>
      <c r="Y629" s="15">
        <v>0</v>
      </c>
      <c r="Z629" s="15">
        <v>0</v>
      </c>
      <c r="AA629" s="15">
        <v>0</v>
      </c>
      <c r="AB629" s="15">
        <v>0</v>
      </c>
      <c r="AC629" s="15">
        <v>0</v>
      </c>
      <c r="AD629" s="15" t="s">
        <v>1362</v>
      </c>
      <c r="AE629" s="15">
        <v>0</v>
      </c>
      <c r="AF629" s="15">
        <v>0</v>
      </c>
      <c r="AG629" s="15" t="s">
        <v>1362</v>
      </c>
    </row>
    <row r="630" spans="1:33" outlineLevel="1" x14ac:dyDescent="0.25">
      <c r="A630" s="118">
        <v>478</v>
      </c>
      <c r="B630" s="119" t="s">
        <v>182</v>
      </c>
      <c r="C630" s="120" t="s">
        <v>337</v>
      </c>
      <c r="D630" s="120" t="s">
        <v>1621</v>
      </c>
      <c r="E630" s="125" t="s">
        <v>487</v>
      </c>
      <c r="F630" s="123" t="s">
        <v>270</v>
      </c>
      <c r="G630" s="123" t="s">
        <v>1362</v>
      </c>
      <c r="H630" s="143" t="s">
        <v>1956</v>
      </c>
      <c r="I630" s="123" t="s">
        <v>1362</v>
      </c>
      <c r="J630" s="123" t="s">
        <v>1362</v>
      </c>
      <c r="K630" s="80">
        <v>1</v>
      </c>
      <c r="L630" s="105"/>
      <c r="M630" s="78" t="s">
        <v>1362</v>
      </c>
      <c r="N630" s="14" t="str" cm="1">
        <f t="array" ref="N630">IF(M630&lt;&gt;"",SUMPRODUCT($X630:$AG630,$X$24:$AG$24)/SUMPRODUCT(--($X630:$AG630&lt;&gt;""),$X$24:$AG$24),"")</f>
        <v/>
      </c>
      <c r="O630" s="78"/>
      <c r="P630" s="14" t="str" cm="1">
        <f t="array" ref="P630">IF(O630&lt;&gt;"",SUMPRODUCT($X630:$AG630,$X$24:$AG$24)/SUMPRODUCT(--($X630:$AG630&lt;&gt;""),$X$24:$AG$24),"")</f>
        <v/>
      </c>
      <c r="Q630" s="78">
        <v>12</v>
      </c>
      <c r="R630" s="14" cm="1">
        <f t="array" ref="R630">IF(Q630&lt;&gt;"",SUMPRODUCT($X630:$AG630,$X$24:$AG$24)/SUMPRODUCT(--($X630:$AG630&lt;&gt;""),$X$24:$AG$24),"")</f>
        <v>0</v>
      </c>
      <c r="S630" s="78" t="s">
        <v>1362</v>
      </c>
      <c r="T630" s="14" t="str" cm="1">
        <f t="array" ref="T630">IF(S630&lt;&gt;"",SUMPRODUCT($X630:$AG630,$X$24:$AG$24)/SUMPRODUCT(--($X630:$AG630&lt;&gt;""),$X$24:$AG$24),"")</f>
        <v/>
      </c>
      <c r="U630" s="78" t="s">
        <v>1362</v>
      </c>
      <c r="V630" s="14" t="str" cm="1">
        <f t="array" ref="V630">IF(U630&lt;&gt;"",SUMPRODUCT($X630:$AG630,$X$24:$AG$24)/SUMPRODUCT(--($X630:$AG630&lt;&gt;""),$X$24:$AG$24),"")</f>
        <v/>
      </c>
      <c r="W630" s="12">
        <v>100</v>
      </c>
      <c r="X630" s="15">
        <v>0</v>
      </c>
      <c r="Y630" s="15">
        <v>0</v>
      </c>
      <c r="Z630" s="15">
        <v>0</v>
      </c>
      <c r="AA630" s="15">
        <v>0</v>
      </c>
      <c r="AB630" s="15">
        <v>0</v>
      </c>
      <c r="AC630" s="15">
        <v>0</v>
      </c>
      <c r="AD630" s="15" t="s">
        <v>1362</v>
      </c>
      <c r="AE630" s="15">
        <v>0</v>
      </c>
      <c r="AF630" s="15">
        <v>0</v>
      </c>
      <c r="AG630" s="15" t="s">
        <v>1362</v>
      </c>
    </row>
    <row r="631" spans="1:33" outlineLevel="1" x14ac:dyDescent="0.25">
      <c r="A631" s="118">
        <v>479</v>
      </c>
      <c r="B631" s="119" t="s">
        <v>182</v>
      </c>
      <c r="C631" s="120" t="s">
        <v>337</v>
      </c>
      <c r="D631" s="120" t="s">
        <v>1621</v>
      </c>
      <c r="E631" s="125" t="s">
        <v>488</v>
      </c>
      <c r="F631" s="123" t="s">
        <v>272</v>
      </c>
      <c r="G631" s="123" t="s">
        <v>1692</v>
      </c>
      <c r="H631" s="143" t="s">
        <v>1959</v>
      </c>
      <c r="I631" s="123" t="s">
        <v>1720</v>
      </c>
      <c r="J631" s="123" t="s">
        <v>1362</v>
      </c>
      <c r="K631" s="80">
        <v>1</v>
      </c>
      <c r="L631" s="105"/>
      <c r="M631" s="78" t="s">
        <v>1362</v>
      </c>
      <c r="N631" s="14" t="str" cm="1">
        <f t="array" ref="N631">IF(M631&lt;&gt;"",SUMPRODUCT($X631:$AG631,$X$24:$AG$24)/SUMPRODUCT(--($X631:$AG631&lt;&gt;""),$X$24:$AG$24),"")</f>
        <v/>
      </c>
      <c r="O631" s="78"/>
      <c r="P631" s="14" t="str" cm="1">
        <f t="array" ref="P631">IF(O631&lt;&gt;"",SUMPRODUCT($X631:$AG631,$X$24:$AG$24)/SUMPRODUCT(--($X631:$AG631&lt;&gt;""),$X$24:$AG$24),"")</f>
        <v/>
      </c>
      <c r="Q631" s="78">
        <v>10</v>
      </c>
      <c r="R631" s="14" cm="1">
        <f t="array" ref="R631">IF(Q631&lt;&gt;"",SUMPRODUCT($X631:$AG631,$X$24:$AG$24)/SUMPRODUCT(--($X631:$AG631&lt;&gt;""),$X$24:$AG$24),"")</f>
        <v>1</v>
      </c>
      <c r="S631" s="78" t="s">
        <v>1362</v>
      </c>
      <c r="T631" s="14" t="str" cm="1">
        <f t="array" ref="T631">IF(S631&lt;&gt;"",SUMPRODUCT($X631:$AG631,$X$24:$AG$24)/SUMPRODUCT(--($X631:$AG631&lt;&gt;""),$X$24:$AG$24),"")</f>
        <v/>
      </c>
      <c r="U631" s="78" t="s">
        <v>1362</v>
      </c>
      <c r="V631" s="14" t="str" cm="1">
        <f t="array" ref="V631">IF(U631&lt;&gt;"",SUMPRODUCT($X631:$AG631,$X$24:$AG$24)/SUMPRODUCT(--($X631:$AG631&lt;&gt;""),$X$24:$AG$24),"")</f>
        <v/>
      </c>
      <c r="W631" s="12">
        <v>100</v>
      </c>
      <c r="X631" s="15">
        <v>1</v>
      </c>
      <c r="Y631" s="15">
        <v>1</v>
      </c>
      <c r="Z631" s="15">
        <v>1</v>
      </c>
      <c r="AA631" s="15">
        <v>1</v>
      </c>
      <c r="AB631" s="15">
        <v>1</v>
      </c>
      <c r="AC631" s="15">
        <v>1</v>
      </c>
      <c r="AD631" s="15" t="s">
        <v>1362</v>
      </c>
      <c r="AE631" s="15">
        <v>1</v>
      </c>
      <c r="AF631" s="15"/>
      <c r="AG631" s="15">
        <v>1</v>
      </c>
    </row>
    <row r="632" spans="1:33" outlineLevel="1" x14ac:dyDescent="0.25">
      <c r="A632" s="118">
        <v>480</v>
      </c>
      <c r="B632" s="119" t="s">
        <v>182</v>
      </c>
      <c r="C632" s="120" t="s">
        <v>337</v>
      </c>
      <c r="D632" s="120" t="s">
        <v>1621</v>
      </c>
      <c r="E632" s="125" t="s">
        <v>489</v>
      </c>
      <c r="F632" s="123" t="s">
        <v>272</v>
      </c>
      <c r="G632" s="123" t="s">
        <v>1362</v>
      </c>
      <c r="H632" s="143" t="s">
        <v>1956</v>
      </c>
      <c r="I632" s="123" t="s">
        <v>1362</v>
      </c>
      <c r="J632" s="123" t="s">
        <v>1362</v>
      </c>
      <c r="K632" s="80">
        <v>1</v>
      </c>
      <c r="L632" s="105"/>
      <c r="M632" s="78" t="s">
        <v>1362</v>
      </c>
      <c r="N632" s="14" t="str" cm="1">
        <f t="array" ref="N632">IF(M632&lt;&gt;"",SUMPRODUCT($X632:$AG632,$X$24:$AG$24)/SUMPRODUCT(--($X632:$AG632&lt;&gt;""),$X$24:$AG$24),"")</f>
        <v/>
      </c>
      <c r="O632" s="78"/>
      <c r="P632" s="14" t="str" cm="1">
        <f t="array" ref="P632">IF(O632&lt;&gt;"",SUMPRODUCT($X632:$AG632,$X$24:$AG$24)/SUMPRODUCT(--($X632:$AG632&lt;&gt;""),$X$24:$AG$24),"")</f>
        <v/>
      </c>
      <c r="Q632" s="78">
        <v>12</v>
      </c>
      <c r="R632" s="14" cm="1">
        <f t="array" ref="R632">IF(Q632&lt;&gt;"",SUMPRODUCT($X632:$AG632,$X$24:$AG$24)/SUMPRODUCT(--($X632:$AG632&lt;&gt;""),$X$24:$AG$24),"")</f>
        <v>0</v>
      </c>
      <c r="S632" s="78" t="s">
        <v>1362</v>
      </c>
      <c r="T632" s="14" t="str" cm="1">
        <f t="array" ref="T632">IF(S632&lt;&gt;"",SUMPRODUCT($X632:$AG632,$X$24:$AG$24)/SUMPRODUCT(--($X632:$AG632&lt;&gt;""),$X$24:$AG$24),"")</f>
        <v/>
      </c>
      <c r="U632" s="78" t="s">
        <v>1362</v>
      </c>
      <c r="V632" s="14" t="str" cm="1">
        <f t="array" ref="V632">IF(U632&lt;&gt;"",SUMPRODUCT($X632:$AG632,$X$24:$AG$24)/SUMPRODUCT(--($X632:$AG632&lt;&gt;""),$X$24:$AG$24),"")</f>
        <v/>
      </c>
      <c r="W632" s="12">
        <v>100</v>
      </c>
      <c r="X632" s="15">
        <v>0</v>
      </c>
      <c r="Y632" s="15">
        <v>0</v>
      </c>
      <c r="Z632" s="15">
        <v>0</v>
      </c>
      <c r="AA632" s="15">
        <v>0</v>
      </c>
      <c r="AB632" s="15">
        <v>0</v>
      </c>
      <c r="AC632" s="15">
        <v>0</v>
      </c>
      <c r="AD632" s="15" t="s">
        <v>1362</v>
      </c>
      <c r="AE632" s="15">
        <v>0</v>
      </c>
      <c r="AF632" s="15">
        <v>0</v>
      </c>
      <c r="AG632" s="15" t="s">
        <v>1362</v>
      </c>
    </row>
    <row r="633" spans="1:33" outlineLevel="1" x14ac:dyDescent="0.25">
      <c r="A633" s="118">
        <v>481</v>
      </c>
      <c r="B633" s="119" t="s">
        <v>182</v>
      </c>
      <c r="C633" s="120" t="s">
        <v>337</v>
      </c>
      <c r="D633" s="120" t="s">
        <v>1621</v>
      </c>
      <c r="E633" s="125" t="s">
        <v>490</v>
      </c>
      <c r="F633" s="123" t="s">
        <v>274</v>
      </c>
      <c r="G633" s="123" t="s">
        <v>1692</v>
      </c>
      <c r="H633" s="143" t="s">
        <v>1959</v>
      </c>
      <c r="I633" s="123" t="s">
        <v>1720</v>
      </c>
      <c r="J633" s="123" t="s">
        <v>1362</v>
      </c>
      <c r="K633" s="80">
        <v>1</v>
      </c>
      <c r="L633" s="105"/>
      <c r="M633" s="78" t="s">
        <v>1362</v>
      </c>
      <c r="N633" s="14" t="str" cm="1">
        <f t="array" ref="N633">IF(M633&lt;&gt;"",SUMPRODUCT($X633:$AG633,$X$24:$AG$24)/SUMPRODUCT(--($X633:$AG633&lt;&gt;""),$X$24:$AG$24),"")</f>
        <v/>
      </c>
      <c r="O633" s="78"/>
      <c r="P633" s="14" t="str" cm="1">
        <f t="array" ref="P633">IF(O633&lt;&gt;"",SUMPRODUCT($X633:$AG633,$X$24:$AG$24)/SUMPRODUCT(--($X633:$AG633&lt;&gt;""),$X$24:$AG$24),"")</f>
        <v/>
      </c>
      <c r="Q633" s="78">
        <v>10</v>
      </c>
      <c r="R633" s="14" cm="1">
        <f t="array" ref="R633">IF(Q633&lt;&gt;"",SUMPRODUCT($X633:$AG633,$X$24:$AG$24)/SUMPRODUCT(--($X633:$AG633&lt;&gt;""),$X$24:$AG$24),"")</f>
        <v>1</v>
      </c>
      <c r="S633" s="78" t="s">
        <v>1362</v>
      </c>
      <c r="T633" s="14" t="str" cm="1">
        <f t="array" ref="T633">IF(S633&lt;&gt;"",SUMPRODUCT($X633:$AG633,$X$24:$AG$24)/SUMPRODUCT(--($X633:$AG633&lt;&gt;""),$X$24:$AG$24),"")</f>
        <v/>
      </c>
      <c r="U633" s="78" t="s">
        <v>1362</v>
      </c>
      <c r="V633" s="14" t="str" cm="1">
        <f t="array" ref="V633">IF(U633&lt;&gt;"",SUMPRODUCT($X633:$AG633,$X$24:$AG$24)/SUMPRODUCT(--($X633:$AG633&lt;&gt;""),$X$24:$AG$24),"")</f>
        <v/>
      </c>
      <c r="W633" s="12">
        <v>100</v>
      </c>
      <c r="X633" s="15">
        <v>1</v>
      </c>
      <c r="Y633" s="15">
        <v>1</v>
      </c>
      <c r="Z633" s="15">
        <v>1</v>
      </c>
      <c r="AA633" s="15">
        <v>1</v>
      </c>
      <c r="AB633" s="15">
        <v>1</v>
      </c>
      <c r="AC633" s="15">
        <v>1</v>
      </c>
      <c r="AD633" s="15" t="s">
        <v>1362</v>
      </c>
      <c r="AE633" s="15">
        <v>1</v>
      </c>
      <c r="AF633" s="15"/>
      <c r="AG633" s="15">
        <v>1</v>
      </c>
    </row>
    <row r="634" spans="1:33" outlineLevel="1" x14ac:dyDescent="0.25">
      <c r="A634" s="118">
        <v>482</v>
      </c>
      <c r="B634" s="119" t="s">
        <v>182</v>
      </c>
      <c r="C634" s="120" t="s">
        <v>337</v>
      </c>
      <c r="D634" s="120" t="s">
        <v>1621</v>
      </c>
      <c r="E634" s="125" t="s">
        <v>491</v>
      </c>
      <c r="F634" s="123" t="s">
        <v>274</v>
      </c>
      <c r="G634" s="123" t="s">
        <v>1362</v>
      </c>
      <c r="H634" s="143" t="s">
        <v>1956</v>
      </c>
      <c r="I634" s="123" t="s">
        <v>1362</v>
      </c>
      <c r="J634" s="123" t="s">
        <v>1362</v>
      </c>
      <c r="K634" s="80">
        <v>1</v>
      </c>
      <c r="L634" s="105"/>
      <c r="M634" s="78" t="s">
        <v>1362</v>
      </c>
      <c r="N634" s="14" t="str" cm="1">
        <f t="array" ref="N634">IF(M634&lt;&gt;"",SUMPRODUCT($X634:$AG634,$X$24:$AG$24)/SUMPRODUCT(--($X634:$AG634&lt;&gt;""),$X$24:$AG$24),"")</f>
        <v/>
      </c>
      <c r="O634" s="78"/>
      <c r="P634" s="14" t="str" cm="1">
        <f t="array" ref="P634">IF(O634&lt;&gt;"",SUMPRODUCT($X634:$AG634,$X$24:$AG$24)/SUMPRODUCT(--($X634:$AG634&lt;&gt;""),$X$24:$AG$24),"")</f>
        <v/>
      </c>
      <c r="Q634" s="78">
        <v>12</v>
      </c>
      <c r="R634" s="14" cm="1">
        <f t="array" ref="R634">IF(Q634&lt;&gt;"",SUMPRODUCT($X634:$AG634,$X$24:$AG$24)/SUMPRODUCT(--($X634:$AG634&lt;&gt;""),$X$24:$AG$24),"")</f>
        <v>0</v>
      </c>
      <c r="S634" s="78" t="s">
        <v>1362</v>
      </c>
      <c r="T634" s="14" t="str" cm="1">
        <f t="array" ref="T634">IF(S634&lt;&gt;"",SUMPRODUCT($X634:$AG634,$X$24:$AG$24)/SUMPRODUCT(--($X634:$AG634&lt;&gt;""),$X$24:$AG$24),"")</f>
        <v/>
      </c>
      <c r="U634" s="78" t="s">
        <v>1362</v>
      </c>
      <c r="V634" s="14" t="str" cm="1">
        <f t="array" ref="V634">IF(U634&lt;&gt;"",SUMPRODUCT($X634:$AG634,$X$24:$AG$24)/SUMPRODUCT(--($X634:$AG634&lt;&gt;""),$X$24:$AG$24),"")</f>
        <v/>
      </c>
      <c r="W634" s="12">
        <v>100</v>
      </c>
      <c r="X634" s="15">
        <v>0</v>
      </c>
      <c r="Y634" s="15">
        <v>0</v>
      </c>
      <c r="Z634" s="15">
        <v>0</v>
      </c>
      <c r="AA634" s="15">
        <v>0</v>
      </c>
      <c r="AB634" s="15">
        <v>0</v>
      </c>
      <c r="AC634" s="15">
        <v>0</v>
      </c>
      <c r="AD634" s="15" t="s">
        <v>1362</v>
      </c>
      <c r="AE634" s="15">
        <v>0</v>
      </c>
      <c r="AF634" s="15">
        <v>0</v>
      </c>
      <c r="AG634" s="15" t="s">
        <v>1362</v>
      </c>
    </row>
    <row r="635" spans="1:33" outlineLevel="1" x14ac:dyDescent="0.25">
      <c r="A635" s="118">
        <v>489</v>
      </c>
      <c r="B635" s="119" t="s">
        <v>182</v>
      </c>
      <c r="C635" s="120" t="s">
        <v>337</v>
      </c>
      <c r="D635" s="120" t="s">
        <v>1621</v>
      </c>
      <c r="E635" s="125" t="s">
        <v>492</v>
      </c>
      <c r="F635" s="123" t="s">
        <v>270</v>
      </c>
      <c r="G635" s="123" t="s">
        <v>1362</v>
      </c>
      <c r="H635" s="143" t="s">
        <v>1956</v>
      </c>
      <c r="I635" s="123" t="s">
        <v>1362</v>
      </c>
      <c r="J635" s="123" t="s">
        <v>1362</v>
      </c>
      <c r="K635" s="80">
        <v>1</v>
      </c>
      <c r="L635" s="105"/>
      <c r="M635" s="78" t="s">
        <v>1362</v>
      </c>
      <c r="N635" s="14" t="str" cm="1">
        <f t="array" ref="N635">IF(M635&lt;&gt;"",SUMPRODUCT($X635:$AG635,$X$24:$AG$24)/SUMPRODUCT(--($X635:$AG635&lt;&gt;""),$X$24:$AG$24),"")</f>
        <v/>
      </c>
      <c r="O635" s="78"/>
      <c r="P635" s="14" t="str" cm="1">
        <f t="array" ref="P635">IF(O635&lt;&gt;"",SUMPRODUCT($X635:$AG635,$X$24:$AG$24)/SUMPRODUCT(--($X635:$AG635&lt;&gt;""),$X$24:$AG$24),"")</f>
        <v/>
      </c>
      <c r="Q635" s="78">
        <v>12</v>
      </c>
      <c r="R635" s="14" cm="1">
        <f t="array" ref="R635">IF(Q635&lt;&gt;"",SUMPRODUCT($X635:$AG635,$X$24:$AG$24)/SUMPRODUCT(--($X635:$AG635&lt;&gt;""),$X$24:$AG$24),"")</f>
        <v>0</v>
      </c>
      <c r="S635" s="78" t="s">
        <v>1362</v>
      </c>
      <c r="T635" s="14" t="str" cm="1">
        <f t="array" ref="T635">IF(S635&lt;&gt;"",SUMPRODUCT($X635:$AG635,$X$24:$AG$24)/SUMPRODUCT(--($X635:$AG635&lt;&gt;""),$X$24:$AG$24),"")</f>
        <v/>
      </c>
      <c r="U635" s="78" t="s">
        <v>1362</v>
      </c>
      <c r="V635" s="14" t="str" cm="1">
        <f t="array" ref="V635">IF(U635&lt;&gt;"",SUMPRODUCT($X635:$AG635,$X$24:$AG$24)/SUMPRODUCT(--($X635:$AG635&lt;&gt;""),$X$24:$AG$24),"")</f>
        <v/>
      </c>
      <c r="W635" s="12">
        <v>100</v>
      </c>
      <c r="X635" s="15">
        <v>0</v>
      </c>
      <c r="Y635" s="15">
        <v>0</v>
      </c>
      <c r="Z635" s="15">
        <v>0</v>
      </c>
      <c r="AA635" s="15">
        <v>0</v>
      </c>
      <c r="AB635" s="15">
        <v>0</v>
      </c>
      <c r="AC635" s="15">
        <v>0</v>
      </c>
      <c r="AD635" s="15" t="s">
        <v>1362</v>
      </c>
      <c r="AE635" s="15">
        <v>0</v>
      </c>
      <c r="AF635" s="15">
        <v>0</v>
      </c>
      <c r="AG635" s="15" t="s">
        <v>1362</v>
      </c>
    </row>
    <row r="636" spans="1:33" outlineLevel="1" x14ac:dyDescent="0.25">
      <c r="A636" s="118">
        <v>490</v>
      </c>
      <c r="B636" s="119" t="s">
        <v>182</v>
      </c>
      <c r="C636" s="120" t="s">
        <v>337</v>
      </c>
      <c r="D636" s="120" t="s">
        <v>1621</v>
      </c>
      <c r="E636" s="125" t="s">
        <v>493</v>
      </c>
      <c r="F636" s="123" t="s">
        <v>270</v>
      </c>
      <c r="G636" s="123" t="s">
        <v>1362</v>
      </c>
      <c r="H636" s="143" t="s">
        <v>1956</v>
      </c>
      <c r="I636" s="123" t="s">
        <v>1362</v>
      </c>
      <c r="J636" s="123" t="s">
        <v>1362</v>
      </c>
      <c r="K636" s="80">
        <v>1</v>
      </c>
      <c r="L636" s="105"/>
      <c r="M636" s="78" t="s">
        <v>1362</v>
      </c>
      <c r="N636" s="14" t="str" cm="1">
        <f t="array" ref="N636">IF(M636&lt;&gt;"",SUMPRODUCT($X636:$AG636,$X$24:$AG$24)/SUMPRODUCT(--($X636:$AG636&lt;&gt;""),$X$24:$AG$24),"")</f>
        <v/>
      </c>
      <c r="O636" s="78"/>
      <c r="P636" s="14" t="str" cm="1">
        <f t="array" ref="P636">IF(O636&lt;&gt;"",SUMPRODUCT($X636:$AG636,$X$24:$AG$24)/SUMPRODUCT(--($X636:$AG636&lt;&gt;""),$X$24:$AG$24),"")</f>
        <v/>
      </c>
      <c r="Q636" s="78">
        <v>12</v>
      </c>
      <c r="R636" s="14" cm="1">
        <f t="array" ref="R636">IF(Q636&lt;&gt;"",SUMPRODUCT($X636:$AG636,$X$24:$AG$24)/SUMPRODUCT(--($X636:$AG636&lt;&gt;""),$X$24:$AG$24),"")</f>
        <v>0</v>
      </c>
      <c r="S636" s="78" t="s">
        <v>1362</v>
      </c>
      <c r="T636" s="14" t="str" cm="1">
        <f t="array" ref="T636">IF(S636&lt;&gt;"",SUMPRODUCT($X636:$AG636,$X$24:$AG$24)/SUMPRODUCT(--($X636:$AG636&lt;&gt;""),$X$24:$AG$24),"")</f>
        <v/>
      </c>
      <c r="U636" s="78" t="s">
        <v>1362</v>
      </c>
      <c r="V636" s="14" t="str" cm="1">
        <f t="array" ref="V636">IF(U636&lt;&gt;"",SUMPRODUCT($X636:$AG636,$X$24:$AG$24)/SUMPRODUCT(--($X636:$AG636&lt;&gt;""),$X$24:$AG$24),"")</f>
        <v/>
      </c>
      <c r="W636" s="12">
        <v>100</v>
      </c>
      <c r="X636" s="15">
        <v>0</v>
      </c>
      <c r="Y636" s="15">
        <v>0</v>
      </c>
      <c r="Z636" s="15">
        <v>0</v>
      </c>
      <c r="AA636" s="15">
        <v>0</v>
      </c>
      <c r="AB636" s="15">
        <v>0</v>
      </c>
      <c r="AC636" s="15">
        <v>0</v>
      </c>
      <c r="AD636" s="15" t="s">
        <v>1362</v>
      </c>
      <c r="AE636" s="15">
        <v>0</v>
      </c>
      <c r="AF636" s="15">
        <v>0</v>
      </c>
      <c r="AG636" s="15" t="s">
        <v>1362</v>
      </c>
    </row>
    <row r="637" spans="1:33" outlineLevel="1" x14ac:dyDescent="0.25">
      <c r="A637" s="118">
        <v>491</v>
      </c>
      <c r="B637" s="119" t="s">
        <v>182</v>
      </c>
      <c r="C637" s="120" t="s">
        <v>337</v>
      </c>
      <c r="D637" s="120" t="s">
        <v>1621</v>
      </c>
      <c r="E637" s="125" t="s">
        <v>494</v>
      </c>
      <c r="F637" s="123" t="s">
        <v>272</v>
      </c>
      <c r="G637" s="123" t="s">
        <v>1692</v>
      </c>
      <c r="H637" s="143" t="s">
        <v>1959</v>
      </c>
      <c r="I637" s="123" t="s">
        <v>1720</v>
      </c>
      <c r="J637" s="123" t="s">
        <v>1362</v>
      </c>
      <c r="K637" s="80">
        <v>1</v>
      </c>
      <c r="L637" s="105"/>
      <c r="M637" s="78" t="s">
        <v>1362</v>
      </c>
      <c r="N637" s="14" t="str" cm="1">
        <f t="array" ref="N637">IF(M637&lt;&gt;"",SUMPRODUCT($X637:$AG637,$X$24:$AG$24)/SUMPRODUCT(--($X637:$AG637&lt;&gt;""),$X$24:$AG$24),"")</f>
        <v/>
      </c>
      <c r="O637" s="78"/>
      <c r="P637" s="14" t="str" cm="1">
        <f t="array" ref="P637">IF(O637&lt;&gt;"",SUMPRODUCT($X637:$AG637,$X$24:$AG$24)/SUMPRODUCT(--($X637:$AG637&lt;&gt;""),$X$24:$AG$24),"")</f>
        <v/>
      </c>
      <c r="Q637" s="78">
        <v>10</v>
      </c>
      <c r="R637" s="14" cm="1">
        <f t="array" ref="R637">IF(Q637&lt;&gt;"",SUMPRODUCT($X637:$AG637,$X$24:$AG$24)/SUMPRODUCT(--($X637:$AG637&lt;&gt;""),$X$24:$AG$24),"")</f>
        <v>1</v>
      </c>
      <c r="S637" s="78" t="s">
        <v>1362</v>
      </c>
      <c r="T637" s="14" t="str" cm="1">
        <f t="array" ref="T637">IF(S637&lt;&gt;"",SUMPRODUCT($X637:$AG637,$X$24:$AG$24)/SUMPRODUCT(--($X637:$AG637&lt;&gt;""),$X$24:$AG$24),"")</f>
        <v/>
      </c>
      <c r="U637" s="78" t="s">
        <v>1362</v>
      </c>
      <c r="V637" s="14" t="str" cm="1">
        <f t="array" ref="V637">IF(U637&lt;&gt;"",SUMPRODUCT($X637:$AG637,$X$24:$AG$24)/SUMPRODUCT(--($X637:$AG637&lt;&gt;""),$X$24:$AG$24),"")</f>
        <v/>
      </c>
      <c r="W637" s="12">
        <v>100</v>
      </c>
      <c r="X637" s="15">
        <v>1</v>
      </c>
      <c r="Y637" s="15">
        <v>1</v>
      </c>
      <c r="Z637" s="15">
        <v>1</v>
      </c>
      <c r="AA637" s="15">
        <v>1</v>
      </c>
      <c r="AB637" s="15">
        <v>1</v>
      </c>
      <c r="AC637" s="15">
        <v>1</v>
      </c>
      <c r="AD637" s="15" t="s">
        <v>1362</v>
      </c>
      <c r="AE637" s="15">
        <v>1</v>
      </c>
      <c r="AF637" s="15"/>
      <c r="AG637" s="15">
        <v>1</v>
      </c>
    </row>
    <row r="638" spans="1:33" outlineLevel="1" x14ac:dyDescent="0.25">
      <c r="A638" s="118">
        <v>492</v>
      </c>
      <c r="B638" s="119" t="s">
        <v>182</v>
      </c>
      <c r="C638" s="120" t="s">
        <v>337</v>
      </c>
      <c r="D638" s="120" t="s">
        <v>1621</v>
      </c>
      <c r="E638" s="125" t="s">
        <v>495</v>
      </c>
      <c r="F638" s="123" t="s">
        <v>272</v>
      </c>
      <c r="G638" s="123" t="s">
        <v>1362</v>
      </c>
      <c r="H638" s="143" t="s">
        <v>1956</v>
      </c>
      <c r="I638" s="123" t="s">
        <v>1362</v>
      </c>
      <c r="J638" s="123" t="s">
        <v>1362</v>
      </c>
      <c r="K638" s="80">
        <v>1</v>
      </c>
      <c r="L638" s="105"/>
      <c r="M638" s="78" t="s">
        <v>1362</v>
      </c>
      <c r="N638" s="14" t="str" cm="1">
        <f t="array" ref="N638">IF(M638&lt;&gt;"",SUMPRODUCT($X638:$AG638,$X$24:$AG$24)/SUMPRODUCT(--($X638:$AG638&lt;&gt;""),$X$24:$AG$24),"")</f>
        <v/>
      </c>
      <c r="O638" s="78"/>
      <c r="P638" s="14" t="str" cm="1">
        <f t="array" ref="P638">IF(O638&lt;&gt;"",SUMPRODUCT($X638:$AG638,$X$24:$AG$24)/SUMPRODUCT(--($X638:$AG638&lt;&gt;""),$X$24:$AG$24),"")</f>
        <v/>
      </c>
      <c r="Q638" s="78">
        <v>12</v>
      </c>
      <c r="R638" s="14" cm="1">
        <f t="array" ref="R638">IF(Q638&lt;&gt;"",SUMPRODUCT($X638:$AG638,$X$24:$AG$24)/SUMPRODUCT(--($X638:$AG638&lt;&gt;""),$X$24:$AG$24),"")</f>
        <v>0</v>
      </c>
      <c r="S638" s="78" t="s">
        <v>1362</v>
      </c>
      <c r="T638" s="14" t="str" cm="1">
        <f t="array" ref="T638">IF(S638&lt;&gt;"",SUMPRODUCT($X638:$AG638,$X$24:$AG$24)/SUMPRODUCT(--($X638:$AG638&lt;&gt;""),$X$24:$AG$24),"")</f>
        <v/>
      </c>
      <c r="U638" s="78" t="s">
        <v>1362</v>
      </c>
      <c r="V638" s="14" t="str" cm="1">
        <f t="array" ref="V638">IF(U638&lt;&gt;"",SUMPRODUCT($X638:$AG638,$X$24:$AG$24)/SUMPRODUCT(--($X638:$AG638&lt;&gt;""),$X$24:$AG$24),"")</f>
        <v/>
      </c>
      <c r="W638" s="12">
        <v>100</v>
      </c>
      <c r="X638" s="15">
        <v>0</v>
      </c>
      <c r="Y638" s="15">
        <v>0</v>
      </c>
      <c r="Z638" s="15">
        <v>0</v>
      </c>
      <c r="AA638" s="15">
        <v>0</v>
      </c>
      <c r="AB638" s="15">
        <v>0</v>
      </c>
      <c r="AC638" s="15">
        <v>0</v>
      </c>
      <c r="AD638" s="15" t="s">
        <v>1362</v>
      </c>
      <c r="AE638" s="15">
        <v>0</v>
      </c>
      <c r="AF638" s="15">
        <v>0</v>
      </c>
      <c r="AG638" s="15" t="s">
        <v>1362</v>
      </c>
    </row>
    <row r="639" spans="1:33" outlineLevel="1" x14ac:dyDescent="0.25">
      <c r="A639" s="118">
        <v>493</v>
      </c>
      <c r="B639" s="119" t="s">
        <v>182</v>
      </c>
      <c r="C639" s="120" t="s">
        <v>337</v>
      </c>
      <c r="D639" s="120" t="s">
        <v>1621</v>
      </c>
      <c r="E639" s="125" t="s">
        <v>496</v>
      </c>
      <c r="F639" s="123" t="s">
        <v>274</v>
      </c>
      <c r="G639" s="123" t="s">
        <v>1692</v>
      </c>
      <c r="H639" s="143" t="s">
        <v>1959</v>
      </c>
      <c r="I639" s="123" t="s">
        <v>1720</v>
      </c>
      <c r="J639" s="123" t="s">
        <v>1362</v>
      </c>
      <c r="K639" s="80">
        <v>1</v>
      </c>
      <c r="L639" s="105"/>
      <c r="M639" s="78" t="s">
        <v>1362</v>
      </c>
      <c r="N639" s="14" t="str" cm="1">
        <f t="array" ref="N639">IF(M639&lt;&gt;"",SUMPRODUCT($X639:$AG639,$X$24:$AG$24)/SUMPRODUCT(--($X639:$AG639&lt;&gt;""),$X$24:$AG$24),"")</f>
        <v/>
      </c>
      <c r="O639" s="78"/>
      <c r="P639" s="14" t="str" cm="1">
        <f t="array" ref="P639">IF(O639&lt;&gt;"",SUMPRODUCT($X639:$AG639,$X$24:$AG$24)/SUMPRODUCT(--($X639:$AG639&lt;&gt;""),$X$24:$AG$24),"")</f>
        <v/>
      </c>
      <c r="Q639" s="78">
        <v>10</v>
      </c>
      <c r="R639" s="14" cm="1">
        <f t="array" ref="R639">IF(Q639&lt;&gt;"",SUMPRODUCT($X639:$AG639,$X$24:$AG$24)/SUMPRODUCT(--($X639:$AG639&lt;&gt;""),$X$24:$AG$24),"")</f>
        <v>1</v>
      </c>
      <c r="S639" s="78" t="s">
        <v>1362</v>
      </c>
      <c r="T639" s="14" t="str" cm="1">
        <f t="array" ref="T639">IF(S639&lt;&gt;"",SUMPRODUCT($X639:$AG639,$X$24:$AG$24)/SUMPRODUCT(--($X639:$AG639&lt;&gt;""),$X$24:$AG$24),"")</f>
        <v/>
      </c>
      <c r="U639" s="78" t="s">
        <v>1362</v>
      </c>
      <c r="V639" s="14" t="str" cm="1">
        <f t="array" ref="V639">IF(U639&lt;&gt;"",SUMPRODUCT($X639:$AG639,$X$24:$AG$24)/SUMPRODUCT(--($X639:$AG639&lt;&gt;""),$X$24:$AG$24),"")</f>
        <v/>
      </c>
      <c r="W639" s="12">
        <v>100</v>
      </c>
      <c r="X639" s="15">
        <v>1</v>
      </c>
      <c r="Y639" s="15">
        <v>1</v>
      </c>
      <c r="Z639" s="15">
        <v>1</v>
      </c>
      <c r="AA639" s="15">
        <v>1</v>
      </c>
      <c r="AB639" s="15">
        <v>1</v>
      </c>
      <c r="AC639" s="15">
        <v>1</v>
      </c>
      <c r="AD639" s="15" t="s">
        <v>1362</v>
      </c>
      <c r="AE639" s="15">
        <v>1</v>
      </c>
      <c r="AF639" s="15"/>
      <c r="AG639" s="15">
        <v>1</v>
      </c>
    </row>
    <row r="640" spans="1:33" outlineLevel="1" x14ac:dyDescent="0.25">
      <c r="A640" s="118">
        <v>494</v>
      </c>
      <c r="B640" s="119" t="s">
        <v>182</v>
      </c>
      <c r="C640" s="120" t="s">
        <v>337</v>
      </c>
      <c r="D640" s="120" t="s">
        <v>1621</v>
      </c>
      <c r="E640" s="125" t="s">
        <v>497</v>
      </c>
      <c r="F640" s="123" t="s">
        <v>274</v>
      </c>
      <c r="G640" s="123" t="s">
        <v>1362</v>
      </c>
      <c r="H640" s="143" t="s">
        <v>1956</v>
      </c>
      <c r="I640" s="123" t="s">
        <v>1362</v>
      </c>
      <c r="J640" s="123" t="s">
        <v>1362</v>
      </c>
      <c r="K640" s="80">
        <v>1</v>
      </c>
      <c r="L640" s="105"/>
      <c r="M640" s="78" t="s">
        <v>1362</v>
      </c>
      <c r="N640" s="14" t="str" cm="1">
        <f t="array" ref="N640">IF(M640&lt;&gt;"",SUMPRODUCT($X640:$AG640,$X$24:$AG$24)/SUMPRODUCT(--($X640:$AG640&lt;&gt;""),$X$24:$AG$24),"")</f>
        <v/>
      </c>
      <c r="O640" s="78"/>
      <c r="P640" s="14" t="str" cm="1">
        <f t="array" ref="P640">IF(O640&lt;&gt;"",SUMPRODUCT($X640:$AG640,$X$24:$AG$24)/SUMPRODUCT(--($X640:$AG640&lt;&gt;""),$X$24:$AG$24),"")</f>
        <v/>
      </c>
      <c r="Q640" s="78">
        <v>12</v>
      </c>
      <c r="R640" s="14" cm="1">
        <f t="array" ref="R640">IF(Q640&lt;&gt;"",SUMPRODUCT($X640:$AG640,$X$24:$AG$24)/SUMPRODUCT(--($X640:$AG640&lt;&gt;""),$X$24:$AG$24),"")</f>
        <v>0</v>
      </c>
      <c r="S640" s="78" t="s">
        <v>1362</v>
      </c>
      <c r="T640" s="14" t="str" cm="1">
        <f t="array" ref="T640">IF(S640&lt;&gt;"",SUMPRODUCT($X640:$AG640,$X$24:$AG$24)/SUMPRODUCT(--($X640:$AG640&lt;&gt;""),$X$24:$AG$24),"")</f>
        <v/>
      </c>
      <c r="U640" s="78" t="s">
        <v>1362</v>
      </c>
      <c r="V640" s="14" t="str" cm="1">
        <f t="array" ref="V640">IF(U640&lt;&gt;"",SUMPRODUCT($X640:$AG640,$X$24:$AG$24)/SUMPRODUCT(--($X640:$AG640&lt;&gt;""),$X$24:$AG$24),"")</f>
        <v/>
      </c>
      <c r="W640" s="12">
        <v>100</v>
      </c>
      <c r="X640" s="15">
        <v>0</v>
      </c>
      <c r="Y640" s="15">
        <v>0</v>
      </c>
      <c r="Z640" s="15">
        <v>0</v>
      </c>
      <c r="AA640" s="15">
        <v>0</v>
      </c>
      <c r="AB640" s="15">
        <v>0</v>
      </c>
      <c r="AC640" s="15">
        <v>0</v>
      </c>
      <c r="AD640" s="15" t="s">
        <v>1362</v>
      </c>
      <c r="AE640" s="15">
        <v>0</v>
      </c>
      <c r="AF640" s="15">
        <v>0</v>
      </c>
      <c r="AG640" s="15" t="s">
        <v>1362</v>
      </c>
    </row>
    <row r="641" spans="1:33" outlineLevel="1" x14ac:dyDescent="0.25">
      <c r="A641" s="118">
        <v>495</v>
      </c>
      <c r="B641" s="119" t="s">
        <v>182</v>
      </c>
      <c r="C641" s="120" t="s">
        <v>337</v>
      </c>
      <c r="D641" s="120" t="s">
        <v>1621</v>
      </c>
      <c r="E641" s="125" t="s">
        <v>498</v>
      </c>
      <c r="F641" s="123" t="s">
        <v>1429</v>
      </c>
      <c r="G641" s="123" t="s">
        <v>1362</v>
      </c>
      <c r="H641" s="143" t="s">
        <v>1956</v>
      </c>
      <c r="I641" s="123" t="s">
        <v>1362</v>
      </c>
      <c r="J641" s="123" t="s">
        <v>1362</v>
      </c>
      <c r="K641" s="80">
        <v>1</v>
      </c>
      <c r="L641" s="105"/>
      <c r="M641" s="78" t="s">
        <v>1362</v>
      </c>
      <c r="N641" s="14" t="str" cm="1">
        <f t="array" ref="N641">IF(M641&lt;&gt;"",SUMPRODUCT($X641:$AG641,$X$24:$AG$24)/SUMPRODUCT(--($X641:$AG641&lt;&gt;""),$X$24:$AG$24),"")</f>
        <v/>
      </c>
      <c r="O641" s="78"/>
      <c r="P641" s="14" t="str" cm="1">
        <f t="array" ref="P641">IF(O641&lt;&gt;"",SUMPRODUCT($X641:$AG641,$X$24:$AG$24)/SUMPRODUCT(--($X641:$AG641&lt;&gt;""),$X$24:$AG$24),"")</f>
        <v/>
      </c>
      <c r="Q641" s="78">
        <v>12</v>
      </c>
      <c r="R641" s="14" cm="1">
        <f t="array" ref="R641">IF(Q641&lt;&gt;"",SUMPRODUCT($X641:$AG641,$X$24:$AG$24)/SUMPRODUCT(--($X641:$AG641&lt;&gt;""),$X$24:$AG$24),"")</f>
        <v>0</v>
      </c>
      <c r="S641" s="78" t="s">
        <v>1362</v>
      </c>
      <c r="T641" s="14" t="str" cm="1">
        <f t="array" ref="T641">IF(S641&lt;&gt;"",SUMPRODUCT($X641:$AG641,$X$24:$AG$24)/SUMPRODUCT(--($X641:$AG641&lt;&gt;""),$X$24:$AG$24),"")</f>
        <v/>
      </c>
      <c r="U641" s="78" t="s">
        <v>1362</v>
      </c>
      <c r="V641" s="14" t="str" cm="1">
        <f t="array" ref="V641">IF(U641&lt;&gt;"",SUMPRODUCT($X641:$AG641,$X$24:$AG$24)/SUMPRODUCT(--($X641:$AG641&lt;&gt;""),$X$24:$AG$24),"")</f>
        <v/>
      </c>
      <c r="W641" s="12">
        <v>100</v>
      </c>
      <c r="X641" s="15">
        <v>0</v>
      </c>
      <c r="Y641" s="15">
        <v>0</v>
      </c>
      <c r="Z641" s="15">
        <v>0</v>
      </c>
      <c r="AA641" s="15">
        <v>0</v>
      </c>
      <c r="AB641" s="15">
        <v>0</v>
      </c>
      <c r="AC641" s="15">
        <v>0</v>
      </c>
      <c r="AD641" s="15" t="s">
        <v>1362</v>
      </c>
      <c r="AE641" s="15">
        <v>0</v>
      </c>
      <c r="AF641" s="15">
        <v>0</v>
      </c>
      <c r="AG641" s="15" t="s">
        <v>1362</v>
      </c>
    </row>
    <row r="642" spans="1:33" outlineLevel="1" x14ac:dyDescent="0.25">
      <c r="A642" s="118">
        <v>496</v>
      </c>
      <c r="B642" s="119" t="s">
        <v>182</v>
      </c>
      <c r="C642" s="120" t="s">
        <v>337</v>
      </c>
      <c r="D642" s="120" t="s">
        <v>1621</v>
      </c>
      <c r="E642" s="125" t="s">
        <v>499</v>
      </c>
      <c r="F642" s="123" t="s">
        <v>1430</v>
      </c>
      <c r="G642" s="123" t="s">
        <v>1692</v>
      </c>
      <c r="H642" s="143" t="s">
        <v>1959</v>
      </c>
      <c r="I642" s="123" t="s">
        <v>1720</v>
      </c>
      <c r="J642" s="123" t="s">
        <v>1362</v>
      </c>
      <c r="K642" s="80">
        <v>1</v>
      </c>
      <c r="L642" s="105"/>
      <c r="M642" s="78" t="s">
        <v>1362</v>
      </c>
      <c r="N642" s="14" t="str" cm="1">
        <f t="array" ref="N642">IF(M642&lt;&gt;"",SUMPRODUCT($X642:$AG642,$X$24:$AG$24)/SUMPRODUCT(--($X642:$AG642&lt;&gt;""),$X$24:$AG$24),"")</f>
        <v/>
      </c>
      <c r="O642" s="78"/>
      <c r="P642" s="14" t="str" cm="1">
        <f t="array" ref="P642">IF(O642&lt;&gt;"",SUMPRODUCT($X642:$AG642,$X$24:$AG$24)/SUMPRODUCT(--($X642:$AG642&lt;&gt;""),$X$24:$AG$24),"")</f>
        <v/>
      </c>
      <c r="Q642" s="78">
        <v>10</v>
      </c>
      <c r="R642" s="14" cm="1">
        <f t="array" ref="R642">IF(Q642&lt;&gt;"",SUMPRODUCT($X642:$AG642,$X$24:$AG$24)/SUMPRODUCT(--($X642:$AG642&lt;&gt;""),$X$24:$AG$24),"")</f>
        <v>1</v>
      </c>
      <c r="S642" s="78" t="s">
        <v>1362</v>
      </c>
      <c r="T642" s="14" t="str" cm="1">
        <f t="array" ref="T642">IF(S642&lt;&gt;"",SUMPRODUCT($X642:$AG642,$X$24:$AG$24)/SUMPRODUCT(--($X642:$AG642&lt;&gt;""),$X$24:$AG$24),"")</f>
        <v/>
      </c>
      <c r="U642" s="78" t="s">
        <v>1362</v>
      </c>
      <c r="V642" s="14" t="str" cm="1">
        <f t="array" ref="V642">IF(U642&lt;&gt;"",SUMPRODUCT($X642:$AG642,$X$24:$AG$24)/SUMPRODUCT(--($X642:$AG642&lt;&gt;""),$X$24:$AG$24),"")</f>
        <v/>
      </c>
      <c r="W642" s="12">
        <v>100</v>
      </c>
      <c r="X642" s="15">
        <v>1</v>
      </c>
      <c r="Y642" s="15">
        <v>1</v>
      </c>
      <c r="Z642" s="15">
        <v>1</v>
      </c>
      <c r="AA642" s="15">
        <v>1</v>
      </c>
      <c r="AB642" s="15">
        <v>1</v>
      </c>
      <c r="AC642" s="15">
        <v>1</v>
      </c>
      <c r="AD642" s="15" t="s">
        <v>1362</v>
      </c>
      <c r="AE642" s="15">
        <v>1</v>
      </c>
      <c r="AF642" s="15"/>
      <c r="AG642" s="15">
        <v>1</v>
      </c>
    </row>
    <row r="643" spans="1:33" outlineLevel="1" x14ac:dyDescent="0.25">
      <c r="A643" s="118">
        <v>497</v>
      </c>
      <c r="B643" s="119" t="s">
        <v>182</v>
      </c>
      <c r="C643" s="120" t="s">
        <v>337</v>
      </c>
      <c r="D643" s="120" t="s">
        <v>1621</v>
      </c>
      <c r="E643" s="125" t="s">
        <v>500</v>
      </c>
      <c r="F643" s="123" t="s">
        <v>276</v>
      </c>
      <c r="G643" s="123" t="s">
        <v>1362</v>
      </c>
      <c r="H643" s="143" t="s">
        <v>1956</v>
      </c>
      <c r="I643" s="123" t="s">
        <v>1362</v>
      </c>
      <c r="J643" s="123" t="s">
        <v>1362</v>
      </c>
      <c r="K643" s="80">
        <v>1</v>
      </c>
      <c r="L643" s="105"/>
      <c r="M643" s="78" t="s">
        <v>1362</v>
      </c>
      <c r="N643" s="14" t="str" cm="1">
        <f t="array" ref="N643">IF(M643&lt;&gt;"",SUMPRODUCT($X643:$AG643,$X$24:$AG$24)/SUMPRODUCT(--($X643:$AG643&lt;&gt;""),$X$24:$AG$24),"")</f>
        <v/>
      </c>
      <c r="O643" s="78"/>
      <c r="P643" s="14" t="str" cm="1">
        <f t="array" ref="P643">IF(O643&lt;&gt;"",SUMPRODUCT($X643:$AG643,$X$24:$AG$24)/SUMPRODUCT(--($X643:$AG643&lt;&gt;""),$X$24:$AG$24),"")</f>
        <v/>
      </c>
      <c r="Q643" s="78">
        <v>12</v>
      </c>
      <c r="R643" s="14" cm="1">
        <f t="array" ref="R643">IF(Q643&lt;&gt;"",SUMPRODUCT($X643:$AG643,$X$24:$AG$24)/SUMPRODUCT(--($X643:$AG643&lt;&gt;""),$X$24:$AG$24),"")</f>
        <v>0</v>
      </c>
      <c r="S643" s="78" t="s">
        <v>1362</v>
      </c>
      <c r="T643" s="14" t="str" cm="1">
        <f t="array" ref="T643">IF(S643&lt;&gt;"",SUMPRODUCT($X643:$AG643,$X$24:$AG$24)/SUMPRODUCT(--($X643:$AG643&lt;&gt;""),$X$24:$AG$24),"")</f>
        <v/>
      </c>
      <c r="U643" s="78" t="s">
        <v>1362</v>
      </c>
      <c r="V643" s="14" t="str" cm="1">
        <f t="array" ref="V643">IF(U643&lt;&gt;"",SUMPRODUCT($X643:$AG643,$X$24:$AG$24)/SUMPRODUCT(--($X643:$AG643&lt;&gt;""),$X$24:$AG$24),"")</f>
        <v/>
      </c>
      <c r="W643" s="12">
        <v>100</v>
      </c>
      <c r="X643" s="15">
        <v>0</v>
      </c>
      <c r="Y643" s="15">
        <v>0</v>
      </c>
      <c r="Z643" s="15">
        <v>0</v>
      </c>
      <c r="AA643" s="15">
        <v>0</v>
      </c>
      <c r="AB643" s="15">
        <v>0</v>
      </c>
      <c r="AC643" s="15">
        <v>0</v>
      </c>
      <c r="AD643" s="15" t="s">
        <v>1362</v>
      </c>
      <c r="AE643" s="15">
        <v>0</v>
      </c>
      <c r="AF643" s="15">
        <v>0</v>
      </c>
      <c r="AG643" s="15" t="s">
        <v>1362</v>
      </c>
    </row>
    <row r="644" spans="1:33" outlineLevel="1" x14ac:dyDescent="0.25">
      <c r="A644" s="118">
        <v>498</v>
      </c>
      <c r="B644" s="119" t="s">
        <v>182</v>
      </c>
      <c r="C644" s="120" t="s">
        <v>337</v>
      </c>
      <c r="D644" s="120" t="s">
        <v>1621</v>
      </c>
      <c r="E644" s="125" t="s">
        <v>501</v>
      </c>
      <c r="F644" s="123" t="s">
        <v>277</v>
      </c>
      <c r="G644" s="123" t="s">
        <v>1362</v>
      </c>
      <c r="H644" s="143" t="s">
        <v>1956</v>
      </c>
      <c r="I644" s="123" t="s">
        <v>1362</v>
      </c>
      <c r="J644" s="123" t="s">
        <v>1362</v>
      </c>
      <c r="K644" s="80">
        <v>1</v>
      </c>
      <c r="L644" s="105"/>
      <c r="M644" s="78" t="s">
        <v>1362</v>
      </c>
      <c r="N644" s="14" t="str" cm="1">
        <f t="array" ref="N644">IF(M644&lt;&gt;"",SUMPRODUCT($X644:$AG644,$X$24:$AG$24)/SUMPRODUCT(--($X644:$AG644&lt;&gt;""),$X$24:$AG$24),"")</f>
        <v/>
      </c>
      <c r="O644" s="78"/>
      <c r="P644" s="14" t="str" cm="1">
        <f t="array" ref="P644">IF(O644&lt;&gt;"",SUMPRODUCT($X644:$AG644,$X$24:$AG$24)/SUMPRODUCT(--($X644:$AG644&lt;&gt;""),$X$24:$AG$24),"")</f>
        <v/>
      </c>
      <c r="Q644" s="78">
        <v>12</v>
      </c>
      <c r="R644" s="14" cm="1">
        <f t="array" ref="R644">IF(Q644&lt;&gt;"",SUMPRODUCT($X644:$AG644,$X$24:$AG$24)/SUMPRODUCT(--($X644:$AG644&lt;&gt;""),$X$24:$AG$24),"")</f>
        <v>0</v>
      </c>
      <c r="S644" s="78" t="s">
        <v>1362</v>
      </c>
      <c r="T644" s="14" t="str" cm="1">
        <f t="array" ref="T644">IF(S644&lt;&gt;"",SUMPRODUCT($X644:$AG644,$X$24:$AG$24)/SUMPRODUCT(--($X644:$AG644&lt;&gt;""),$X$24:$AG$24),"")</f>
        <v/>
      </c>
      <c r="U644" s="78" t="s">
        <v>1362</v>
      </c>
      <c r="V644" s="14" t="str" cm="1">
        <f t="array" ref="V644">IF(U644&lt;&gt;"",SUMPRODUCT($X644:$AG644,$X$24:$AG$24)/SUMPRODUCT(--($X644:$AG644&lt;&gt;""),$X$24:$AG$24),"")</f>
        <v/>
      </c>
      <c r="W644" s="12">
        <v>100</v>
      </c>
      <c r="X644" s="15">
        <v>0</v>
      </c>
      <c r="Y644" s="15">
        <v>0</v>
      </c>
      <c r="Z644" s="15">
        <v>0</v>
      </c>
      <c r="AA644" s="15">
        <v>0</v>
      </c>
      <c r="AB644" s="15">
        <v>0</v>
      </c>
      <c r="AC644" s="15">
        <v>0</v>
      </c>
      <c r="AD644" s="15" t="s">
        <v>1362</v>
      </c>
      <c r="AE644" s="15">
        <v>0</v>
      </c>
      <c r="AF644" s="15">
        <v>0</v>
      </c>
      <c r="AG644" s="15" t="s">
        <v>1362</v>
      </c>
    </row>
    <row r="645" spans="1:33" outlineLevel="1" x14ac:dyDescent="0.25">
      <c r="A645" s="118">
        <v>499</v>
      </c>
      <c r="B645" s="119" t="s">
        <v>182</v>
      </c>
      <c r="C645" s="120" t="s">
        <v>337</v>
      </c>
      <c r="D645" s="120" t="s">
        <v>1621</v>
      </c>
      <c r="E645" s="125" t="s">
        <v>502</v>
      </c>
      <c r="F645" s="123" t="s">
        <v>1431</v>
      </c>
      <c r="G645" s="123"/>
      <c r="H645" s="143" t="s">
        <v>1956</v>
      </c>
      <c r="I645" s="123" t="s">
        <v>1784</v>
      </c>
      <c r="J645" s="123" t="s">
        <v>1802</v>
      </c>
      <c r="K645" s="80">
        <v>1</v>
      </c>
      <c r="L645" s="105"/>
      <c r="M645" s="78" t="s">
        <v>1362</v>
      </c>
      <c r="N645" s="14" t="str" cm="1">
        <f t="array" ref="N645">IF(M645&lt;&gt;"",SUMPRODUCT($X645:$AG645,$X$24:$AG$24)/SUMPRODUCT(--($X645:$AG645&lt;&gt;""),$X$24:$AG$24),"")</f>
        <v/>
      </c>
      <c r="O645" s="78"/>
      <c r="P645" s="14" t="str" cm="1">
        <f t="array" ref="P645">IF(O645&lt;&gt;"",SUMPRODUCT($X645:$AG645,$X$24:$AG$24)/SUMPRODUCT(--($X645:$AG645&lt;&gt;""),$X$24:$AG$24),"")</f>
        <v/>
      </c>
      <c r="Q645" s="78">
        <v>12</v>
      </c>
      <c r="R645" s="14" cm="1">
        <f t="array" ref="R645">IF(Q645&lt;&gt;"",SUMPRODUCT($X645:$AG645,$X$24:$AG$24)/SUMPRODUCT(--($X645:$AG645&lt;&gt;""),$X$24:$AG$24),"")</f>
        <v>0.17933333333333337</v>
      </c>
      <c r="S645" s="78" t="s">
        <v>1362</v>
      </c>
      <c r="T645" s="14" t="str" cm="1">
        <f t="array" ref="T645">IF(S645&lt;&gt;"",SUMPRODUCT($X645:$AG645,$X$24:$AG$24)/SUMPRODUCT(--($X645:$AG645&lt;&gt;""),$X$24:$AG$24),"")</f>
        <v/>
      </c>
      <c r="U645" s="78" t="s">
        <v>1362</v>
      </c>
      <c r="V645" s="14" t="str" cm="1">
        <f t="array" ref="V645">IF(U645&lt;&gt;"",SUMPRODUCT($X645:$AG645,$X$24:$AG$24)/SUMPRODUCT(--($X645:$AG645&lt;&gt;""),$X$24:$AG$24),"")</f>
        <v/>
      </c>
      <c r="W645" s="12">
        <v>100</v>
      </c>
      <c r="X645" s="15">
        <v>1</v>
      </c>
      <c r="Y645" s="15">
        <v>1</v>
      </c>
      <c r="Z645" s="15">
        <v>0</v>
      </c>
      <c r="AA645" s="15">
        <v>0.06</v>
      </c>
      <c r="AB645" s="15">
        <v>0.17</v>
      </c>
      <c r="AC645" s="15" t="s">
        <v>1362</v>
      </c>
      <c r="AD645" s="15" t="s">
        <v>1362</v>
      </c>
      <c r="AE645" s="15">
        <v>0</v>
      </c>
      <c r="AF645" s="15">
        <v>0</v>
      </c>
      <c r="AG645" s="15" t="s">
        <v>1362</v>
      </c>
    </row>
    <row r="646" spans="1:33" outlineLevel="1" x14ac:dyDescent="0.25">
      <c r="A646" s="118">
        <v>500</v>
      </c>
      <c r="B646" s="119" t="s">
        <v>182</v>
      </c>
      <c r="C646" s="120" t="s">
        <v>337</v>
      </c>
      <c r="D646" s="120" t="s">
        <v>1621</v>
      </c>
      <c r="E646" s="125" t="s">
        <v>503</v>
      </c>
      <c r="F646" s="123" t="s">
        <v>280</v>
      </c>
      <c r="G646" s="123" t="s">
        <v>1362</v>
      </c>
      <c r="H646" s="143" t="s">
        <v>1956</v>
      </c>
      <c r="I646" s="123" t="s">
        <v>1362</v>
      </c>
      <c r="J646" s="123" t="s">
        <v>1362</v>
      </c>
      <c r="K646" s="80">
        <v>1</v>
      </c>
      <c r="L646" s="105"/>
      <c r="M646" s="78" t="s">
        <v>1362</v>
      </c>
      <c r="N646" s="14" t="str" cm="1">
        <f t="array" ref="N646">IF(M646&lt;&gt;"",SUMPRODUCT($X646:$AG646,$X$24:$AG$24)/SUMPRODUCT(--($X646:$AG646&lt;&gt;""),$X$24:$AG$24),"")</f>
        <v/>
      </c>
      <c r="O646" s="78"/>
      <c r="P646" s="14" t="str" cm="1">
        <f t="array" ref="P646">IF(O646&lt;&gt;"",SUMPRODUCT($X646:$AG646,$X$24:$AG$24)/SUMPRODUCT(--($X646:$AG646&lt;&gt;""),$X$24:$AG$24),"")</f>
        <v/>
      </c>
      <c r="Q646" s="78">
        <v>12</v>
      </c>
      <c r="R646" s="14" cm="1">
        <f t="array" ref="R646">IF(Q646&lt;&gt;"",SUMPRODUCT($X646:$AG646,$X$24:$AG$24)/SUMPRODUCT(--($X646:$AG646&lt;&gt;""),$X$24:$AG$24),"")</f>
        <v>0</v>
      </c>
      <c r="S646" s="78" t="s">
        <v>1362</v>
      </c>
      <c r="T646" s="14" t="str" cm="1">
        <f t="array" ref="T646">IF(S646&lt;&gt;"",SUMPRODUCT($X646:$AG646,$X$24:$AG$24)/SUMPRODUCT(--($X646:$AG646&lt;&gt;""),$X$24:$AG$24),"")</f>
        <v/>
      </c>
      <c r="U646" s="78" t="s">
        <v>1362</v>
      </c>
      <c r="V646" s="14" t="str" cm="1">
        <f t="array" ref="V646">IF(U646&lt;&gt;"",SUMPRODUCT($X646:$AG646,$X$24:$AG$24)/SUMPRODUCT(--($X646:$AG646&lt;&gt;""),$X$24:$AG$24),"")</f>
        <v/>
      </c>
      <c r="W646" s="12">
        <v>100</v>
      </c>
      <c r="X646" s="15">
        <v>0</v>
      </c>
      <c r="Y646" s="15">
        <v>0</v>
      </c>
      <c r="Z646" s="15">
        <v>0</v>
      </c>
      <c r="AA646" s="15">
        <v>0</v>
      </c>
      <c r="AB646" s="15">
        <v>0</v>
      </c>
      <c r="AC646" s="15">
        <v>0</v>
      </c>
      <c r="AD646" s="15" t="s">
        <v>1362</v>
      </c>
      <c r="AE646" s="15">
        <v>0</v>
      </c>
      <c r="AF646" s="15">
        <v>0</v>
      </c>
      <c r="AG646" s="15" t="s">
        <v>1362</v>
      </c>
    </row>
    <row r="647" spans="1:33" outlineLevel="1" x14ac:dyDescent="0.25">
      <c r="A647" s="118">
        <v>501</v>
      </c>
      <c r="B647" s="119" t="s">
        <v>182</v>
      </c>
      <c r="C647" s="120" t="s">
        <v>337</v>
      </c>
      <c r="D647" s="120" t="s">
        <v>1621</v>
      </c>
      <c r="E647" s="125" t="s">
        <v>504</v>
      </c>
      <c r="F647" s="123" t="s">
        <v>280</v>
      </c>
      <c r="G647" s="123" t="s">
        <v>1362</v>
      </c>
      <c r="H647" s="143" t="s">
        <v>1956</v>
      </c>
      <c r="I647" s="123" t="s">
        <v>1362</v>
      </c>
      <c r="J647" s="123" t="s">
        <v>1362</v>
      </c>
      <c r="K647" s="80">
        <v>1</v>
      </c>
      <c r="L647" s="105"/>
      <c r="M647" s="78" t="s">
        <v>1362</v>
      </c>
      <c r="N647" s="14" t="str" cm="1">
        <f t="array" ref="N647">IF(M647&lt;&gt;"",SUMPRODUCT($X647:$AG647,$X$24:$AG$24)/SUMPRODUCT(--($X647:$AG647&lt;&gt;""),$X$24:$AG$24),"")</f>
        <v/>
      </c>
      <c r="O647" s="78"/>
      <c r="P647" s="14" t="str" cm="1">
        <f t="array" ref="P647">IF(O647&lt;&gt;"",SUMPRODUCT($X647:$AG647,$X$24:$AG$24)/SUMPRODUCT(--($X647:$AG647&lt;&gt;""),$X$24:$AG$24),"")</f>
        <v/>
      </c>
      <c r="Q647" s="78">
        <v>12</v>
      </c>
      <c r="R647" s="14" cm="1">
        <f t="array" ref="R647">IF(Q647&lt;&gt;"",SUMPRODUCT($X647:$AG647,$X$24:$AG$24)/SUMPRODUCT(--($X647:$AG647&lt;&gt;""),$X$24:$AG$24),"")</f>
        <v>0</v>
      </c>
      <c r="S647" s="78" t="s">
        <v>1362</v>
      </c>
      <c r="T647" s="14" t="str" cm="1">
        <f t="array" ref="T647">IF(S647&lt;&gt;"",SUMPRODUCT($X647:$AG647,$X$24:$AG$24)/SUMPRODUCT(--($X647:$AG647&lt;&gt;""),$X$24:$AG$24),"")</f>
        <v/>
      </c>
      <c r="U647" s="78" t="s">
        <v>1362</v>
      </c>
      <c r="V647" s="14" t="str" cm="1">
        <f t="array" ref="V647">IF(U647&lt;&gt;"",SUMPRODUCT($X647:$AG647,$X$24:$AG$24)/SUMPRODUCT(--($X647:$AG647&lt;&gt;""),$X$24:$AG$24),"")</f>
        <v/>
      </c>
      <c r="W647" s="12">
        <v>100</v>
      </c>
      <c r="X647" s="15">
        <v>0</v>
      </c>
      <c r="Y647" s="15">
        <v>0</v>
      </c>
      <c r="Z647" s="15">
        <v>0</v>
      </c>
      <c r="AA647" s="15">
        <v>0</v>
      </c>
      <c r="AB647" s="15">
        <v>0</v>
      </c>
      <c r="AC647" s="15">
        <v>0</v>
      </c>
      <c r="AD647" s="15" t="s">
        <v>1362</v>
      </c>
      <c r="AE647" s="15">
        <v>0</v>
      </c>
      <c r="AF647" s="15">
        <v>0</v>
      </c>
      <c r="AG647" s="15" t="s">
        <v>1362</v>
      </c>
    </row>
    <row r="648" spans="1:33" outlineLevel="1" x14ac:dyDescent="0.25">
      <c r="A648" s="118">
        <v>502</v>
      </c>
      <c r="B648" s="119" t="s">
        <v>182</v>
      </c>
      <c r="C648" s="120" t="s">
        <v>337</v>
      </c>
      <c r="D648" s="120" t="s">
        <v>1621</v>
      </c>
      <c r="E648" s="125" t="s">
        <v>505</v>
      </c>
      <c r="F648" s="123" t="s">
        <v>1761</v>
      </c>
      <c r="G648" s="123" t="s">
        <v>1362</v>
      </c>
      <c r="H648" s="143" t="s">
        <v>1956</v>
      </c>
      <c r="I648" s="123" t="s">
        <v>1362</v>
      </c>
      <c r="J648" s="123" t="s">
        <v>1362</v>
      </c>
      <c r="K648" s="80">
        <v>1</v>
      </c>
      <c r="L648" s="105"/>
      <c r="M648" s="78" t="s">
        <v>1362</v>
      </c>
      <c r="N648" s="14" t="str" cm="1">
        <f t="array" ref="N648">IF(M648&lt;&gt;"",SUMPRODUCT($X648:$AG648,$X$24:$AG$24)/SUMPRODUCT(--($X648:$AG648&lt;&gt;""),$X$24:$AG$24),"")</f>
        <v/>
      </c>
      <c r="O648" s="78"/>
      <c r="P648" s="14" t="str" cm="1">
        <f t="array" ref="P648">IF(O648&lt;&gt;"",SUMPRODUCT($X648:$AG648,$X$24:$AG$24)/SUMPRODUCT(--($X648:$AG648&lt;&gt;""),$X$24:$AG$24),"")</f>
        <v/>
      </c>
      <c r="Q648" s="78">
        <v>12</v>
      </c>
      <c r="R648" s="14" cm="1">
        <f t="array" ref="R648">IF(Q648&lt;&gt;"",SUMPRODUCT($X648:$AG648,$X$24:$AG$24)/SUMPRODUCT(--($X648:$AG648&lt;&gt;""),$X$24:$AG$24),"")</f>
        <v>0</v>
      </c>
      <c r="S648" s="78" t="s">
        <v>1362</v>
      </c>
      <c r="T648" s="14" t="str" cm="1">
        <f t="array" ref="T648">IF(S648&lt;&gt;"",SUMPRODUCT($X648:$AG648,$X$24:$AG$24)/SUMPRODUCT(--($X648:$AG648&lt;&gt;""),$X$24:$AG$24),"")</f>
        <v/>
      </c>
      <c r="U648" s="78" t="s">
        <v>1362</v>
      </c>
      <c r="V648" s="14" t="str" cm="1">
        <f t="array" ref="V648">IF(U648&lt;&gt;"",SUMPRODUCT($X648:$AG648,$X$24:$AG$24)/SUMPRODUCT(--($X648:$AG648&lt;&gt;""),$X$24:$AG$24),"")</f>
        <v/>
      </c>
      <c r="W648" s="12">
        <v>100</v>
      </c>
      <c r="X648" s="15">
        <v>0</v>
      </c>
      <c r="Y648" s="15">
        <v>0</v>
      </c>
      <c r="Z648" s="15">
        <v>0</v>
      </c>
      <c r="AA648" s="15">
        <v>0</v>
      </c>
      <c r="AB648" s="15">
        <v>0</v>
      </c>
      <c r="AC648" s="15">
        <v>0</v>
      </c>
      <c r="AD648" s="15" t="s">
        <v>1362</v>
      </c>
      <c r="AE648" s="15">
        <v>0</v>
      </c>
      <c r="AF648" s="15">
        <v>0</v>
      </c>
      <c r="AG648" s="15" t="s">
        <v>1362</v>
      </c>
    </row>
    <row r="649" spans="1:33" outlineLevel="1" x14ac:dyDescent="0.25">
      <c r="A649" s="118">
        <v>503</v>
      </c>
      <c r="B649" s="119" t="s">
        <v>182</v>
      </c>
      <c r="C649" s="120" t="s">
        <v>337</v>
      </c>
      <c r="D649" s="120" t="s">
        <v>1621</v>
      </c>
      <c r="E649" s="125" t="s">
        <v>506</v>
      </c>
      <c r="F649" s="123" t="s">
        <v>1432</v>
      </c>
      <c r="G649" s="123" t="s">
        <v>1362</v>
      </c>
      <c r="H649" s="143" t="s">
        <v>1956</v>
      </c>
      <c r="I649" s="123" t="s">
        <v>1362</v>
      </c>
      <c r="J649" s="123" t="s">
        <v>1362</v>
      </c>
      <c r="K649" s="80">
        <v>1</v>
      </c>
      <c r="L649" s="105"/>
      <c r="M649" s="78" t="s">
        <v>1362</v>
      </c>
      <c r="N649" s="14" t="str" cm="1">
        <f t="array" ref="N649">IF(M649&lt;&gt;"",SUMPRODUCT($X649:$AG649,$X$24:$AG$24)/SUMPRODUCT(--($X649:$AG649&lt;&gt;""),$X$24:$AG$24),"")</f>
        <v/>
      </c>
      <c r="O649" s="78"/>
      <c r="P649" s="14" t="str" cm="1">
        <f t="array" ref="P649">IF(O649&lt;&gt;"",SUMPRODUCT($X649:$AG649,$X$24:$AG$24)/SUMPRODUCT(--($X649:$AG649&lt;&gt;""),$X$24:$AG$24),"")</f>
        <v/>
      </c>
      <c r="Q649" s="78">
        <v>12</v>
      </c>
      <c r="R649" s="14" cm="1">
        <f t="array" ref="R649">IF(Q649&lt;&gt;"",SUMPRODUCT($X649:$AG649,$X$24:$AG$24)/SUMPRODUCT(--($X649:$AG649&lt;&gt;""),$X$24:$AG$24),"")</f>
        <v>0</v>
      </c>
      <c r="S649" s="78" t="s">
        <v>1362</v>
      </c>
      <c r="T649" s="14" t="str" cm="1">
        <f t="array" ref="T649">IF(S649&lt;&gt;"",SUMPRODUCT($X649:$AG649,$X$24:$AG$24)/SUMPRODUCT(--($X649:$AG649&lt;&gt;""),$X$24:$AG$24),"")</f>
        <v/>
      </c>
      <c r="U649" s="78" t="s">
        <v>1362</v>
      </c>
      <c r="V649" s="14" t="str" cm="1">
        <f t="array" ref="V649">IF(U649&lt;&gt;"",SUMPRODUCT($X649:$AG649,$X$24:$AG$24)/SUMPRODUCT(--($X649:$AG649&lt;&gt;""),$X$24:$AG$24),"")</f>
        <v/>
      </c>
      <c r="W649" s="12">
        <v>100</v>
      </c>
      <c r="X649" s="15">
        <v>0</v>
      </c>
      <c r="Y649" s="15">
        <v>0</v>
      </c>
      <c r="Z649" s="15">
        <v>0</v>
      </c>
      <c r="AA649" s="15">
        <v>0</v>
      </c>
      <c r="AB649" s="15">
        <v>0</v>
      </c>
      <c r="AC649" s="15">
        <v>0</v>
      </c>
      <c r="AD649" s="15" t="s">
        <v>1362</v>
      </c>
      <c r="AE649" s="15">
        <v>0</v>
      </c>
      <c r="AF649" s="15">
        <v>0</v>
      </c>
      <c r="AG649" s="15" t="s">
        <v>1362</v>
      </c>
    </row>
    <row r="650" spans="1:33" outlineLevel="1" x14ac:dyDescent="0.25">
      <c r="A650" s="118">
        <v>519</v>
      </c>
      <c r="B650" s="119" t="s">
        <v>182</v>
      </c>
      <c r="C650" s="120" t="s">
        <v>337</v>
      </c>
      <c r="D650" s="120" t="s">
        <v>1621</v>
      </c>
      <c r="E650" s="125" t="s">
        <v>507</v>
      </c>
      <c r="F650" s="123" t="s">
        <v>1433</v>
      </c>
      <c r="G650" s="123" t="s">
        <v>1362</v>
      </c>
      <c r="H650" s="143" t="s">
        <v>1956</v>
      </c>
      <c r="I650" s="123" t="s">
        <v>1362</v>
      </c>
      <c r="J650" s="123" t="s">
        <v>1362</v>
      </c>
      <c r="K650" s="80">
        <v>1</v>
      </c>
      <c r="L650" s="105"/>
      <c r="M650" s="78" t="s">
        <v>1362</v>
      </c>
      <c r="N650" s="14" t="str" cm="1">
        <f t="array" ref="N650">IF(M650&lt;&gt;"",SUMPRODUCT($X650:$AG650,$X$24:$AG$24)/SUMPRODUCT(--($X650:$AG650&lt;&gt;""),$X$24:$AG$24),"")</f>
        <v/>
      </c>
      <c r="O650" s="78"/>
      <c r="P650" s="14" t="str" cm="1">
        <f t="array" ref="P650">IF(O650&lt;&gt;"",SUMPRODUCT($X650:$AG650,$X$24:$AG$24)/SUMPRODUCT(--($X650:$AG650&lt;&gt;""),$X$24:$AG$24),"")</f>
        <v/>
      </c>
      <c r="Q650" s="78">
        <v>12</v>
      </c>
      <c r="R650" s="14" cm="1">
        <f t="array" ref="R650">IF(Q650&lt;&gt;"",SUMPRODUCT($X650:$AG650,$X$24:$AG$24)/SUMPRODUCT(--($X650:$AG650&lt;&gt;""),$X$24:$AG$24),"")</f>
        <v>0</v>
      </c>
      <c r="S650" s="78" t="s">
        <v>1362</v>
      </c>
      <c r="T650" s="14" t="str" cm="1">
        <f t="array" ref="T650">IF(S650&lt;&gt;"",SUMPRODUCT($X650:$AG650,$X$24:$AG$24)/SUMPRODUCT(--($X650:$AG650&lt;&gt;""),$X$24:$AG$24),"")</f>
        <v/>
      </c>
      <c r="U650" s="78" t="s">
        <v>1362</v>
      </c>
      <c r="V650" s="14" t="str" cm="1">
        <f t="array" ref="V650">IF(U650&lt;&gt;"",SUMPRODUCT($X650:$AG650,$X$24:$AG$24)/SUMPRODUCT(--($X650:$AG650&lt;&gt;""),$X$24:$AG$24),"")</f>
        <v/>
      </c>
      <c r="W650" s="12">
        <v>100</v>
      </c>
      <c r="X650" s="15">
        <v>0</v>
      </c>
      <c r="Y650" s="15">
        <v>0</v>
      </c>
      <c r="Z650" s="15">
        <v>0</v>
      </c>
      <c r="AA650" s="15">
        <v>0</v>
      </c>
      <c r="AB650" s="15">
        <v>0</v>
      </c>
      <c r="AC650" s="15">
        <v>0</v>
      </c>
      <c r="AD650" s="15" t="s">
        <v>1362</v>
      </c>
      <c r="AE650" s="15">
        <v>0</v>
      </c>
      <c r="AF650" s="15">
        <v>0</v>
      </c>
      <c r="AG650" s="15" t="s">
        <v>1362</v>
      </c>
    </row>
    <row r="651" spans="1:33" outlineLevel="1" x14ac:dyDescent="0.25">
      <c r="A651" s="118">
        <v>520</v>
      </c>
      <c r="B651" s="119" t="s">
        <v>182</v>
      </c>
      <c r="C651" s="120" t="s">
        <v>337</v>
      </c>
      <c r="D651" s="120" t="s">
        <v>1621</v>
      </c>
      <c r="E651" s="125" t="s">
        <v>508</v>
      </c>
      <c r="F651" s="123" t="s">
        <v>1433</v>
      </c>
      <c r="G651" s="123" t="s">
        <v>1362</v>
      </c>
      <c r="H651" s="143" t="s">
        <v>1956</v>
      </c>
      <c r="I651" s="123" t="s">
        <v>1362</v>
      </c>
      <c r="J651" s="123" t="s">
        <v>1362</v>
      </c>
      <c r="K651" s="80">
        <v>1</v>
      </c>
      <c r="L651" s="105"/>
      <c r="M651" s="78" t="s">
        <v>1362</v>
      </c>
      <c r="N651" s="14" t="str" cm="1">
        <f t="array" ref="N651">IF(M651&lt;&gt;"",SUMPRODUCT($X651:$AG651,$X$24:$AG$24)/SUMPRODUCT(--($X651:$AG651&lt;&gt;""),$X$24:$AG$24),"")</f>
        <v/>
      </c>
      <c r="O651" s="78"/>
      <c r="P651" s="14" t="str" cm="1">
        <f t="array" ref="P651">IF(O651&lt;&gt;"",SUMPRODUCT($X651:$AG651,$X$24:$AG$24)/SUMPRODUCT(--($X651:$AG651&lt;&gt;""),$X$24:$AG$24),"")</f>
        <v/>
      </c>
      <c r="Q651" s="78">
        <v>12</v>
      </c>
      <c r="R651" s="14" cm="1">
        <f t="array" ref="R651">IF(Q651&lt;&gt;"",SUMPRODUCT($X651:$AG651,$X$24:$AG$24)/SUMPRODUCT(--($X651:$AG651&lt;&gt;""),$X$24:$AG$24),"")</f>
        <v>0</v>
      </c>
      <c r="S651" s="78" t="s">
        <v>1362</v>
      </c>
      <c r="T651" s="14" t="str" cm="1">
        <f t="array" ref="T651">IF(S651&lt;&gt;"",SUMPRODUCT($X651:$AG651,$X$24:$AG$24)/SUMPRODUCT(--($X651:$AG651&lt;&gt;""),$X$24:$AG$24),"")</f>
        <v/>
      </c>
      <c r="U651" s="78" t="s">
        <v>1362</v>
      </c>
      <c r="V651" s="14" t="str" cm="1">
        <f t="array" ref="V651">IF(U651&lt;&gt;"",SUMPRODUCT($X651:$AG651,$X$24:$AG$24)/SUMPRODUCT(--($X651:$AG651&lt;&gt;""),$X$24:$AG$24),"")</f>
        <v/>
      </c>
      <c r="W651" s="12">
        <v>100</v>
      </c>
      <c r="X651" s="15">
        <v>0</v>
      </c>
      <c r="Y651" s="15">
        <v>0</v>
      </c>
      <c r="Z651" s="15">
        <v>0</v>
      </c>
      <c r="AA651" s="15">
        <v>0</v>
      </c>
      <c r="AB651" s="15">
        <v>0</v>
      </c>
      <c r="AC651" s="15">
        <v>0</v>
      </c>
      <c r="AD651" s="15" t="s">
        <v>1362</v>
      </c>
      <c r="AE651" s="15">
        <v>0</v>
      </c>
      <c r="AF651" s="15">
        <v>0</v>
      </c>
      <c r="AG651" s="15" t="s">
        <v>1362</v>
      </c>
    </row>
    <row r="652" spans="1:33" outlineLevel="1" x14ac:dyDescent="0.25">
      <c r="A652" s="118">
        <v>521</v>
      </c>
      <c r="B652" s="119" t="s">
        <v>182</v>
      </c>
      <c r="C652" s="120" t="s">
        <v>337</v>
      </c>
      <c r="D652" s="120" t="s">
        <v>1621</v>
      </c>
      <c r="E652" s="125" t="s">
        <v>509</v>
      </c>
      <c r="F652" s="123" t="s">
        <v>1434</v>
      </c>
      <c r="G652" s="123" t="s">
        <v>1362</v>
      </c>
      <c r="H652" s="143" t="s">
        <v>1956</v>
      </c>
      <c r="I652" s="123" t="s">
        <v>1362</v>
      </c>
      <c r="J652" s="123" t="s">
        <v>1362</v>
      </c>
      <c r="K652" s="80">
        <v>1</v>
      </c>
      <c r="L652" s="105"/>
      <c r="M652" s="78" t="s">
        <v>1362</v>
      </c>
      <c r="N652" s="14" t="str" cm="1">
        <f t="array" ref="N652">IF(M652&lt;&gt;"",SUMPRODUCT($X652:$AG652,$X$24:$AG$24)/SUMPRODUCT(--($X652:$AG652&lt;&gt;""),$X$24:$AG$24),"")</f>
        <v/>
      </c>
      <c r="O652" s="78"/>
      <c r="P652" s="14" t="str" cm="1">
        <f t="array" ref="P652">IF(O652&lt;&gt;"",SUMPRODUCT($X652:$AG652,$X$24:$AG$24)/SUMPRODUCT(--($X652:$AG652&lt;&gt;""),$X$24:$AG$24),"")</f>
        <v/>
      </c>
      <c r="Q652" s="78">
        <v>12</v>
      </c>
      <c r="R652" s="14" cm="1">
        <f t="array" ref="R652">IF(Q652&lt;&gt;"",SUMPRODUCT($X652:$AG652,$X$24:$AG$24)/SUMPRODUCT(--($X652:$AG652&lt;&gt;""),$X$24:$AG$24),"")</f>
        <v>0</v>
      </c>
      <c r="S652" s="78" t="s">
        <v>1362</v>
      </c>
      <c r="T652" s="14" t="str" cm="1">
        <f t="array" ref="T652">IF(S652&lt;&gt;"",SUMPRODUCT($X652:$AG652,$X$24:$AG$24)/SUMPRODUCT(--($X652:$AG652&lt;&gt;""),$X$24:$AG$24),"")</f>
        <v/>
      </c>
      <c r="U652" s="78" t="s">
        <v>1362</v>
      </c>
      <c r="V652" s="14" t="str" cm="1">
        <f t="array" ref="V652">IF(U652&lt;&gt;"",SUMPRODUCT($X652:$AG652,$X$24:$AG$24)/SUMPRODUCT(--($X652:$AG652&lt;&gt;""),$X$24:$AG$24),"")</f>
        <v/>
      </c>
      <c r="W652" s="12">
        <v>100</v>
      </c>
      <c r="X652" s="15">
        <v>0</v>
      </c>
      <c r="Y652" s="15">
        <v>0</v>
      </c>
      <c r="Z652" s="15">
        <v>0</v>
      </c>
      <c r="AA652" s="15">
        <v>0</v>
      </c>
      <c r="AB652" s="15">
        <v>0</v>
      </c>
      <c r="AC652" s="15">
        <v>0</v>
      </c>
      <c r="AD652" s="15" t="s">
        <v>1362</v>
      </c>
      <c r="AE652" s="15">
        <v>0</v>
      </c>
      <c r="AF652" s="15">
        <v>0</v>
      </c>
      <c r="AG652" s="15" t="s">
        <v>1362</v>
      </c>
    </row>
    <row r="653" spans="1:33" outlineLevel="1" x14ac:dyDescent="0.25">
      <c r="A653" s="118">
        <v>522</v>
      </c>
      <c r="B653" s="119" t="s">
        <v>182</v>
      </c>
      <c r="C653" s="120" t="s">
        <v>337</v>
      </c>
      <c r="D653" s="120" t="s">
        <v>1621</v>
      </c>
      <c r="E653" s="125" t="s">
        <v>510</v>
      </c>
      <c r="F653" s="123" t="s">
        <v>1434</v>
      </c>
      <c r="G653" s="123" t="s">
        <v>1362</v>
      </c>
      <c r="H653" s="143" t="s">
        <v>1956</v>
      </c>
      <c r="I653" s="123" t="s">
        <v>1362</v>
      </c>
      <c r="J653" s="123" t="s">
        <v>1362</v>
      </c>
      <c r="K653" s="80">
        <v>1</v>
      </c>
      <c r="L653" s="105"/>
      <c r="M653" s="78" t="s">
        <v>1362</v>
      </c>
      <c r="N653" s="14" t="str" cm="1">
        <f t="array" ref="N653">IF(M653&lt;&gt;"",SUMPRODUCT($X653:$AG653,$X$24:$AG$24)/SUMPRODUCT(--($X653:$AG653&lt;&gt;""),$X$24:$AG$24),"")</f>
        <v/>
      </c>
      <c r="O653" s="78"/>
      <c r="P653" s="14" t="str" cm="1">
        <f t="array" ref="P653">IF(O653&lt;&gt;"",SUMPRODUCT($X653:$AG653,$X$24:$AG$24)/SUMPRODUCT(--($X653:$AG653&lt;&gt;""),$X$24:$AG$24),"")</f>
        <v/>
      </c>
      <c r="Q653" s="78">
        <v>12</v>
      </c>
      <c r="R653" s="14" cm="1">
        <f t="array" ref="R653">IF(Q653&lt;&gt;"",SUMPRODUCT($X653:$AG653,$X$24:$AG$24)/SUMPRODUCT(--($X653:$AG653&lt;&gt;""),$X$24:$AG$24),"")</f>
        <v>0</v>
      </c>
      <c r="S653" s="78" t="s">
        <v>1362</v>
      </c>
      <c r="T653" s="14" t="str" cm="1">
        <f t="array" ref="T653">IF(S653&lt;&gt;"",SUMPRODUCT($X653:$AG653,$X$24:$AG$24)/SUMPRODUCT(--($X653:$AG653&lt;&gt;""),$X$24:$AG$24),"")</f>
        <v/>
      </c>
      <c r="U653" s="78" t="s">
        <v>1362</v>
      </c>
      <c r="V653" s="14" t="str" cm="1">
        <f t="array" ref="V653">IF(U653&lt;&gt;"",SUMPRODUCT($X653:$AG653,$X$24:$AG$24)/SUMPRODUCT(--($X653:$AG653&lt;&gt;""),$X$24:$AG$24),"")</f>
        <v/>
      </c>
      <c r="W653" s="12">
        <v>100</v>
      </c>
      <c r="X653" s="15">
        <v>0</v>
      </c>
      <c r="Y653" s="15">
        <v>0</v>
      </c>
      <c r="Z653" s="15">
        <v>0</v>
      </c>
      <c r="AA653" s="15">
        <v>0</v>
      </c>
      <c r="AB653" s="15">
        <v>0</v>
      </c>
      <c r="AC653" s="15">
        <v>0</v>
      </c>
      <c r="AD653" s="15" t="s">
        <v>1362</v>
      </c>
      <c r="AE653" s="15">
        <v>0</v>
      </c>
      <c r="AF653" s="15">
        <v>0</v>
      </c>
      <c r="AG653" s="15" t="s">
        <v>1362</v>
      </c>
    </row>
    <row r="654" spans="1:33" outlineLevel="1" x14ac:dyDescent="0.25">
      <c r="A654" s="118">
        <v>523</v>
      </c>
      <c r="B654" s="119" t="s">
        <v>182</v>
      </c>
      <c r="C654" s="120" t="s">
        <v>337</v>
      </c>
      <c r="D654" s="120" t="s">
        <v>1621</v>
      </c>
      <c r="E654" s="125" t="s">
        <v>511</v>
      </c>
      <c r="F654" s="123" t="s">
        <v>1435</v>
      </c>
      <c r="G654" s="123" t="s">
        <v>1362</v>
      </c>
      <c r="H654" s="143" t="s">
        <v>1956</v>
      </c>
      <c r="I654" s="123" t="s">
        <v>1362</v>
      </c>
      <c r="J654" s="123" t="s">
        <v>1362</v>
      </c>
      <c r="K654" s="80">
        <v>1</v>
      </c>
      <c r="L654" s="105"/>
      <c r="M654" s="78" t="s">
        <v>1362</v>
      </c>
      <c r="N654" s="14" t="str" cm="1">
        <f t="array" ref="N654">IF(M654&lt;&gt;"",SUMPRODUCT($X654:$AG654,$X$24:$AG$24)/SUMPRODUCT(--($X654:$AG654&lt;&gt;""),$X$24:$AG$24),"")</f>
        <v/>
      </c>
      <c r="O654" s="78"/>
      <c r="P654" s="14" t="str" cm="1">
        <f t="array" ref="P654">IF(O654&lt;&gt;"",SUMPRODUCT($X654:$AG654,$X$24:$AG$24)/SUMPRODUCT(--($X654:$AG654&lt;&gt;""),$X$24:$AG$24),"")</f>
        <v/>
      </c>
      <c r="Q654" s="78">
        <v>12</v>
      </c>
      <c r="R654" s="14" cm="1">
        <f t="array" ref="R654">IF(Q654&lt;&gt;"",SUMPRODUCT($X654:$AG654,$X$24:$AG$24)/SUMPRODUCT(--($X654:$AG654&lt;&gt;""),$X$24:$AG$24),"")</f>
        <v>0</v>
      </c>
      <c r="S654" s="78" t="s">
        <v>1362</v>
      </c>
      <c r="T654" s="14" t="str" cm="1">
        <f t="array" ref="T654">IF(S654&lt;&gt;"",SUMPRODUCT($X654:$AG654,$X$24:$AG$24)/SUMPRODUCT(--($X654:$AG654&lt;&gt;""),$X$24:$AG$24),"")</f>
        <v/>
      </c>
      <c r="U654" s="78" t="s">
        <v>1362</v>
      </c>
      <c r="V654" s="14" t="str" cm="1">
        <f t="array" ref="V654">IF(U654&lt;&gt;"",SUMPRODUCT($X654:$AG654,$X$24:$AG$24)/SUMPRODUCT(--($X654:$AG654&lt;&gt;""),$X$24:$AG$24),"")</f>
        <v/>
      </c>
      <c r="W654" s="12">
        <v>100</v>
      </c>
      <c r="X654" s="15">
        <v>0</v>
      </c>
      <c r="Y654" s="15">
        <v>0</v>
      </c>
      <c r="Z654" s="15">
        <v>0</v>
      </c>
      <c r="AA654" s="15">
        <v>0</v>
      </c>
      <c r="AB654" s="15">
        <v>0</v>
      </c>
      <c r="AC654" s="15">
        <v>0</v>
      </c>
      <c r="AD654" s="15" t="s">
        <v>1362</v>
      </c>
      <c r="AE654" s="15">
        <v>0</v>
      </c>
      <c r="AF654" s="15">
        <v>0</v>
      </c>
      <c r="AG654" s="15" t="s">
        <v>1362</v>
      </c>
    </row>
    <row r="655" spans="1:33" outlineLevel="1" x14ac:dyDescent="0.25">
      <c r="A655" s="118">
        <v>524</v>
      </c>
      <c r="B655" s="119" t="s">
        <v>182</v>
      </c>
      <c r="C655" s="120" t="s">
        <v>337</v>
      </c>
      <c r="D655" s="120" t="s">
        <v>1621</v>
      </c>
      <c r="E655" s="125" t="s">
        <v>512</v>
      </c>
      <c r="F655" s="123" t="s">
        <v>1435</v>
      </c>
      <c r="G655" s="123" t="s">
        <v>1362</v>
      </c>
      <c r="H655" s="143" t="s">
        <v>1956</v>
      </c>
      <c r="I655" s="123" t="s">
        <v>1362</v>
      </c>
      <c r="J655" s="123" t="s">
        <v>1362</v>
      </c>
      <c r="K655" s="80">
        <v>1</v>
      </c>
      <c r="L655" s="105"/>
      <c r="M655" s="78" t="s">
        <v>1362</v>
      </c>
      <c r="N655" s="14" t="str" cm="1">
        <f t="array" ref="N655">IF(M655&lt;&gt;"",SUMPRODUCT($X655:$AG655,$X$24:$AG$24)/SUMPRODUCT(--($X655:$AG655&lt;&gt;""),$X$24:$AG$24),"")</f>
        <v/>
      </c>
      <c r="O655" s="78"/>
      <c r="P655" s="14" t="str" cm="1">
        <f t="array" ref="P655">IF(O655&lt;&gt;"",SUMPRODUCT($X655:$AG655,$X$24:$AG$24)/SUMPRODUCT(--($X655:$AG655&lt;&gt;""),$X$24:$AG$24),"")</f>
        <v/>
      </c>
      <c r="Q655" s="78">
        <v>12</v>
      </c>
      <c r="R655" s="14" cm="1">
        <f t="array" ref="R655">IF(Q655&lt;&gt;"",SUMPRODUCT($X655:$AG655,$X$24:$AG$24)/SUMPRODUCT(--($X655:$AG655&lt;&gt;""),$X$24:$AG$24),"")</f>
        <v>0</v>
      </c>
      <c r="S655" s="78" t="s">
        <v>1362</v>
      </c>
      <c r="T655" s="14" t="str" cm="1">
        <f t="array" ref="T655">IF(S655&lt;&gt;"",SUMPRODUCT($X655:$AG655,$X$24:$AG$24)/SUMPRODUCT(--($X655:$AG655&lt;&gt;""),$X$24:$AG$24),"")</f>
        <v/>
      </c>
      <c r="U655" s="78" t="s">
        <v>1362</v>
      </c>
      <c r="V655" s="14" t="str" cm="1">
        <f t="array" ref="V655">IF(U655&lt;&gt;"",SUMPRODUCT($X655:$AG655,$X$24:$AG$24)/SUMPRODUCT(--($X655:$AG655&lt;&gt;""),$X$24:$AG$24),"")</f>
        <v/>
      </c>
      <c r="W655" s="12">
        <v>100</v>
      </c>
      <c r="X655" s="15">
        <v>0</v>
      </c>
      <c r="Y655" s="15">
        <v>0</v>
      </c>
      <c r="Z655" s="15">
        <v>0</v>
      </c>
      <c r="AA655" s="15">
        <v>0</v>
      </c>
      <c r="AB655" s="15">
        <v>0</v>
      </c>
      <c r="AC655" s="15">
        <v>0</v>
      </c>
      <c r="AD655" s="15" t="s">
        <v>1362</v>
      </c>
      <c r="AE655" s="15">
        <v>0</v>
      </c>
      <c r="AF655" s="15">
        <v>0</v>
      </c>
      <c r="AG655" s="15" t="s">
        <v>1362</v>
      </c>
    </row>
    <row r="656" spans="1:33" outlineLevel="1" x14ac:dyDescent="0.25">
      <c r="A656" s="118">
        <v>504</v>
      </c>
      <c r="B656" s="119" t="s">
        <v>182</v>
      </c>
      <c r="C656" s="120" t="s">
        <v>337</v>
      </c>
      <c r="D656" s="120" t="s">
        <v>1621</v>
      </c>
      <c r="E656" s="125" t="s">
        <v>513</v>
      </c>
      <c r="F656" s="123" t="s">
        <v>281</v>
      </c>
      <c r="G656" s="123" t="s">
        <v>1362</v>
      </c>
      <c r="H656" s="143" t="s">
        <v>1956</v>
      </c>
      <c r="I656" s="123" t="s">
        <v>1362</v>
      </c>
      <c r="J656" s="123" t="s">
        <v>1362</v>
      </c>
      <c r="K656" s="80">
        <v>1</v>
      </c>
      <c r="L656" s="105"/>
      <c r="M656" s="78" t="s">
        <v>1362</v>
      </c>
      <c r="N656" s="14" t="str" cm="1">
        <f t="array" ref="N656">IF(M656&lt;&gt;"",SUMPRODUCT($X656:$AG656,$X$24:$AG$24)/SUMPRODUCT(--($X656:$AG656&lt;&gt;""),$X$24:$AG$24),"")</f>
        <v/>
      </c>
      <c r="O656" s="78"/>
      <c r="P656" s="14" t="str" cm="1">
        <f t="array" ref="P656">IF(O656&lt;&gt;"",SUMPRODUCT($X656:$AG656,$X$24:$AG$24)/SUMPRODUCT(--($X656:$AG656&lt;&gt;""),$X$24:$AG$24),"")</f>
        <v/>
      </c>
      <c r="Q656" s="78">
        <v>12</v>
      </c>
      <c r="R656" s="14" cm="1">
        <f t="array" ref="R656">IF(Q656&lt;&gt;"",SUMPRODUCT($X656:$AG656,$X$24:$AG$24)/SUMPRODUCT(--($X656:$AG656&lt;&gt;""),$X$24:$AG$24),"")</f>
        <v>0</v>
      </c>
      <c r="S656" s="78" t="s">
        <v>1362</v>
      </c>
      <c r="T656" s="14" t="str" cm="1">
        <f t="array" ref="T656">IF(S656&lt;&gt;"",SUMPRODUCT($X656:$AG656,$X$24:$AG$24)/SUMPRODUCT(--($X656:$AG656&lt;&gt;""),$X$24:$AG$24),"")</f>
        <v/>
      </c>
      <c r="U656" s="78" t="s">
        <v>1362</v>
      </c>
      <c r="V656" s="14" t="str" cm="1">
        <f t="array" ref="V656">IF(U656&lt;&gt;"",SUMPRODUCT($X656:$AG656,$X$24:$AG$24)/SUMPRODUCT(--($X656:$AG656&lt;&gt;""),$X$24:$AG$24),"")</f>
        <v/>
      </c>
      <c r="W656" s="12">
        <v>100</v>
      </c>
      <c r="X656" s="15">
        <v>0</v>
      </c>
      <c r="Y656" s="15">
        <v>0</v>
      </c>
      <c r="Z656" s="15">
        <v>0</v>
      </c>
      <c r="AA656" s="15">
        <v>0</v>
      </c>
      <c r="AB656" s="15">
        <v>0</v>
      </c>
      <c r="AC656" s="15">
        <v>0</v>
      </c>
      <c r="AD656" s="15" t="s">
        <v>1362</v>
      </c>
      <c r="AE656" s="15">
        <v>0</v>
      </c>
      <c r="AF656" s="15">
        <v>0</v>
      </c>
      <c r="AG656" s="15" t="s">
        <v>1362</v>
      </c>
    </row>
    <row r="657" spans="1:33" outlineLevel="1" x14ac:dyDescent="0.25">
      <c r="A657" s="118">
        <v>505</v>
      </c>
      <c r="B657" s="119" t="s">
        <v>182</v>
      </c>
      <c r="C657" s="120" t="s">
        <v>337</v>
      </c>
      <c r="D657" s="120" t="s">
        <v>1621</v>
      </c>
      <c r="E657" s="125" t="s">
        <v>514</v>
      </c>
      <c r="F657" s="123" t="s">
        <v>281</v>
      </c>
      <c r="G657" s="123" t="s">
        <v>1362</v>
      </c>
      <c r="H657" s="143" t="s">
        <v>1956</v>
      </c>
      <c r="I657" s="123" t="s">
        <v>1362</v>
      </c>
      <c r="J657" s="123" t="s">
        <v>1362</v>
      </c>
      <c r="K657" s="80">
        <v>1</v>
      </c>
      <c r="L657" s="105"/>
      <c r="M657" s="78" t="s">
        <v>1362</v>
      </c>
      <c r="N657" s="14" t="str" cm="1">
        <f t="array" ref="N657">IF(M657&lt;&gt;"",SUMPRODUCT($X657:$AG657,$X$24:$AG$24)/SUMPRODUCT(--($X657:$AG657&lt;&gt;""),$X$24:$AG$24),"")</f>
        <v/>
      </c>
      <c r="O657" s="78"/>
      <c r="P657" s="14" t="str" cm="1">
        <f t="array" ref="P657">IF(O657&lt;&gt;"",SUMPRODUCT($X657:$AG657,$X$24:$AG$24)/SUMPRODUCT(--($X657:$AG657&lt;&gt;""),$X$24:$AG$24),"")</f>
        <v/>
      </c>
      <c r="Q657" s="78">
        <v>12</v>
      </c>
      <c r="R657" s="14" cm="1">
        <f t="array" ref="R657">IF(Q657&lt;&gt;"",SUMPRODUCT($X657:$AG657,$X$24:$AG$24)/SUMPRODUCT(--($X657:$AG657&lt;&gt;""),$X$24:$AG$24),"")</f>
        <v>0</v>
      </c>
      <c r="S657" s="78" t="s">
        <v>1362</v>
      </c>
      <c r="T657" s="14" t="str" cm="1">
        <f t="array" ref="T657">IF(S657&lt;&gt;"",SUMPRODUCT($X657:$AG657,$X$24:$AG$24)/SUMPRODUCT(--($X657:$AG657&lt;&gt;""),$X$24:$AG$24),"")</f>
        <v/>
      </c>
      <c r="U657" s="78" t="s">
        <v>1362</v>
      </c>
      <c r="V657" s="14" t="str" cm="1">
        <f t="array" ref="V657">IF(U657&lt;&gt;"",SUMPRODUCT($X657:$AG657,$X$24:$AG$24)/SUMPRODUCT(--($X657:$AG657&lt;&gt;""),$X$24:$AG$24),"")</f>
        <v/>
      </c>
      <c r="W657" s="12">
        <v>100</v>
      </c>
      <c r="X657" s="15">
        <v>0</v>
      </c>
      <c r="Y657" s="15">
        <v>0</v>
      </c>
      <c r="Z657" s="15">
        <v>0</v>
      </c>
      <c r="AA657" s="15">
        <v>0</v>
      </c>
      <c r="AB657" s="15">
        <v>0</v>
      </c>
      <c r="AC657" s="15">
        <v>0</v>
      </c>
      <c r="AD657" s="15" t="s">
        <v>1362</v>
      </c>
      <c r="AE657" s="15">
        <v>0</v>
      </c>
      <c r="AF657" s="15">
        <v>0</v>
      </c>
      <c r="AG657" s="15" t="s">
        <v>1362</v>
      </c>
    </row>
    <row r="658" spans="1:33" outlineLevel="1" x14ac:dyDescent="0.25">
      <c r="A658" s="118">
        <v>510</v>
      </c>
      <c r="B658" s="119" t="s">
        <v>182</v>
      </c>
      <c r="C658" s="120" t="s">
        <v>337</v>
      </c>
      <c r="D658" s="120" t="s">
        <v>1621</v>
      </c>
      <c r="E658" s="125" t="s">
        <v>515</v>
      </c>
      <c r="F658" s="123" t="s">
        <v>281</v>
      </c>
      <c r="G658" s="123" t="s">
        <v>1362</v>
      </c>
      <c r="H658" s="143" t="s">
        <v>1956</v>
      </c>
      <c r="I658" s="123" t="s">
        <v>1362</v>
      </c>
      <c r="J658" s="123" t="s">
        <v>1362</v>
      </c>
      <c r="K658" s="80">
        <v>1</v>
      </c>
      <c r="L658" s="105"/>
      <c r="M658" s="78" t="s">
        <v>1362</v>
      </c>
      <c r="N658" s="14" t="str" cm="1">
        <f t="array" ref="N658">IF(M658&lt;&gt;"",SUMPRODUCT($X658:$AG658,$X$24:$AG$24)/SUMPRODUCT(--($X658:$AG658&lt;&gt;""),$X$24:$AG$24),"")</f>
        <v/>
      </c>
      <c r="O658" s="78"/>
      <c r="P658" s="14" t="str" cm="1">
        <f t="array" ref="P658">IF(O658&lt;&gt;"",SUMPRODUCT($X658:$AG658,$X$24:$AG$24)/SUMPRODUCT(--($X658:$AG658&lt;&gt;""),$X$24:$AG$24),"")</f>
        <v/>
      </c>
      <c r="Q658" s="78">
        <v>12</v>
      </c>
      <c r="R658" s="14" cm="1">
        <f t="array" ref="R658">IF(Q658&lt;&gt;"",SUMPRODUCT($X658:$AG658,$X$24:$AG$24)/SUMPRODUCT(--($X658:$AG658&lt;&gt;""),$X$24:$AG$24),"")</f>
        <v>0</v>
      </c>
      <c r="S658" s="78" t="s">
        <v>1362</v>
      </c>
      <c r="T658" s="14" t="str" cm="1">
        <f t="array" ref="T658">IF(S658&lt;&gt;"",SUMPRODUCT($X658:$AG658,$X$24:$AG$24)/SUMPRODUCT(--($X658:$AG658&lt;&gt;""),$X$24:$AG$24),"")</f>
        <v/>
      </c>
      <c r="U658" s="78" t="s">
        <v>1362</v>
      </c>
      <c r="V658" s="14" t="str" cm="1">
        <f t="array" ref="V658">IF(U658&lt;&gt;"",SUMPRODUCT($X658:$AG658,$X$24:$AG$24)/SUMPRODUCT(--($X658:$AG658&lt;&gt;""),$X$24:$AG$24),"")</f>
        <v/>
      </c>
      <c r="W658" s="12">
        <v>100</v>
      </c>
      <c r="X658" s="15">
        <v>0</v>
      </c>
      <c r="Y658" s="15">
        <v>0</v>
      </c>
      <c r="Z658" s="15">
        <v>0</v>
      </c>
      <c r="AA658" s="15">
        <v>0</v>
      </c>
      <c r="AB658" s="15">
        <v>0</v>
      </c>
      <c r="AC658" s="15">
        <v>0</v>
      </c>
      <c r="AD658" s="15" t="s">
        <v>1362</v>
      </c>
      <c r="AE658" s="15">
        <v>0</v>
      </c>
      <c r="AF658" s="15">
        <v>0</v>
      </c>
      <c r="AG658" s="15" t="s">
        <v>1362</v>
      </c>
    </row>
    <row r="659" spans="1:33" outlineLevel="1" x14ac:dyDescent="0.25">
      <c r="A659" s="118">
        <v>511</v>
      </c>
      <c r="B659" s="119" t="s">
        <v>182</v>
      </c>
      <c r="C659" s="120" t="s">
        <v>337</v>
      </c>
      <c r="D659" s="120" t="s">
        <v>1621</v>
      </c>
      <c r="E659" s="125" t="s">
        <v>516</v>
      </c>
      <c r="F659" s="123" t="s">
        <v>281</v>
      </c>
      <c r="G659" s="123" t="s">
        <v>1362</v>
      </c>
      <c r="H659" s="143" t="s">
        <v>1956</v>
      </c>
      <c r="I659" s="123" t="s">
        <v>1362</v>
      </c>
      <c r="J659" s="123" t="s">
        <v>1362</v>
      </c>
      <c r="K659" s="80">
        <v>1</v>
      </c>
      <c r="L659" s="105"/>
      <c r="M659" s="78" t="s">
        <v>1362</v>
      </c>
      <c r="N659" s="14" t="str" cm="1">
        <f t="array" ref="N659">IF(M659&lt;&gt;"",SUMPRODUCT($X659:$AG659,$X$24:$AG$24)/SUMPRODUCT(--($X659:$AG659&lt;&gt;""),$X$24:$AG$24),"")</f>
        <v/>
      </c>
      <c r="O659" s="78"/>
      <c r="P659" s="14" t="str" cm="1">
        <f t="array" ref="P659">IF(O659&lt;&gt;"",SUMPRODUCT($X659:$AG659,$X$24:$AG$24)/SUMPRODUCT(--($X659:$AG659&lt;&gt;""),$X$24:$AG$24),"")</f>
        <v/>
      </c>
      <c r="Q659" s="78">
        <v>12</v>
      </c>
      <c r="R659" s="14" cm="1">
        <f t="array" ref="R659">IF(Q659&lt;&gt;"",SUMPRODUCT($X659:$AG659,$X$24:$AG$24)/SUMPRODUCT(--($X659:$AG659&lt;&gt;""),$X$24:$AG$24),"")</f>
        <v>0</v>
      </c>
      <c r="S659" s="78" t="s">
        <v>1362</v>
      </c>
      <c r="T659" s="14" t="str" cm="1">
        <f t="array" ref="T659">IF(S659&lt;&gt;"",SUMPRODUCT($X659:$AG659,$X$24:$AG$24)/SUMPRODUCT(--($X659:$AG659&lt;&gt;""),$X$24:$AG$24),"")</f>
        <v/>
      </c>
      <c r="U659" s="78" t="s">
        <v>1362</v>
      </c>
      <c r="V659" s="14" t="str" cm="1">
        <f t="array" ref="V659">IF(U659&lt;&gt;"",SUMPRODUCT($X659:$AG659,$X$24:$AG$24)/SUMPRODUCT(--($X659:$AG659&lt;&gt;""),$X$24:$AG$24),"")</f>
        <v/>
      </c>
      <c r="W659" s="12">
        <v>100</v>
      </c>
      <c r="X659" s="15">
        <v>0</v>
      </c>
      <c r="Y659" s="15">
        <v>0</v>
      </c>
      <c r="Z659" s="15">
        <v>0</v>
      </c>
      <c r="AA659" s="15">
        <v>0</v>
      </c>
      <c r="AB659" s="15">
        <v>0</v>
      </c>
      <c r="AC659" s="15">
        <v>0</v>
      </c>
      <c r="AD659" s="15" t="s">
        <v>1362</v>
      </c>
      <c r="AE659" s="15">
        <v>0</v>
      </c>
      <c r="AF659" s="15">
        <v>0</v>
      </c>
      <c r="AG659" s="15" t="s">
        <v>1362</v>
      </c>
    </row>
    <row r="660" spans="1:33" outlineLevel="1" x14ac:dyDescent="0.25">
      <c r="A660" s="118">
        <v>506</v>
      </c>
      <c r="B660" s="119" t="s">
        <v>182</v>
      </c>
      <c r="C660" s="120" t="s">
        <v>337</v>
      </c>
      <c r="D660" s="120" t="s">
        <v>1621</v>
      </c>
      <c r="E660" s="125" t="s">
        <v>517</v>
      </c>
      <c r="F660" s="123" t="s">
        <v>283</v>
      </c>
      <c r="G660" s="123" t="s">
        <v>1692</v>
      </c>
      <c r="H660" s="143" t="s">
        <v>1959</v>
      </c>
      <c r="I660" s="123" t="s">
        <v>1720</v>
      </c>
      <c r="J660" s="123" t="s">
        <v>1362</v>
      </c>
      <c r="K660" s="80">
        <v>1</v>
      </c>
      <c r="L660" s="105"/>
      <c r="M660" s="78" t="s">
        <v>1362</v>
      </c>
      <c r="N660" s="14" t="str" cm="1">
        <f t="array" ref="N660">IF(M660&lt;&gt;"",SUMPRODUCT($X660:$AG660,$X$24:$AG$24)/SUMPRODUCT(--($X660:$AG660&lt;&gt;""),$X$24:$AG$24),"")</f>
        <v/>
      </c>
      <c r="O660" s="78"/>
      <c r="P660" s="14" t="str" cm="1">
        <f t="array" ref="P660">IF(O660&lt;&gt;"",SUMPRODUCT($X660:$AG660,$X$24:$AG$24)/SUMPRODUCT(--($X660:$AG660&lt;&gt;""),$X$24:$AG$24),"")</f>
        <v/>
      </c>
      <c r="Q660" s="78">
        <v>10</v>
      </c>
      <c r="R660" s="14" cm="1">
        <f t="array" ref="R660">IF(Q660&lt;&gt;"",SUMPRODUCT($X660:$AG660,$X$24:$AG$24)/SUMPRODUCT(--($X660:$AG660&lt;&gt;""),$X$24:$AG$24),"")</f>
        <v>1</v>
      </c>
      <c r="S660" s="78" t="s">
        <v>1362</v>
      </c>
      <c r="T660" s="14" t="str" cm="1">
        <f t="array" ref="T660">IF(S660&lt;&gt;"",SUMPRODUCT($X660:$AG660,$X$24:$AG$24)/SUMPRODUCT(--($X660:$AG660&lt;&gt;""),$X$24:$AG$24),"")</f>
        <v/>
      </c>
      <c r="U660" s="78" t="s">
        <v>1362</v>
      </c>
      <c r="V660" s="14" t="str" cm="1">
        <f t="array" ref="V660">IF(U660&lt;&gt;"",SUMPRODUCT($X660:$AG660,$X$24:$AG$24)/SUMPRODUCT(--($X660:$AG660&lt;&gt;""),$X$24:$AG$24),"")</f>
        <v/>
      </c>
      <c r="W660" s="12">
        <v>100</v>
      </c>
      <c r="X660" s="15">
        <v>1</v>
      </c>
      <c r="Y660" s="15">
        <v>1</v>
      </c>
      <c r="Z660" s="15">
        <v>1</v>
      </c>
      <c r="AA660" s="15">
        <v>1</v>
      </c>
      <c r="AB660" s="15">
        <v>1</v>
      </c>
      <c r="AC660" s="15">
        <v>1</v>
      </c>
      <c r="AD660" s="15" t="s">
        <v>1362</v>
      </c>
      <c r="AE660" s="15">
        <v>1</v>
      </c>
      <c r="AF660" s="15"/>
      <c r="AG660" s="15">
        <v>1</v>
      </c>
    </row>
    <row r="661" spans="1:33" outlineLevel="1" x14ac:dyDescent="0.25">
      <c r="A661" s="118">
        <v>507</v>
      </c>
      <c r="B661" s="119" t="s">
        <v>182</v>
      </c>
      <c r="C661" s="120" t="s">
        <v>337</v>
      </c>
      <c r="D661" s="120" t="s">
        <v>1621</v>
      </c>
      <c r="E661" s="125" t="s">
        <v>518</v>
      </c>
      <c r="F661" s="123" t="s">
        <v>283</v>
      </c>
      <c r="G661" s="123" t="s">
        <v>1362</v>
      </c>
      <c r="H661" s="143" t="s">
        <v>1956</v>
      </c>
      <c r="I661" s="123" t="s">
        <v>1362</v>
      </c>
      <c r="J661" s="123" t="s">
        <v>1362</v>
      </c>
      <c r="K661" s="80">
        <v>1</v>
      </c>
      <c r="L661" s="105"/>
      <c r="M661" s="78" t="s">
        <v>1362</v>
      </c>
      <c r="N661" s="14" t="str" cm="1">
        <f t="array" ref="N661">IF(M661&lt;&gt;"",SUMPRODUCT($X661:$AG661,$X$24:$AG$24)/SUMPRODUCT(--($X661:$AG661&lt;&gt;""),$X$24:$AG$24),"")</f>
        <v/>
      </c>
      <c r="O661" s="78"/>
      <c r="P661" s="14" t="str" cm="1">
        <f t="array" ref="P661">IF(O661&lt;&gt;"",SUMPRODUCT($X661:$AG661,$X$24:$AG$24)/SUMPRODUCT(--($X661:$AG661&lt;&gt;""),$X$24:$AG$24),"")</f>
        <v/>
      </c>
      <c r="Q661" s="78">
        <v>12</v>
      </c>
      <c r="R661" s="14" cm="1">
        <f t="array" ref="R661">IF(Q661&lt;&gt;"",SUMPRODUCT($X661:$AG661,$X$24:$AG$24)/SUMPRODUCT(--($X661:$AG661&lt;&gt;""),$X$24:$AG$24),"")</f>
        <v>0</v>
      </c>
      <c r="S661" s="78" t="s">
        <v>1362</v>
      </c>
      <c r="T661" s="14" t="str" cm="1">
        <f t="array" ref="T661">IF(S661&lt;&gt;"",SUMPRODUCT($X661:$AG661,$X$24:$AG$24)/SUMPRODUCT(--($X661:$AG661&lt;&gt;""),$X$24:$AG$24),"")</f>
        <v/>
      </c>
      <c r="U661" s="78" t="s">
        <v>1362</v>
      </c>
      <c r="V661" s="14" t="str" cm="1">
        <f t="array" ref="V661">IF(U661&lt;&gt;"",SUMPRODUCT($X661:$AG661,$X$24:$AG$24)/SUMPRODUCT(--($X661:$AG661&lt;&gt;""),$X$24:$AG$24),"")</f>
        <v/>
      </c>
      <c r="W661" s="12">
        <v>100</v>
      </c>
      <c r="X661" s="15">
        <v>0</v>
      </c>
      <c r="Y661" s="15">
        <v>0</v>
      </c>
      <c r="Z661" s="15">
        <v>0</v>
      </c>
      <c r="AA661" s="15">
        <v>0</v>
      </c>
      <c r="AB661" s="15">
        <v>0</v>
      </c>
      <c r="AC661" s="15">
        <v>0</v>
      </c>
      <c r="AD661" s="15" t="s">
        <v>1362</v>
      </c>
      <c r="AE661" s="15">
        <v>0</v>
      </c>
      <c r="AF661" s="15">
        <v>0</v>
      </c>
      <c r="AG661" s="15" t="s">
        <v>1362</v>
      </c>
    </row>
    <row r="662" spans="1:33" outlineLevel="1" x14ac:dyDescent="0.25">
      <c r="A662" s="118">
        <v>514</v>
      </c>
      <c r="B662" s="119" t="s">
        <v>182</v>
      </c>
      <c r="C662" s="120" t="s">
        <v>337</v>
      </c>
      <c r="D662" s="120" t="s">
        <v>1621</v>
      </c>
      <c r="E662" s="125" t="s">
        <v>519</v>
      </c>
      <c r="F662" s="123" t="s">
        <v>283</v>
      </c>
      <c r="G662" s="123" t="s">
        <v>1692</v>
      </c>
      <c r="H662" s="143" t="s">
        <v>1959</v>
      </c>
      <c r="I662" s="123" t="s">
        <v>1720</v>
      </c>
      <c r="J662" s="123" t="s">
        <v>1362</v>
      </c>
      <c r="K662" s="80">
        <v>1</v>
      </c>
      <c r="L662" s="105"/>
      <c r="M662" s="78" t="s">
        <v>1362</v>
      </c>
      <c r="N662" s="14" t="str" cm="1">
        <f t="array" ref="N662">IF(M662&lt;&gt;"",SUMPRODUCT($X662:$AG662,$X$24:$AG$24)/SUMPRODUCT(--($X662:$AG662&lt;&gt;""),$X$24:$AG$24),"")</f>
        <v/>
      </c>
      <c r="O662" s="78"/>
      <c r="P662" s="14" t="str" cm="1">
        <f t="array" ref="P662">IF(O662&lt;&gt;"",SUMPRODUCT($X662:$AG662,$X$24:$AG$24)/SUMPRODUCT(--($X662:$AG662&lt;&gt;""),$X$24:$AG$24),"")</f>
        <v/>
      </c>
      <c r="Q662" s="78">
        <v>10</v>
      </c>
      <c r="R662" s="14" cm="1">
        <f t="array" ref="R662">IF(Q662&lt;&gt;"",SUMPRODUCT($X662:$AG662,$X$24:$AG$24)/SUMPRODUCT(--($X662:$AG662&lt;&gt;""),$X$24:$AG$24),"")</f>
        <v>1</v>
      </c>
      <c r="S662" s="78" t="s">
        <v>1362</v>
      </c>
      <c r="T662" s="14" t="str" cm="1">
        <f t="array" ref="T662">IF(S662&lt;&gt;"",SUMPRODUCT($X662:$AG662,$X$24:$AG$24)/SUMPRODUCT(--($X662:$AG662&lt;&gt;""),$X$24:$AG$24),"")</f>
        <v/>
      </c>
      <c r="U662" s="78" t="s">
        <v>1362</v>
      </c>
      <c r="V662" s="14" t="str" cm="1">
        <f t="array" ref="V662">IF(U662&lt;&gt;"",SUMPRODUCT($X662:$AG662,$X$24:$AG$24)/SUMPRODUCT(--($X662:$AG662&lt;&gt;""),$X$24:$AG$24),"")</f>
        <v/>
      </c>
      <c r="W662" s="12">
        <v>100</v>
      </c>
      <c r="X662" s="15">
        <v>1</v>
      </c>
      <c r="Y662" s="15">
        <v>1</v>
      </c>
      <c r="Z662" s="15">
        <v>1</v>
      </c>
      <c r="AA662" s="15">
        <v>1</v>
      </c>
      <c r="AB662" s="15">
        <v>1</v>
      </c>
      <c r="AC662" s="15">
        <v>1</v>
      </c>
      <c r="AD662" s="15" t="s">
        <v>1362</v>
      </c>
      <c r="AE662" s="15">
        <v>1</v>
      </c>
      <c r="AF662" s="15"/>
      <c r="AG662" s="15">
        <v>1</v>
      </c>
    </row>
    <row r="663" spans="1:33" outlineLevel="1" x14ac:dyDescent="0.25">
      <c r="A663" s="118">
        <v>1354</v>
      </c>
      <c r="B663" s="119" t="s">
        <v>182</v>
      </c>
      <c r="C663" s="120" t="s">
        <v>337</v>
      </c>
      <c r="D663" s="120" t="s">
        <v>1621</v>
      </c>
      <c r="E663" s="125" t="s">
        <v>520</v>
      </c>
      <c r="F663" s="123" t="s">
        <v>283</v>
      </c>
      <c r="G663" s="123" t="s">
        <v>1362</v>
      </c>
      <c r="H663" s="143" t="s">
        <v>1956</v>
      </c>
      <c r="I663" s="123" t="s">
        <v>1362</v>
      </c>
      <c r="J663" s="123" t="s">
        <v>1362</v>
      </c>
      <c r="K663" s="80" t="s">
        <v>1587</v>
      </c>
      <c r="L663" s="105"/>
      <c r="M663" s="78" t="s">
        <v>1362</v>
      </c>
      <c r="N663" s="14" t="str" cm="1">
        <f t="array" ref="N663">IF(M663&lt;&gt;"",SUMPRODUCT($X663:$AG663,$X$24:$AG$24)/SUMPRODUCT(--($X663:$AG663&lt;&gt;""),$X$24:$AG$24),"")</f>
        <v/>
      </c>
      <c r="O663" s="78"/>
      <c r="P663" s="14" t="str" cm="1">
        <f t="array" ref="P663">IF(O663&lt;&gt;"",SUMPRODUCT($X663:$AG663,$X$24:$AG$24)/SUMPRODUCT(--($X663:$AG663&lt;&gt;""),$X$24:$AG$24),"")</f>
        <v/>
      </c>
      <c r="Q663" s="78">
        <v>12</v>
      </c>
      <c r="R663" s="14" cm="1">
        <f t="array" ref="R663">IF(Q663&lt;&gt;"",SUMPRODUCT($X663:$AG663,$X$24:$AG$24)/SUMPRODUCT(--($X663:$AG663&lt;&gt;""),$X$24:$AG$24),"")</f>
        <v>0</v>
      </c>
      <c r="S663" s="78" t="s">
        <v>1362</v>
      </c>
      <c r="T663" s="14" t="str" cm="1">
        <f t="array" ref="T663">IF(S663&lt;&gt;"",SUMPRODUCT($X663:$AG663,$X$24:$AG$24)/SUMPRODUCT(--($X663:$AG663&lt;&gt;""),$X$24:$AG$24),"")</f>
        <v/>
      </c>
      <c r="U663" s="78" t="s">
        <v>1362</v>
      </c>
      <c r="V663" s="14" t="str" cm="1">
        <f t="array" ref="V663">IF(U663&lt;&gt;"",SUMPRODUCT($X663:$AG663,$X$24:$AG$24)/SUMPRODUCT(--($X663:$AG663&lt;&gt;""),$X$24:$AG$24),"")</f>
        <v/>
      </c>
      <c r="W663" s="12">
        <v>100</v>
      </c>
      <c r="X663" s="15">
        <v>0</v>
      </c>
      <c r="Y663" s="15">
        <v>0</v>
      </c>
      <c r="Z663" s="15">
        <v>0</v>
      </c>
      <c r="AA663" s="15">
        <v>0</v>
      </c>
      <c r="AB663" s="15">
        <v>0</v>
      </c>
      <c r="AC663" s="15">
        <v>0</v>
      </c>
      <c r="AD663" s="15" t="s">
        <v>1362</v>
      </c>
      <c r="AE663" s="15">
        <v>0</v>
      </c>
      <c r="AF663" s="15">
        <v>0</v>
      </c>
      <c r="AG663" s="15" t="s">
        <v>1362</v>
      </c>
    </row>
    <row r="664" spans="1:33" outlineLevel="1" x14ac:dyDescent="0.25">
      <c r="A664" s="118">
        <v>508</v>
      </c>
      <c r="B664" s="119" t="s">
        <v>182</v>
      </c>
      <c r="C664" s="120" t="s">
        <v>337</v>
      </c>
      <c r="D664" s="120" t="s">
        <v>1621</v>
      </c>
      <c r="E664" s="125" t="s">
        <v>521</v>
      </c>
      <c r="F664" s="123" t="s">
        <v>285</v>
      </c>
      <c r="G664" s="123" t="s">
        <v>1692</v>
      </c>
      <c r="H664" s="143" t="s">
        <v>1959</v>
      </c>
      <c r="I664" s="123" t="s">
        <v>1720</v>
      </c>
      <c r="J664" s="123" t="s">
        <v>1362</v>
      </c>
      <c r="K664" s="80">
        <v>1</v>
      </c>
      <c r="L664" s="105"/>
      <c r="M664" s="78" t="s">
        <v>1362</v>
      </c>
      <c r="N664" s="14" t="str" cm="1">
        <f t="array" ref="N664">IF(M664&lt;&gt;"",SUMPRODUCT($X664:$AG664,$X$24:$AG$24)/SUMPRODUCT(--($X664:$AG664&lt;&gt;""),$X$24:$AG$24),"")</f>
        <v/>
      </c>
      <c r="O664" s="78"/>
      <c r="P664" s="14" t="str" cm="1">
        <f t="array" ref="P664">IF(O664&lt;&gt;"",SUMPRODUCT($X664:$AG664,$X$24:$AG$24)/SUMPRODUCT(--($X664:$AG664&lt;&gt;""),$X$24:$AG$24),"")</f>
        <v/>
      </c>
      <c r="Q664" s="78">
        <v>10</v>
      </c>
      <c r="R664" s="14" cm="1">
        <f t="array" ref="R664">IF(Q664&lt;&gt;"",SUMPRODUCT($X664:$AG664,$X$24:$AG$24)/SUMPRODUCT(--($X664:$AG664&lt;&gt;""),$X$24:$AG$24),"")</f>
        <v>1</v>
      </c>
      <c r="S664" s="78" t="s">
        <v>1362</v>
      </c>
      <c r="T664" s="14" t="str" cm="1">
        <f t="array" ref="T664">IF(S664&lt;&gt;"",SUMPRODUCT($X664:$AG664,$X$24:$AG$24)/SUMPRODUCT(--($X664:$AG664&lt;&gt;""),$X$24:$AG$24),"")</f>
        <v/>
      </c>
      <c r="U664" s="78" t="s">
        <v>1362</v>
      </c>
      <c r="V664" s="14" t="str" cm="1">
        <f t="array" ref="V664">IF(U664&lt;&gt;"",SUMPRODUCT($X664:$AG664,$X$24:$AG$24)/SUMPRODUCT(--($X664:$AG664&lt;&gt;""),$X$24:$AG$24),"")</f>
        <v/>
      </c>
      <c r="W664" s="12">
        <v>100</v>
      </c>
      <c r="X664" s="15">
        <v>1</v>
      </c>
      <c r="Y664" s="15">
        <v>1</v>
      </c>
      <c r="Z664" s="15">
        <v>1</v>
      </c>
      <c r="AA664" s="15">
        <v>1</v>
      </c>
      <c r="AB664" s="15">
        <v>1</v>
      </c>
      <c r="AC664" s="15">
        <v>1</v>
      </c>
      <c r="AD664" s="15" t="s">
        <v>1362</v>
      </c>
      <c r="AE664" s="15">
        <v>1</v>
      </c>
      <c r="AF664" s="15"/>
      <c r="AG664" s="15">
        <v>1</v>
      </c>
    </row>
    <row r="665" spans="1:33" outlineLevel="1" x14ac:dyDescent="0.25">
      <c r="A665" s="118">
        <v>509</v>
      </c>
      <c r="B665" s="119" t="s">
        <v>182</v>
      </c>
      <c r="C665" s="120" t="s">
        <v>337</v>
      </c>
      <c r="D665" s="120" t="s">
        <v>1621</v>
      </c>
      <c r="E665" s="125" t="s">
        <v>522</v>
      </c>
      <c r="F665" s="123" t="s">
        <v>285</v>
      </c>
      <c r="G665" s="123" t="s">
        <v>1362</v>
      </c>
      <c r="H665" s="143" t="s">
        <v>1956</v>
      </c>
      <c r="I665" s="123" t="s">
        <v>1362</v>
      </c>
      <c r="J665" s="123" t="s">
        <v>1362</v>
      </c>
      <c r="K665" s="80">
        <v>1</v>
      </c>
      <c r="L665" s="105"/>
      <c r="M665" s="78" t="s">
        <v>1362</v>
      </c>
      <c r="N665" s="14" t="str" cm="1">
        <f t="array" ref="N665">IF(M665&lt;&gt;"",SUMPRODUCT($X665:$AG665,$X$24:$AG$24)/SUMPRODUCT(--($X665:$AG665&lt;&gt;""),$X$24:$AG$24),"")</f>
        <v/>
      </c>
      <c r="O665" s="78"/>
      <c r="P665" s="14" t="str" cm="1">
        <f t="array" ref="P665">IF(O665&lt;&gt;"",SUMPRODUCT($X665:$AG665,$X$24:$AG$24)/SUMPRODUCT(--($X665:$AG665&lt;&gt;""),$X$24:$AG$24),"")</f>
        <v/>
      </c>
      <c r="Q665" s="78">
        <v>12</v>
      </c>
      <c r="R665" s="14" cm="1">
        <f t="array" ref="R665">IF(Q665&lt;&gt;"",SUMPRODUCT($X665:$AG665,$X$24:$AG$24)/SUMPRODUCT(--($X665:$AG665&lt;&gt;""),$X$24:$AG$24),"")</f>
        <v>0</v>
      </c>
      <c r="S665" s="78" t="s">
        <v>1362</v>
      </c>
      <c r="T665" s="14" t="str" cm="1">
        <f t="array" ref="T665">IF(S665&lt;&gt;"",SUMPRODUCT($X665:$AG665,$X$24:$AG$24)/SUMPRODUCT(--($X665:$AG665&lt;&gt;""),$X$24:$AG$24),"")</f>
        <v/>
      </c>
      <c r="U665" s="78" t="s">
        <v>1362</v>
      </c>
      <c r="V665" s="14" t="str" cm="1">
        <f t="array" ref="V665">IF(U665&lt;&gt;"",SUMPRODUCT($X665:$AG665,$X$24:$AG$24)/SUMPRODUCT(--($X665:$AG665&lt;&gt;""),$X$24:$AG$24),"")</f>
        <v/>
      </c>
      <c r="W665" s="12">
        <v>100</v>
      </c>
      <c r="X665" s="15">
        <v>0</v>
      </c>
      <c r="Y665" s="15">
        <v>0</v>
      </c>
      <c r="Z665" s="15">
        <v>0</v>
      </c>
      <c r="AA665" s="15">
        <v>0</v>
      </c>
      <c r="AB665" s="15">
        <v>0</v>
      </c>
      <c r="AC665" s="15">
        <v>0</v>
      </c>
      <c r="AD665" s="15" t="s">
        <v>1362</v>
      </c>
      <c r="AE665" s="15">
        <v>0</v>
      </c>
      <c r="AF665" s="15">
        <v>0</v>
      </c>
      <c r="AG665" s="15" t="s">
        <v>1362</v>
      </c>
    </row>
    <row r="666" spans="1:33" outlineLevel="1" x14ac:dyDescent="0.25">
      <c r="A666" s="118">
        <v>515</v>
      </c>
      <c r="B666" s="119" t="s">
        <v>182</v>
      </c>
      <c r="C666" s="120" t="s">
        <v>337</v>
      </c>
      <c r="D666" s="120" t="s">
        <v>1621</v>
      </c>
      <c r="E666" s="125" t="s">
        <v>523</v>
      </c>
      <c r="F666" s="123" t="s">
        <v>285</v>
      </c>
      <c r="G666" s="123" t="s">
        <v>1692</v>
      </c>
      <c r="H666" s="143" t="s">
        <v>1959</v>
      </c>
      <c r="I666" s="123" t="s">
        <v>1720</v>
      </c>
      <c r="J666" s="123" t="s">
        <v>1362</v>
      </c>
      <c r="K666" s="80">
        <v>1</v>
      </c>
      <c r="L666" s="105"/>
      <c r="M666" s="78" t="s">
        <v>1362</v>
      </c>
      <c r="N666" s="14" t="str" cm="1">
        <f t="array" ref="N666">IF(M666&lt;&gt;"",SUMPRODUCT($X666:$AG666,$X$24:$AG$24)/SUMPRODUCT(--($X666:$AG666&lt;&gt;""),$X$24:$AG$24),"")</f>
        <v/>
      </c>
      <c r="O666" s="78"/>
      <c r="P666" s="14" t="str" cm="1">
        <f t="array" ref="P666">IF(O666&lt;&gt;"",SUMPRODUCT($X666:$AG666,$X$24:$AG$24)/SUMPRODUCT(--($X666:$AG666&lt;&gt;""),$X$24:$AG$24),"")</f>
        <v/>
      </c>
      <c r="Q666" s="78">
        <v>10</v>
      </c>
      <c r="R666" s="14" cm="1">
        <f t="array" ref="R666">IF(Q666&lt;&gt;"",SUMPRODUCT($X666:$AG666,$X$24:$AG$24)/SUMPRODUCT(--($X666:$AG666&lt;&gt;""),$X$24:$AG$24),"")</f>
        <v>1</v>
      </c>
      <c r="S666" s="78" t="s">
        <v>1362</v>
      </c>
      <c r="T666" s="14" t="str" cm="1">
        <f t="array" ref="T666">IF(S666&lt;&gt;"",SUMPRODUCT($X666:$AG666,$X$24:$AG$24)/SUMPRODUCT(--($X666:$AG666&lt;&gt;""),$X$24:$AG$24),"")</f>
        <v/>
      </c>
      <c r="U666" s="78" t="s">
        <v>1362</v>
      </c>
      <c r="V666" s="14" t="str" cm="1">
        <f t="array" ref="V666">IF(U666&lt;&gt;"",SUMPRODUCT($X666:$AG666,$X$24:$AG$24)/SUMPRODUCT(--($X666:$AG666&lt;&gt;""),$X$24:$AG$24),"")</f>
        <v/>
      </c>
      <c r="W666" s="12">
        <v>100</v>
      </c>
      <c r="X666" s="15">
        <v>1</v>
      </c>
      <c r="Y666" s="15">
        <v>1</v>
      </c>
      <c r="Z666" s="15">
        <v>1</v>
      </c>
      <c r="AA666" s="15">
        <v>1</v>
      </c>
      <c r="AB666" s="15">
        <v>1</v>
      </c>
      <c r="AC666" s="15">
        <v>1</v>
      </c>
      <c r="AD666" s="15" t="s">
        <v>1362</v>
      </c>
      <c r="AE666" s="15">
        <v>1</v>
      </c>
      <c r="AF666" s="15"/>
      <c r="AG666" s="15">
        <v>1</v>
      </c>
    </row>
    <row r="667" spans="1:33" outlineLevel="1" x14ac:dyDescent="0.25">
      <c r="A667" s="118">
        <v>1355</v>
      </c>
      <c r="B667" s="119" t="s">
        <v>182</v>
      </c>
      <c r="C667" s="120" t="s">
        <v>337</v>
      </c>
      <c r="D667" s="120" t="s">
        <v>1621</v>
      </c>
      <c r="E667" s="125" t="s">
        <v>524</v>
      </c>
      <c r="F667" s="123" t="s">
        <v>285</v>
      </c>
      <c r="G667" s="123" t="s">
        <v>1362</v>
      </c>
      <c r="H667" s="143" t="s">
        <v>1956</v>
      </c>
      <c r="I667" s="123" t="s">
        <v>1362</v>
      </c>
      <c r="J667" s="123" t="s">
        <v>1362</v>
      </c>
      <c r="K667" s="80" t="s">
        <v>1587</v>
      </c>
      <c r="L667" s="105"/>
      <c r="M667" s="78" t="s">
        <v>1362</v>
      </c>
      <c r="N667" s="14" t="str" cm="1">
        <f t="array" ref="N667">IF(M667&lt;&gt;"",SUMPRODUCT($X667:$AG667,$X$24:$AG$24)/SUMPRODUCT(--($X667:$AG667&lt;&gt;""),$X$24:$AG$24),"")</f>
        <v/>
      </c>
      <c r="O667" s="78"/>
      <c r="P667" s="14" t="str" cm="1">
        <f t="array" ref="P667">IF(O667&lt;&gt;"",SUMPRODUCT($X667:$AG667,$X$24:$AG$24)/SUMPRODUCT(--($X667:$AG667&lt;&gt;""),$X$24:$AG$24),"")</f>
        <v/>
      </c>
      <c r="Q667" s="78">
        <v>12</v>
      </c>
      <c r="R667" s="14" cm="1">
        <f t="array" ref="R667">IF(Q667&lt;&gt;"",SUMPRODUCT($X667:$AG667,$X$24:$AG$24)/SUMPRODUCT(--($X667:$AG667&lt;&gt;""),$X$24:$AG$24),"")</f>
        <v>0</v>
      </c>
      <c r="S667" s="78" t="s">
        <v>1362</v>
      </c>
      <c r="T667" s="14" t="str" cm="1">
        <f t="array" ref="T667">IF(S667&lt;&gt;"",SUMPRODUCT($X667:$AG667,$X$24:$AG$24)/SUMPRODUCT(--($X667:$AG667&lt;&gt;""),$X$24:$AG$24),"")</f>
        <v/>
      </c>
      <c r="U667" s="78" t="s">
        <v>1362</v>
      </c>
      <c r="V667" s="14" t="str" cm="1">
        <f t="array" ref="V667">IF(U667&lt;&gt;"",SUMPRODUCT($X667:$AG667,$X$24:$AG$24)/SUMPRODUCT(--($X667:$AG667&lt;&gt;""),$X$24:$AG$24),"")</f>
        <v/>
      </c>
      <c r="W667" s="12">
        <v>100</v>
      </c>
      <c r="X667" s="15">
        <v>0</v>
      </c>
      <c r="Y667" s="15">
        <v>0</v>
      </c>
      <c r="Z667" s="15">
        <v>0</v>
      </c>
      <c r="AA667" s="15">
        <v>0</v>
      </c>
      <c r="AB667" s="15">
        <v>0</v>
      </c>
      <c r="AC667" s="15">
        <v>0</v>
      </c>
      <c r="AD667" s="15" t="s">
        <v>1362</v>
      </c>
      <c r="AE667" s="15">
        <v>0</v>
      </c>
      <c r="AF667" s="15">
        <v>0</v>
      </c>
      <c r="AG667" s="15" t="s">
        <v>1362</v>
      </c>
    </row>
    <row r="668" spans="1:33" outlineLevel="1" x14ac:dyDescent="0.25">
      <c r="A668" s="118">
        <v>516</v>
      </c>
      <c r="B668" s="119" t="s">
        <v>182</v>
      </c>
      <c r="C668" s="120" t="s">
        <v>337</v>
      </c>
      <c r="D668" s="120" t="s">
        <v>1621</v>
      </c>
      <c r="E668" s="125" t="s">
        <v>525</v>
      </c>
      <c r="F668" s="123" t="s">
        <v>1436</v>
      </c>
      <c r="G668" s="123" t="s">
        <v>1362</v>
      </c>
      <c r="H668" s="143" t="s">
        <v>1956</v>
      </c>
      <c r="I668" s="123" t="s">
        <v>1362</v>
      </c>
      <c r="J668" s="123" t="s">
        <v>1362</v>
      </c>
      <c r="K668" s="80">
        <v>1</v>
      </c>
      <c r="L668" s="105"/>
      <c r="M668" s="78" t="s">
        <v>1362</v>
      </c>
      <c r="N668" s="14" t="str" cm="1">
        <f t="array" ref="N668">IF(M668&lt;&gt;"",SUMPRODUCT($X668:$AG668,$X$24:$AG$24)/SUMPRODUCT(--($X668:$AG668&lt;&gt;""),$X$24:$AG$24),"")</f>
        <v/>
      </c>
      <c r="O668" s="78"/>
      <c r="P668" s="14" t="str" cm="1">
        <f t="array" ref="P668">IF(O668&lt;&gt;"",SUMPRODUCT($X668:$AG668,$X$24:$AG$24)/SUMPRODUCT(--($X668:$AG668&lt;&gt;""),$X$24:$AG$24),"")</f>
        <v/>
      </c>
      <c r="Q668" s="78">
        <v>12</v>
      </c>
      <c r="R668" s="14" cm="1">
        <f t="array" ref="R668">IF(Q668&lt;&gt;"",SUMPRODUCT($X668:$AG668,$X$24:$AG$24)/SUMPRODUCT(--($X668:$AG668&lt;&gt;""),$X$24:$AG$24),"")</f>
        <v>0</v>
      </c>
      <c r="S668" s="78" t="s">
        <v>1362</v>
      </c>
      <c r="T668" s="14" t="str" cm="1">
        <f t="array" ref="T668">IF(S668&lt;&gt;"",SUMPRODUCT($X668:$AG668,$X$24:$AG$24)/SUMPRODUCT(--($X668:$AG668&lt;&gt;""),$X$24:$AG$24),"")</f>
        <v/>
      </c>
      <c r="U668" s="78" t="s">
        <v>1362</v>
      </c>
      <c r="V668" s="14" t="str" cm="1">
        <f t="array" ref="V668">IF(U668&lt;&gt;"",SUMPRODUCT($X668:$AG668,$X$24:$AG$24)/SUMPRODUCT(--($X668:$AG668&lt;&gt;""),$X$24:$AG$24),"")</f>
        <v/>
      </c>
      <c r="W668" s="12">
        <v>100</v>
      </c>
      <c r="X668" s="15">
        <v>0</v>
      </c>
      <c r="Y668" s="15">
        <v>0</v>
      </c>
      <c r="Z668" s="15">
        <v>0</v>
      </c>
      <c r="AA668" s="15">
        <v>0</v>
      </c>
      <c r="AB668" s="15">
        <v>0</v>
      </c>
      <c r="AC668" s="15">
        <v>0</v>
      </c>
      <c r="AD668" s="15" t="s">
        <v>1362</v>
      </c>
      <c r="AE668" s="15">
        <v>0</v>
      </c>
      <c r="AF668" s="15">
        <v>0</v>
      </c>
      <c r="AG668" s="15" t="s">
        <v>1362</v>
      </c>
    </row>
    <row r="669" spans="1:33" outlineLevel="1" x14ac:dyDescent="0.25">
      <c r="A669" s="118">
        <v>517</v>
      </c>
      <c r="B669" s="119" t="s">
        <v>182</v>
      </c>
      <c r="C669" s="120" t="s">
        <v>337</v>
      </c>
      <c r="D669" s="120" t="s">
        <v>1621</v>
      </c>
      <c r="E669" s="125" t="s">
        <v>526</v>
      </c>
      <c r="F669" s="123" t="s">
        <v>1437</v>
      </c>
      <c r="G669" s="123" t="s">
        <v>1692</v>
      </c>
      <c r="H669" s="143" t="s">
        <v>1959</v>
      </c>
      <c r="I669" s="123" t="s">
        <v>1720</v>
      </c>
      <c r="J669" s="123" t="s">
        <v>1362</v>
      </c>
      <c r="K669" s="80">
        <v>1</v>
      </c>
      <c r="L669" s="105"/>
      <c r="M669" s="78" t="s">
        <v>1362</v>
      </c>
      <c r="N669" s="14" t="str" cm="1">
        <f t="array" ref="N669">IF(M669&lt;&gt;"",SUMPRODUCT($X669:$AG669,$X$24:$AG$24)/SUMPRODUCT(--($X669:$AG669&lt;&gt;""),$X$24:$AG$24),"")</f>
        <v/>
      </c>
      <c r="O669" s="78"/>
      <c r="P669" s="14" t="str" cm="1">
        <f t="array" ref="P669">IF(O669&lt;&gt;"",SUMPRODUCT($X669:$AG669,$X$24:$AG$24)/SUMPRODUCT(--($X669:$AG669&lt;&gt;""),$X$24:$AG$24),"")</f>
        <v/>
      </c>
      <c r="Q669" s="78">
        <v>10</v>
      </c>
      <c r="R669" s="14" cm="1">
        <f t="array" ref="R669">IF(Q669&lt;&gt;"",SUMPRODUCT($X669:$AG669,$X$24:$AG$24)/SUMPRODUCT(--($X669:$AG669&lt;&gt;""),$X$24:$AG$24),"")</f>
        <v>1</v>
      </c>
      <c r="S669" s="78" t="s">
        <v>1362</v>
      </c>
      <c r="T669" s="14" t="str" cm="1">
        <f t="array" ref="T669">IF(S669&lt;&gt;"",SUMPRODUCT($X669:$AG669,$X$24:$AG$24)/SUMPRODUCT(--($X669:$AG669&lt;&gt;""),$X$24:$AG$24),"")</f>
        <v/>
      </c>
      <c r="U669" s="78" t="s">
        <v>1362</v>
      </c>
      <c r="V669" s="14" t="str" cm="1">
        <f t="array" ref="V669">IF(U669&lt;&gt;"",SUMPRODUCT($X669:$AG669,$X$24:$AG$24)/SUMPRODUCT(--($X669:$AG669&lt;&gt;""),$X$24:$AG$24),"")</f>
        <v/>
      </c>
      <c r="W669" s="12">
        <v>100</v>
      </c>
      <c r="X669" s="15">
        <v>1</v>
      </c>
      <c r="Y669" s="15">
        <v>1</v>
      </c>
      <c r="Z669" s="15">
        <v>1</v>
      </c>
      <c r="AA669" s="15">
        <v>1</v>
      </c>
      <c r="AB669" s="15">
        <v>1</v>
      </c>
      <c r="AC669" s="15">
        <v>1</v>
      </c>
      <c r="AD669" s="15" t="s">
        <v>1362</v>
      </c>
      <c r="AE669" s="15">
        <v>1</v>
      </c>
      <c r="AF669" s="15"/>
      <c r="AG669" s="15">
        <v>1</v>
      </c>
    </row>
    <row r="670" spans="1:33" outlineLevel="1" x14ac:dyDescent="0.25">
      <c r="A670" s="118">
        <v>525</v>
      </c>
      <c r="B670" s="119" t="s">
        <v>182</v>
      </c>
      <c r="C670" s="120" t="s">
        <v>337</v>
      </c>
      <c r="D670" s="120" t="s">
        <v>1621</v>
      </c>
      <c r="E670" s="125" t="s">
        <v>527</v>
      </c>
      <c r="F670" s="123" t="s">
        <v>293</v>
      </c>
      <c r="G670" s="123" t="s">
        <v>1362</v>
      </c>
      <c r="H670" s="143" t="s">
        <v>1956</v>
      </c>
      <c r="I670" s="123" t="s">
        <v>1362</v>
      </c>
      <c r="J670" s="123" t="s">
        <v>1362</v>
      </c>
      <c r="K670" s="80">
        <v>1</v>
      </c>
      <c r="L670" s="105"/>
      <c r="M670" s="78" t="s">
        <v>1362</v>
      </c>
      <c r="N670" s="14" t="str" cm="1">
        <f t="array" ref="N670">IF(M670&lt;&gt;"",SUMPRODUCT($X670:$AG670,$X$24:$AG$24)/SUMPRODUCT(--($X670:$AG670&lt;&gt;""),$X$24:$AG$24),"")</f>
        <v/>
      </c>
      <c r="O670" s="78"/>
      <c r="P670" s="14" t="str" cm="1">
        <f t="array" ref="P670">IF(O670&lt;&gt;"",SUMPRODUCT($X670:$AG670,$X$24:$AG$24)/SUMPRODUCT(--($X670:$AG670&lt;&gt;""),$X$24:$AG$24),"")</f>
        <v/>
      </c>
      <c r="Q670" s="78">
        <v>12</v>
      </c>
      <c r="R670" s="14" cm="1">
        <f t="array" ref="R670">IF(Q670&lt;&gt;"",SUMPRODUCT($X670:$AG670,$X$24:$AG$24)/SUMPRODUCT(--($X670:$AG670&lt;&gt;""),$X$24:$AG$24),"")</f>
        <v>0</v>
      </c>
      <c r="S670" s="78" t="s">
        <v>1362</v>
      </c>
      <c r="T670" s="14" t="str" cm="1">
        <f t="array" ref="T670">IF(S670&lt;&gt;"",SUMPRODUCT($X670:$AG670,$X$24:$AG$24)/SUMPRODUCT(--($X670:$AG670&lt;&gt;""),$X$24:$AG$24),"")</f>
        <v/>
      </c>
      <c r="U670" s="78" t="s">
        <v>1362</v>
      </c>
      <c r="V670" s="14" t="str" cm="1">
        <f t="array" ref="V670">IF(U670&lt;&gt;"",SUMPRODUCT($X670:$AG670,$X$24:$AG$24)/SUMPRODUCT(--($X670:$AG670&lt;&gt;""),$X$24:$AG$24),"")</f>
        <v/>
      </c>
      <c r="W670" s="12">
        <v>100</v>
      </c>
      <c r="X670" s="15">
        <v>0</v>
      </c>
      <c r="Y670" s="15">
        <v>0</v>
      </c>
      <c r="Z670" s="15">
        <v>0</v>
      </c>
      <c r="AA670" s="15">
        <v>0</v>
      </c>
      <c r="AB670" s="15">
        <v>0</v>
      </c>
      <c r="AC670" s="15">
        <v>0</v>
      </c>
      <c r="AD670" s="15" t="s">
        <v>1362</v>
      </c>
      <c r="AE670" s="15">
        <v>0</v>
      </c>
      <c r="AF670" s="15">
        <v>0</v>
      </c>
      <c r="AG670" s="15" t="s">
        <v>1362</v>
      </c>
    </row>
    <row r="671" spans="1:33" outlineLevel="1" x14ac:dyDescent="0.25">
      <c r="A671" s="118">
        <v>526</v>
      </c>
      <c r="B671" s="119" t="s">
        <v>182</v>
      </c>
      <c r="C671" s="120" t="s">
        <v>337</v>
      </c>
      <c r="D671" s="120" t="s">
        <v>1621</v>
      </c>
      <c r="E671" s="125" t="s">
        <v>528</v>
      </c>
      <c r="F671" s="123" t="s">
        <v>293</v>
      </c>
      <c r="G671" s="123" t="s">
        <v>1362</v>
      </c>
      <c r="H671" s="143" t="s">
        <v>1956</v>
      </c>
      <c r="I671" s="123" t="s">
        <v>1362</v>
      </c>
      <c r="J671" s="123" t="s">
        <v>1362</v>
      </c>
      <c r="K671" s="80">
        <v>1</v>
      </c>
      <c r="L671" s="105"/>
      <c r="M671" s="78" t="s">
        <v>1362</v>
      </c>
      <c r="N671" s="14" t="str" cm="1">
        <f t="array" ref="N671">IF(M671&lt;&gt;"",SUMPRODUCT($X671:$AG671,$X$24:$AG$24)/SUMPRODUCT(--($X671:$AG671&lt;&gt;""),$X$24:$AG$24),"")</f>
        <v/>
      </c>
      <c r="O671" s="78"/>
      <c r="P671" s="14" t="str" cm="1">
        <f t="array" ref="P671">IF(O671&lt;&gt;"",SUMPRODUCT($X671:$AG671,$X$24:$AG$24)/SUMPRODUCT(--($X671:$AG671&lt;&gt;""),$X$24:$AG$24),"")</f>
        <v/>
      </c>
      <c r="Q671" s="78">
        <v>12</v>
      </c>
      <c r="R671" s="14" cm="1">
        <f t="array" ref="R671">IF(Q671&lt;&gt;"",SUMPRODUCT($X671:$AG671,$X$24:$AG$24)/SUMPRODUCT(--($X671:$AG671&lt;&gt;""),$X$24:$AG$24),"")</f>
        <v>0</v>
      </c>
      <c r="S671" s="78" t="s">
        <v>1362</v>
      </c>
      <c r="T671" s="14" t="str" cm="1">
        <f t="array" ref="T671">IF(S671&lt;&gt;"",SUMPRODUCT($X671:$AG671,$X$24:$AG$24)/SUMPRODUCT(--($X671:$AG671&lt;&gt;""),$X$24:$AG$24),"")</f>
        <v/>
      </c>
      <c r="U671" s="78" t="s">
        <v>1362</v>
      </c>
      <c r="V671" s="14" t="str" cm="1">
        <f t="array" ref="V671">IF(U671&lt;&gt;"",SUMPRODUCT($X671:$AG671,$X$24:$AG$24)/SUMPRODUCT(--($X671:$AG671&lt;&gt;""),$X$24:$AG$24),"")</f>
        <v/>
      </c>
      <c r="W671" s="12">
        <v>100</v>
      </c>
      <c r="X671" s="15">
        <v>0</v>
      </c>
      <c r="Y671" s="15">
        <v>0</v>
      </c>
      <c r="Z671" s="15">
        <v>0</v>
      </c>
      <c r="AA671" s="15">
        <v>0</v>
      </c>
      <c r="AB671" s="15">
        <v>0</v>
      </c>
      <c r="AC671" s="15">
        <v>0</v>
      </c>
      <c r="AD671" s="15" t="s">
        <v>1362</v>
      </c>
      <c r="AE671" s="15">
        <v>0</v>
      </c>
      <c r="AF671" s="15">
        <v>0</v>
      </c>
      <c r="AG671" s="15" t="s">
        <v>1362</v>
      </c>
    </row>
    <row r="672" spans="1:33" outlineLevel="1" x14ac:dyDescent="0.25">
      <c r="A672" s="118">
        <v>531</v>
      </c>
      <c r="B672" s="119" t="s">
        <v>182</v>
      </c>
      <c r="C672" s="120" t="s">
        <v>337</v>
      </c>
      <c r="D672" s="120" t="s">
        <v>1621</v>
      </c>
      <c r="E672" s="125" t="s">
        <v>529</v>
      </c>
      <c r="F672" s="123" t="s">
        <v>293</v>
      </c>
      <c r="G672" s="123" t="s">
        <v>1362</v>
      </c>
      <c r="H672" s="143" t="s">
        <v>1956</v>
      </c>
      <c r="I672" s="123" t="s">
        <v>1362</v>
      </c>
      <c r="J672" s="123" t="s">
        <v>1362</v>
      </c>
      <c r="K672" s="80">
        <v>1</v>
      </c>
      <c r="L672" s="105"/>
      <c r="M672" s="78" t="s">
        <v>1362</v>
      </c>
      <c r="N672" s="14" t="str" cm="1">
        <f t="array" ref="N672">IF(M672&lt;&gt;"",SUMPRODUCT($X672:$AG672,$X$24:$AG$24)/SUMPRODUCT(--($X672:$AG672&lt;&gt;""),$X$24:$AG$24),"")</f>
        <v/>
      </c>
      <c r="O672" s="78"/>
      <c r="P672" s="14" t="str" cm="1">
        <f t="array" ref="P672">IF(O672&lt;&gt;"",SUMPRODUCT($X672:$AG672,$X$24:$AG$24)/SUMPRODUCT(--($X672:$AG672&lt;&gt;""),$X$24:$AG$24),"")</f>
        <v/>
      </c>
      <c r="Q672" s="78">
        <v>12</v>
      </c>
      <c r="R672" s="14" cm="1">
        <f t="array" ref="R672">IF(Q672&lt;&gt;"",SUMPRODUCT($X672:$AG672,$X$24:$AG$24)/SUMPRODUCT(--($X672:$AG672&lt;&gt;""),$X$24:$AG$24),"")</f>
        <v>0</v>
      </c>
      <c r="S672" s="78" t="s">
        <v>1362</v>
      </c>
      <c r="T672" s="14" t="str" cm="1">
        <f t="array" ref="T672">IF(S672&lt;&gt;"",SUMPRODUCT($X672:$AG672,$X$24:$AG$24)/SUMPRODUCT(--($X672:$AG672&lt;&gt;""),$X$24:$AG$24),"")</f>
        <v/>
      </c>
      <c r="U672" s="78" t="s">
        <v>1362</v>
      </c>
      <c r="V672" s="14" t="str" cm="1">
        <f t="array" ref="V672">IF(U672&lt;&gt;"",SUMPRODUCT($X672:$AG672,$X$24:$AG$24)/SUMPRODUCT(--($X672:$AG672&lt;&gt;""),$X$24:$AG$24),"")</f>
        <v/>
      </c>
      <c r="W672" s="12">
        <v>100</v>
      </c>
      <c r="X672" s="15">
        <v>0</v>
      </c>
      <c r="Y672" s="15">
        <v>0</v>
      </c>
      <c r="Z672" s="15">
        <v>0</v>
      </c>
      <c r="AA672" s="15">
        <v>0</v>
      </c>
      <c r="AB672" s="15">
        <v>0</v>
      </c>
      <c r="AC672" s="15">
        <v>0</v>
      </c>
      <c r="AD672" s="15" t="s">
        <v>1362</v>
      </c>
      <c r="AE672" s="15">
        <v>0</v>
      </c>
      <c r="AF672" s="15">
        <v>0</v>
      </c>
      <c r="AG672" s="15" t="s">
        <v>1362</v>
      </c>
    </row>
    <row r="673" spans="1:33" outlineLevel="1" x14ac:dyDescent="0.25">
      <c r="A673" s="118">
        <v>527</v>
      </c>
      <c r="B673" s="119" t="s">
        <v>182</v>
      </c>
      <c r="C673" s="120" t="s">
        <v>337</v>
      </c>
      <c r="D673" s="120" t="s">
        <v>1621</v>
      </c>
      <c r="E673" s="125" t="s">
        <v>530</v>
      </c>
      <c r="F673" s="123" t="s">
        <v>295</v>
      </c>
      <c r="G673" s="123" t="s">
        <v>1362</v>
      </c>
      <c r="H673" s="143" t="s">
        <v>1956</v>
      </c>
      <c r="I673" s="123" t="s">
        <v>1362</v>
      </c>
      <c r="J673" s="123" t="s">
        <v>1362</v>
      </c>
      <c r="K673" s="80">
        <v>1</v>
      </c>
      <c r="L673" s="105"/>
      <c r="M673" s="78" t="s">
        <v>1362</v>
      </c>
      <c r="N673" s="14" t="str" cm="1">
        <f t="array" ref="N673">IF(M673&lt;&gt;"",SUMPRODUCT($X673:$AG673,$X$24:$AG$24)/SUMPRODUCT(--($X673:$AG673&lt;&gt;""),$X$24:$AG$24),"")</f>
        <v/>
      </c>
      <c r="O673" s="78"/>
      <c r="P673" s="14" t="str" cm="1">
        <f t="array" ref="P673">IF(O673&lt;&gt;"",SUMPRODUCT($X673:$AG673,$X$24:$AG$24)/SUMPRODUCT(--($X673:$AG673&lt;&gt;""),$X$24:$AG$24),"")</f>
        <v/>
      </c>
      <c r="Q673" s="78">
        <v>12</v>
      </c>
      <c r="R673" s="14" cm="1">
        <f t="array" ref="R673">IF(Q673&lt;&gt;"",SUMPRODUCT($X673:$AG673,$X$24:$AG$24)/SUMPRODUCT(--($X673:$AG673&lt;&gt;""),$X$24:$AG$24),"")</f>
        <v>0</v>
      </c>
      <c r="S673" s="78" t="s">
        <v>1362</v>
      </c>
      <c r="T673" s="14" t="str" cm="1">
        <f t="array" ref="T673">IF(S673&lt;&gt;"",SUMPRODUCT($X673:$AG673,$X$24:$AG$24)/SUMPRODUCT(--($X673:$AG673&lt;&gt;""),$X$24:$AG$24),"")</f>
        <v/>
      </c>
      <c r="U673" s="78" t="s">
        <v>1362</v>
      </c>
      <c r="V673" s="14" t="str" cm="1">
        <f t="array" ref="V673">IF(U673&lt;&gt;"",SUMPRODUCT($X673:$AG673,$X$24:$AG$24)/SUMPRODUCT(--($X673:$AG673&lt;&gt;""),$X$24:$AG$24),"")</f>
        <v/>
      </c>
      <c r="W673" s="12">
        <v>100</v>
      </c>
      <c r="X673" s="15">
        <v>0</v>
      </c>
      <c r="Y673" s="15">
        <v>0</v>
      </c>
      <c r="Z673" s="15">
        <v>0</v>
      </c>
      <c r="AA673" s="15">
        <v>0</v>
      </c>
      <c r="AB673" s="15">
        <v>0</v>
      </c>
      <c r="AC673" s="15">
        <v>0</v>
      </c>
      <c r="AD673" s="15" t="s">
        <v>1362</v>
      </c>
      <c r="AE673" s="15">
        <v>0</v>
      </c>
      <c r="AF673" s="15">
        <v>0</v>
      </c>
      <c r="AG673" s="15" t="s">
        <v>1362</v>
      </c>
    </row>
    <row r="674" spans="1:33" outlineLevel="1" x14ac:dyDescent="0.25">
      <c r="A674" s="118">
        <v>528</v>
      </c>
      <c r="B674" s="119" t="s">
        <v>182</v>
      </c>
      <c r="C674" s="120" t="s">
        <v>337</v>
      </c>
      <c r="D674" s="120" t="s">
        <v>1621</v>
      </c>
      <c r="E674" s="125" t="s">
        <v>531</v>
      </c>
      <c r="F674" s="123" t="s">
        <v>295</v>
      </c>
      <c r="G674" s="123" t="s">
        <v>1362</v>
      </c>
      <c r="H674" s="143" t="s">
        <v>1956</v>
      </c>
      <c r="I674" s="123" t="s">
        <v>1362</v>
      </c>
      <c r="J674" s="123" t="s">
        <v>1362</v>
      </c>
      <c r="K674" s="80">
        <v>1</v>
      </c>
      <c r="L674" s="105"/>
      <c r="M674" s="78" t="s">
        <v>1362</v>
      </c>
      <c r="N674" s="14" t="str" cm="1">
        <f t="array" ref="N674">IF(M674&lt;&gt;"",SUMPRODUCT($X674:$AG674,$X$24:$AG$24)/SUMPRODUCT(--($X674:$AG674&lt;&gt;""),$X$24:$AG$24),"")</f>
        <v/>
      </c>
      <c r="O674" s="78"/>
      <c r="P674" s="14" t="str" cm="1">
        <f t="array" ref="P674">IF(O674&lt;&gt;"",SUMPRODUCT($X674:$AG674,$X$24:$AG$24)/SUMPRODUCT(--($X674:$AG674&lt;&gt;""),$X$24:$AG$24),"")</f>
        <v/>
      </c>
      <c r="Q674" s="78">
        <v>12</v>
      </c>
      <c r="R674" s="14" cm="1">
        <f t="array" ref="R674">IF(Q674&lt;&gt;"",SUMPRODUCT($X674:$AG674,$X$24:$AG$24)/SUMPRODUCT(--($X674:$AG674&lt;&gt;""),$X$24:$AG$24),"")</f>
        <v>0</v>
      </c>
      <c r="S674" s="78" t="s">
        <v>1362</v>
      </c>
      <c r="T674" s="14" t="str" cm="1">
        <f t="array" ref="T674">IF(S674&lt;&gt;"",SUMPRODUCT($X674:$AG674,$X$24:$AG$24)/SUMPRODUCT(--($X674:$AG674&lt;&gt;""),$X$24:$AG$24),"")</f>
        <v/>
      </c>
      <c r="U674" s="78" t="s">
        <v>1362</v>
      </c>
      <c r="V674" s="14" t="str" cm="1">
        <f t="array" ref="V674">IF(U674&lt;&gt;"",SUMPRODUCT($X674:$AG674,$X$24:$AG$24)/SUMPRODUCT(--($X674:$AG674&lt;&gt;""),$X$24:$AG$24),"")</f>
        <v/>
      </c>
      <c r="W674" s="12">
        <v>100</v>
      </c>
      <c r="X674" s="15">
        <v>0</v>
      </c>
      <c r="Y674" s="15">
        <v>0</v>
      </c>
      <c r="Z674" s="15">
        <v>0</v>
      </c>
      <c r="AA674" s="15">
        <v>0</v>
      </c>
      <c r="AB674" s="15">
        <v>0</v>
      </c>
      <c r="AC674" s="15">
        <v>0</v>
      </c>
      <c r="AD674" s="15" t="s">
        <v>1362</v>
      </c>
      <c r="AE674" s="15">
        <v>0</v>
      </c>
      <c r="AF674" s="15">
        <v>0</v>
      </c>
      <c r="AG674" s="15" t="s">
        <v>1362</v>
      </c>
    </row>
    <row r="675" spans="1:33" outlineLevel="1" x14ac:dyDescent="0.25">
      <c r="A675" s="118">
        <v>532</v>
      </c>
      <c r="B675" s="119" t="s">
        <v>182</v>
      </c>
      <c r="C675" s="120" t="s">
        <v>337</v>
      </c>
      <c r="D675" s="120" t="s">
        <v>1621</v>
      </c>
      <c r="E675" s="125" t="s">
        <v>532</v>
      </c>
      <c r="F675" s="123" t="s">
        <v>295</v>
      </c>
      <c r="G675" s="123" t="s">
        <v>1362</v>
      </c>
      <c r="H675" s="143" t="s">
        <v>1956</v>
      </c>
      <c r="I675" s="123" t="s">
        <v>1362</v>
      </c>
      <c r="J675" s="123" t="s">
        <v>1362</v>
      </c>
      <c r="K675" s="80">
        <v>1</v>
      </c>
      <c r="L675" s="105"/>
      <c r="M675" s="78" t="s">
        <v>1362</v>
      </c>
      <c r="N675" s="14" t="str" cm="1">
        <f t="array" ref="N675">IF(M675&lt;&gt;"",SUMPRODUCT($X675:$AG675,$X$24:$AG$24)/SUMPRODUCT(--($X675:$AG675&lt;&gt;""),$X$24:$AG$24),"")</f>
        <v/>
      </c>
      <c r="O675" s="78"/>
      <c r="P675" s="14" t="str" cm="1">
        <f t="array" ref="P675">IF(O675&lt;&gt;"",SUMPRODUCT($X675:$AG675,$X$24:$AG$24)/SUMPRODUCT(--($X675:$AG675&lt;&gt;""),$X$24:$AG$24),"")</f>
        <v/>
      </c>
      <c r="Q675" s="78">
        <v>12</v>
      </c>
      <c r="R675" s="14" cm="1">
        <f t="array" ref="R675">IF(Q675&lt;&gt;"",SUMPRODUCT($X675:$AG675,$X$24:$AG$24)/SUMPRODUCT(--($X675:$AG675&lt;&gt;""),$X$24:$AG$24),"")</f>
        <v>0</v>
      </c>
      <c r="S675" s="78" t="s">
        <v>1362</v>
      </c>
      <c r="T675" s="14" t="str" cm="1">
        <f t="array" ref="T675">IF(S675&lt;&gt;"",SUMPRODUCT($X675:$AG675,$X$24:$AG$24)/SUMPRODUCT(--($X675:$AG675&lt;&gt;""),$X$24:$AG$24),"")</f>
        <v/>
      </c>
      <c r="U675" s="78" t="s">
        <v>1362</v>
      </c>
      <c r="V675" s="14" t="str" cm="1">
        <f t="array" ref="V675">IF(U675&lt;&gt;"",SUMPRODUCT($X675:$AG675,$X$24:$AG$24)/SUMPRODUCT(--($X675:$AG675&lt;&gt;""),$X$24:$AG$24),"")</f>
        <v/>
      </c>
      <c r="W675" s="12">
        <v>100</v>
      </c>
      <c r="X675" s="15">
        <v>0</v>
      </c>
      <c r="Y675" s="15">
        <v>0</v>
      </c>
      <c r="Z675" s="15">
        <v>0</v>
      </c>
      <c r="AA675" s="15">
        <v>0</v>
      </c>
      <c r="AB675" s="15">
        <v>0</v>
      </c>
      <c r="AC675" s="15">
        <v>0</v>
      </c>
      <c r="AD675" s="15" t="s">
        <v>1362</v>
      </c>
      <c r="AE675" s="15">
        <v>0</v>
      </c>
      <c r="AF675" s="15">
        <v>0</v>
      </c>
      <c r="AG675" s="15" t="s">
        <v>1362</v>
      </c>
    </row>
    <row r="676" spans="1:33" outlineLevel="1" x14ac:dyDescent="0.25">
      <c r="A676" s="118">
        <v>529</v>
      </c>
      <c r="B676" s="119" t="s">
        <v>182</v>
      </c>
      <c r="C676" s="120" t="s">
        <v>337</v>
      </c>
      <c r="D676" s="120" t="s">
        <v>1621</v>
      </c>
      <c r="E676" s="125" t="s">
        <v>533</v>
      </c>
      <c r="F676" s="123" t="s">
        <v>297</v>
      </c>
      <c r="G676" s="123" t="s">
        <v>1362</v>
      </c>
      <c r="H676" s="143" t="s">
        <v>1956</v>
      </c>
      <c r="I676" s="123" t="s">
        <v>1362</v>
      </c>
      <c r="J676" s="123" t="s">
        <v>1362</v>
      </c>
      <c r="K676" s="80">
        <v>1</v>
      </c>
      <c r="L676" s="105"/>
      <c r="M676" s="78" t="s">
        <v>1362</v>
      </c>
      <c r="N676" s="14" t="str" cm="1">
        <f t="array" ref="N676">IF(M676&lt;&gt;"",SUMPRODUCT($X676:$AG676,$X$24:$AG$24)/SUMPRODUCT(--($X676:$AG676&lt;&gt;""),$X$24:$AG$24),"")</f>
        <v/>
      </c>
      <c r="O676" s="78"/>
      <c r="P676" s="14" t="str" cm="1">
        <f t="array" ref="P676">IF(O676&lt;&gt;"",SUMPRODUCT($X676:$AG676,$X$24:$AG$24)/SUMPRODUCT(--($X676:$AG676&lt;&gt;""),$X$24:$AG$24),"")</f>
        <v/>
      </c>
      <c r="Q676" s="78">
        <v>12</v>
      </c>
      <c r="R676" s="14" cm="1">
        <f t="array" ref="R676">IF(Q676&lt;&gt;"",SUMPRODUCT($X676:$AG676,$X$24:$AG$24)/SUMPRODUCT(--($X676:$AG676&lt;&gt;""),$X$24:$AG$24),"")</f>
        <v>0</v>
      </c>
      <c r="S676" s="78" t="s">
        <v>1362</v>
      </c>
      <c r="T676" s="14" t="str" cm="1">
        <f t="array" ref="T676">IF(S676&lt;&gt;"",SUMPRODUCT($X676:$AG676,$X$24:$AG$24)/SUMPRODUCT(--($X676:$AG676&lt;&gt;""),$X$24:$AG$24),"")</f>
        <v/>
      </c>
      <c r="U676" s="78" t="s">
        <v>1362</v>
      </c>
      <c r="V676" s="14" t="str" cm="1">
        <f t="array" ref="V676">IF(U676&lt;&gt;"",SUMPRODUCT($X676:$AG676,$X$24:$AG$24)/SUMPRODUCT(--($X676:$AG676&lt;&gt;""),$X$24:$AG$24),"")</f>
        <v/>
      </c>
      <c r="W676" s="12">
        <v>100</v>
      </c>
      <c r="X676" s="15">
        <v>0</v>
      </c>
      <c r="Y676" s="15">
        <v>0</v>
      </c>
      <c r="Z676" s="15">
        <v>0</v>
      </c>
      <c r="AA676" s="15">
        <v>0</v>
      </c>
      <c r="AB676" s="15">
        <v>0</v>
      </c>
      <c r="AC676" s="15">
        <v>0</v>
      </c>
      <c r="AD676" s="15" t="s">
        <v>1362</v>
      </c>
      <c r="AE676" s="15">
        <v>0</v>
      </c>
      <c r="AF676" s="15">
        <v>0</v>
      </c>
      <c r="AG676" s="15" t="s">
        <v>1362</v>
      </c>
    </row>
    <row r="677" spans="1:33" outlineLevel="1" x14ac:dyDescent="0.25">
      <c r="A677" s="118">
        <v>530</v>
      </c>
      <c r="B677" s="119" t="s">
        <v>182</v>
      </c>
      <c r="C677" s="120" t="s">
        <v>337</v>
      </c>
      <c r="D677" s="120" t="s">
        <v>1621</v>
      </c>
      <c r="E677" s="125" t="s">
        <v>534</v>
      </c>
      <c r="F677" s="123" t="s">
        <v>297</v>
      </c>
      <c r="G677" s="123" t="s">
        <v>1362</v>
      </c>
      <c r="H677" s="143" t="s">
        <v>1956</v>
      </c>
      <c r="I677" s="123" t="s">
        <v>1362</v>
      </c>
      <c r="J677" s="123" t="s">
        <v>1362</v>
      </c>
      <c r="K677" s="80">
        <v>1</v>
      </c>
      <c r="L677" s="105"/>
      <c r="M677" s="78" t="s">
        <v>1362</v>
      </c>
      <c r="N677" s="14" t="str" cm="1">
        <f t="array" ref="N677">IF(M677&lt;&gt;"",SUMPRODUCT($X677:$AG677,$X$24:$AG$24)/SUMPRODUCT(--($X677:$AG677&lt;&gt;""),$X$24:$AG$24),"")</f>
        <v/>
      </c>
      <c r="O677" s="78"/>
      <c r="P677" s="14" t="str" cm="1">
        <f t="array" ref="P677">IF(O677&lt;&gt;"",SUMPRODUCT($X677:$AG677,$X$24:$AG$24)/SUMPRODUCT(--($X677:$AG677&lt;&gt;""),$X$24:$AG$24),"")</f>
        <v/>
      </c>
      <c r="Q677" s="78">
        <v>12</v>
      </c>
      <c r="R677" s="14" cm="1">
        <f t="array" ref="R677">IF(Q677&lt;&gt;"",SUMPRODUCT($X677:$AG677,$X$24:$AG$24)/SUMPRODUCT(--($X677:$AG677&lt;&gt;""),$X$24:$AG$24),"")</f>
        <v>0</v>
      </c>
      <c r="S677" s="78" t="s">
        <v>1362</v>
      </c>
      <c r="T677" s="14" t="str" cm="1">
        <f t="array" ref="T677">IF(S677&lt;&gt;"",SUMPRODUCT($X677:$AG677,$X$24:$AG$24)/SUMPRODUCT(--($X677:$AG677&lt;&gt;""),$X$24:$AG$24),"")</f>
        <v/>
      </c>
      <c r="U677" s="78" t="s">
        <v>1362</v>
      </c>
      <c r="V677" s="14" t="str" cm="1">
        <f t="array" ref="V677">IF(U677&lt;&gt;"",SUMPRODUCT($X677:$AG677,$X$24:$AG$24)/SUMPRODUCT(--($X677:$AG677&lt;&gt;""),$X$24:$AG$24),"")</f>
        <v/>
      </c>
      <c r="W677" s="12">
        <v>100</v>
      </c>
      <c r="X677" s="15">
        <v>0</v>
      </c>
      <c r="Y677" s="15">
        <v>0</v>
      </c>
      <c r="Z677" s="15">
        <v>0</v>
      </c>
      <c r="AA677" s="15">
        <v>0</v>
      </c>
      <c r="AB677" s="15">
        <v>0</v>
      </c>
      <c r="AC677" s="15">
        <v>0</v>
      </c>
      <c r="AD677" s="15" t="s">
        <v>1362</v>
      </c>
      <c r="AE677" s="15">
        <v>0</v>
      </c>
      <c r="AF677" s="15">
        <v>0</v>
      </c>
      <c r="AG677" s="15" t="s">
        <v>1362</v>
      </c>
    </row>
    <row r="678" spans="1:33" outlineLevel="1" x14ac:dyDescent="0.25">
      <c r="A678" s="118">
        <v>533</v>
      </c>
      <c r="B678" s="119" t="s">
        <v>182</v>
      </c>
      <c r="C678" s="120" t="s">
        <v>337</v>
      </c>
      <c r="D678" s="120" t="s">
        <v>1621</v>
      </c>
      <c r="E678" s="125" t="s">
        <v>535</v>
      </c>
      <c r="F678" s="123" t="s">
        <v>297</v>
      </c>
      <c r="G678" s="123" t="s">
        <v>1362</v>
      </c>
      <c r="H678" s="143" t="s">
        <v>1956</v>
      </c>
      <c r="I678" s="123" t="s">
        <v>1362</v>
      </c>
      <c r="J678" s="123" t="s">
        <v>1362</v>
      </c>
      <c r="K678" s="80">
        <v>1</v>
      </c>
      <c r="L678" s="105"/>
      <c r="M678" s="78" t="s">
        <v>1362</v>
      </c>
      <c r="N678" s="14" t="str" cm="1">
        <f t="array" ref="N678">IF(M678&lt;&gt;"",SUMPRODUCT($X678:$AG678,$X$24:$AG$24)/SUMPRODUCT(--($X678:$AG678&lt;&gt;""),$X$24:$AG$24),"")</f>
        <v/>
      </c>
      <c r="O678" s="78"/>
      <c r="P678" s="14" t="str" cm="1">
        <f t="array" ref="P678">IF(O678&lt;&gt;"",SUMPRODUCT($X678:$AG678,$X$24:$AG$24)/SUMPRODUCT(--($X678:$AG678&lt;&gt;""),$X$24:$AG$24),"")</f>
        <v/>
      </c>
      <c r="Q678" s="78">
        <v>12</v>
      </c>
      <c r="R678" s="14" cm="1">
        <f t="array" ref="R678">IF(Q678&lt;&gt;"",SUMPRODUCT($X678:$AG678,$X$24:$AG$24)/SUMPRODUCT(--($X678:$AG678&lt;&gt;""),$X$24:$AG$24),"")</f>
        <v>0</v>
      </c>
      <c r="S678" s="78" t="s">
        <v>1362</v>
      </c>
      <c r="T678" s="14" t="str" cm="1">
        <f t="array" ref="T678">IF(S678&lt;&gt;"",SUMPRODUCT($X678:$AG678,$X$24:$AG$24)/SUMPRODUCT(--($X678:$AG678&lt;&gt;""),$X$24:$AG$24),"")</f>
        <v/>
      </c>
      <c r="U678" s="78" t="s">
        <v>1362</v>
      </c>
      <c r="V678" s="14" t="str" cm="1">
        <f t="array" ref="V678">IF(U678&lt;&gt;"",SUMPRODUCT($X678:$AG678,$X$24:$AG$24)/SUMPRODUCT(--($X678:$AG678&lt;&gt;""),$X$24:$AG$24),"")</f>
        <v/>
      </c>
      <c r="W678" s="12">
        <v>100</v>
      </c>
      <c r="X678" s="15">
        <v>0</v>
      </c>
      <c r="Y678" s="15">
        <v>0</v>
      </c>
      <c r="Z678" s="15">
        <v>0</v>
      </c>
      <c r="AA678" s="15">
        <v>0</v>
      </c>
      <c r="AB678" s="15">
        <v>0</v>
      </c>
      <c r="AC678" s="15">
        <v>0</v>
      </c>
      <c r="AD678" s="15" t="s">
        <v>1362</v>
      </c>
      <c r="AE678" s="15">
        <v>0</v>
      </c>
      <c r="AF678" s="15">
        <v>0</v>
      </c>
      <c r="AG678" s="15" t="s">
        <v>1362</v>
      </c>
    </row>
    <row r="679" spans="1:33" outlineLevel="1" x14ac:dyDescent="0.25">
      <c r="A679" s="118">
        <v>518</v>
      </c>
      <c r="B679" s="119" t="s">
        <v>182</v>
      </c>
      <c r="C679" s="120" t="s">
        <v>337</v>
      </c>
      <c r="D679" s="120" t="s">
        <v>1621</v>
      </c>
      <c r="E679" s="125" t="s">
        <v>536</v>
      </c>
      <c r="F679" s="123" t="s">
        <v>1762</v>
      </c>
      <c r="G679" s="123" t="s">
        <v>1362</v>
      </c>
      <c r="H679" s="143" t="s">
        <v>1956</v>
      </c>
      <c r="I679" s="123" t="s">
        <v>1362</v>
      </c>
      <c r="J679" s="123" t="s">
        <v>1362</v>
      </c>
      <c r="K679" s="80">
        <v>1</v>
      </c>
      <c r="L679" s="105"/>
      <c r="M679" s="78" t="s">
        <v>1362</v>
      </c>
      <c r="N679" s="14" t="str" cm="1">
        <f t="array" ref="N679">IF(M679&lt;&gt;"",SUMPRODUCT($X679:$AG679,$X$24:$AG$24)/SUMPRODUCT(--($X679:$AG679&lt;&gt;""),$X$24:$AG$24),"")</f>
        <v/>
      </c>
      <c r="O679" s="78"/>
      <c r="P679" s="14" t="str" cm="1">
        <f t="array" ref="P679">IF(O679&lt;&gt;"",SUMPRODUCT($X679:$AG679,$X$24:$AG$24)/SUMPRODUCT(--($X679:$AG679&lt;&gt;""),$X$24:$AG$24),"")</f>
        <v/>
      </c>
      <c r="Q679" s="78">
        <v>12</v>
      </c>
      <c r="R679" s="14" cm="1">
        <f t="array" ref="R679">IF(Q679&lt;&gt;"",SUMPRODUCT($X679:$AG679,$X$24:$AG$24)/SUMPRODUCT(--($X679:$AG679&lt;&gt;""),$X$24:$AG$24),"")</f>
        <v>0</v>
      </c>
      <c r="S679" s="78" t="s">
        <v>1362</v>
      </c>
      <c r="T679" s="14" t="str" cm="1">
        <f t="array" ref="T679">IF(S679&lt;&gt;"",SUMPRODUCT($X679:$AG679,$X$24:$AG$24)/SUMPRODUCT(--($X679:$AG679&lt;&gt;""),$X$24:$AG$24),"")</f>
        <v/>
      </c>
      <c r="U679" s="78" t="s">
        <v>1362</v>
      </c>
      <c r="V679" s="14" t="str" cm="1">
        <f t="array" ref="V679">IF(U679&lt;&gt;"",SUMPRODUCT($X679:$AG679,$X$24:$AG$24)/SUMPRODUCT(--($X679:$AG679&lt;&gt;""),$X$24:$AG$24),"")</f>
        <v/>
      </c>
      <c r="W679" s="12">
        <v>100</v>
      </c>
      <c r="X679" s="15">
        <v>0</v>
      </c>
      <c r="Y679" s="15">
        <v>0</v>
      </c>
      <c r="Z679" s="15">
        <v>0</v>
      </c>
      <c r="AA679" s="15">
        <v>0</v>
      </c>
      <c r="AB679" s="15">
        <v>0</v>
      </c>
      <c r="AC679" s="15">
        <v>0</v>
      </c>
      <c r="AD679" s="15" t="s">
        <v>1362</v>
      </c>
      <c r="AE679" s="15">
        <v>0</v>
      </c>
      <c r="AF679" s="15">
        <v>0</v>
      </c>
      <c r="AG679" s="15" t="s">
        <v>1362</v>
      </c>
    </row>
    <row r="680" spans="1:33" outlineLevel="1" x14ac:dyDescent="0.25">
      <c r="A680" s="118">
        <v>534</v>
      </c>
      <c r="B680" s="119" t="s">
        <v>182</v>
      </c>
      <c r="C680" s="120" t="s">
        <v>337</v>
      </c>
      <c r="D680" s="120" t="s">
        <v>1621</v>
      </c>
      <c r="E680" s="125" t="s">
        <v>537</v>
      </c>
      <c r="F680" s="123" t="s">
        <v>305</v>
      </c>
      <c r="G680" s="123" t="s">
        <v>1362</v>
      </c>
      <c r="H680" s="143" t="s">
        <v>1956</v>
      </c>
      <c r="I680" s="123" t="s">
        <v>1362</v>
      </c>
      <c r="J680" s="123" t="s">
        <v>1362</v>
      </c>
      <c r="K680" s="80">
        <v>1</v>
      </c>
      <c r="L680" s="105"/>
      <c r="M680" s="78" t="s">
        <v>1362</v>
      </c>
      <c r="N680" s="14" t="str" cm="1">
        <f t="array" ref="N680">IF(M680&lt;&gt;"",SUMPRODUCT($X680:$AG680,$X$24:$AG$24)/SUMPRODUCT(--($X680:$AG680&lt;&gt;""),$X$24:$AG$24),"")</f>
        <v/>
      </c>
      <c r="O680" s="78"/>
      <c r="P680" s="14" t="str" cm="1">
        <f t="array" ref="P680">IF(O680&lt;&gt;"",SUMPRODUCT($X680:$AG680,$X$24:$AG$24)/SUMPRODUCT(--($X680:$AG680&lt;&gt;""),$X$24:$AG$24),"")</f>
        <v/>
      </c>
      <c r="Q680" s="78">
        <v>12</v>
      </c>
      <c r="R680" s="14" cm="1">
        <f t="array" ref="R680">IF(Q680&lt;&gt;"",SUMPRODUCT($X680:$AG680,$X$24:$AG$24)/SUMPRODUCT(--($X680:$AG680&lt;&gt;""),$X$24:$AG$24),"")</f>
        <v>0</v>
      </c>
      <c r="S680" s="78" t="s">
        <v>1362</v>
      </c>
      <c r="T680" s="14" t="str" cm="1">
        <f t="array" ref="T680">IF(S680&lt;&gt;"",SUMPRODUCT($X680:$AG680,$X$24:$AG$24)/SUMPRODUCT(--($X680:$AG680&lt;&gt;""),$X$24:$AG$24),"")</f>
        <v/>
      </c>
      <c r="U680" s="78" t="s">
        <v>1362</v>
      </c>
      <c r="V680" s="14" t="str" cm="1">
        <f t="array" ref="V680">IF(U680&lt;&gt;"",SUMPRODUCT($X680:$AG680,$X$24:$AG$24)/SUMPRODUCT(--($X680:$AG680&lt;&gt;""),$X$24:$AG$24),"")</f>
        <v/>
      </c>
      <c r="W680" s="12">
        <v>100</v>
      </c>
      <c r="X680" s="15">
        <v>0</v>
      </c>
      <c r="Y680" s="15">
        <v>0</v>
      </c>
      <c r="Z680" s="15">
        <v>0</v>
      </c>
      <c r="AA680" s="15">
        <v>0</v>
      </c>
      <c r="AB680" s="15">
        <v>0</v>
      </c>
      <c r="AC680" s="15">
        <v>0</v>
      </c>
      <c r="AD680" s="15" t="s">
        <v>1362</v>
      </c>
      <c r="AE680" s="15">
        <v>0</v>
      </c>
      <c r="AF680" s="15">
        <v>0</v>
      </c>
      <c r="AG680" s="15" t="s">
        <v>1362</v>
      </c>
    </row>
    <row r="681" spans="1:33" outlineLevel="1" x14ac:dyDescent="0.25">
      <c r="A681" s="118">
        <v>536</v>
      </c>
      <c r="B681" s="119" t="s">
        <v>182</v>
      </c>
      <c r="C681" s="120" t="s">
        <v>337</v>
      </c>
      <c r="D681" s="120" t="s">
        <v>1621</v>
      </c>
      <c r="E681" s="125" t="s">
        <v>538</v>
      </c>
      <c r="F681" s="123" t="s">
        <v>305</v>
      </c>
      <c r="G681" s="123" t="s">
        <v>1362</v>
      </c>
      <c r="H681" s="143" t="s">
        <v>1956</v>
      </c>
      <c r="I681" s="123" t="s">
        <v>1362</v>
      </c>
      <c r="J681" s="123" t="s">
        <v>1362</v>
      </c>
      <c r="K681" s="80">
        <v>1</v>
      </c>
      <c r="L681" s="105"/>
      <c r="M681" s="78" t="s">
        <v>1362</v>
      </c>
      <c r="N681" s="14" t="str" cm="1">
        <f t="array" ref="N681">IF(M681&lt;&gt;"",SUMPRODUCT($X681:$AG681,$X$24:$AG$24)/SUMPRODUCT(--($X681:$AG681&lt;&gt;""),$X$24:$AG$24),"")</f>
        <v/>
      </c>
      <c r="O681" s="78"/>
      <c r="P681" s="14" t="str" cm="1">
        <f t="array" ref="P681">IF(O681&lt;&gt;"",SUMPRODUCT($X681:$AG681,$X$24:$AG$24)/SUMPRODUCT(--($X681:$AG681&lt;&gt;""),$X$24:$AG$24),"")</f>
        <v/>
      </c>
      <c r="Q681" s="78">
        <v>12</v>
      </c>
      <c r="R681" s="14" cm="1">
        <f t="array" ref="R681">IF(Q681&lt;&gt;"",SUMPRODUCT($X681:$AG681,$X$24:$AG$24)/SUMPRODUCT(--($X681:$AG681&lt;&gt;""),$X$24:$AG$24),"")</f>
        <v>0</v>
      </c>
      <c r="S681" s="78" t="s">
        <v>1362</v>
      </c>
      <c r="T681" s="14" t="str" cm="1">
        <f t="array" ref="T681">IF(S681&lt;&gt;"",SUMPRODUCT($X681:$AG681,$X$24:$AG$24)/SUMPRODUCT(--($X681:$AG681&lt;&gt;""),$X$24:$AG$24),"")</f>
        <v/>
      </c>
      <c r="U681" s="78" t="s">
        <v>1362</v>
      </c>
      <c r="V681" s="14" t="str" cm="1">
        <f t="array" ref="V681">IF(U681&lt;&gt;"",SUMPRODUCT($X681:$AG681,$X$24:$AG$24)/SUMPRODUCT(--($X681:$AG681&lt;&gt;""),$X$24:$AG$24),"")</f>
        <v/>
      </c>
      <c r="W681" s="12">
        <v>100</v>
      </c>
      <c r="X681" s="15">
        <v>0</v>
      </c>
      <c r="Y681" s="15">
        <v>0</v>
      </c>
      <c r="Z681" s="15">
        <v>0</v>
      </c>
      <c r="AA681" s="15">
        <v>0</v>
      </c>
      <c r="AB681" s="15">
        <v>0</v>
      </c>
      <c r="AC681" s="15">
        <v>0</v>
      </c>
      <c r="AD681" s="15" t="s">
        <v>1362</v>
      </c>
      <c r="AE681" s="15">
        <v>0</v>
      </c>
      <c r="AF681" s="15">
        <v>0</v>
      </c>
      <c r="AG681" s="15" t="s">
        <v>1362</v>
      </c>
    </row>
    <row r="682" spans="1:33" outlineLevel="1" x14ac:dyDescent="0.25">
      <c r="A682" s="118">
        <v>537</v>
      </c>
      <c r="B682" s="119" t="s">
        <v>182</v>
      </c>
      <c r="C682" s="120" t="s">
        <v>337</v>
      </c>
      <c r="D682" s="120" t="s">
        <v>1621</v>
      </c>
      <c r="E682" s="125" t="s">
        <v>539</v>
      </c>
      <c r="F682" s="123" t="s">
        <v>305</v>
      </c>
      <c r="G682" s="123" t="s">
        <v>1362</v>
      </c>
      <c r="H682" s="143" t="s">
        <v>1956</v>
      </c>
      <c r="I682" s="123" t="s">
        <v>1362</v>
      </c>
      <c r="J682" s="123" t="s">
        <v>1362</v>
      </c>
      <c r="K682" s="80">
        <v>1</v>
      </c>
      <c r="L682" s="105"/>
      <c r="M682" s="78" t="s">
        <v>1362</v>
      </c>
      <c r="N682" s="14" t="str" cm="1">
        <f t="array" ref="N682">IF(M682&lt;&gt;"",SUMPRODUCT($X682:$AG682,$X$24:$AG$24)/SUMPRODUCT(--($X682:$AG682&lt;&gt;""),$X$24:$AG$24),"")</f>
        <v/>
      </c>
      <c r="O682" s="78"/>
      <c r="P682" s="14" t="str" cm="1">
        <f t="array" ref="P682">IF(O682&lt;&gt;"",SUMPRODUCT($X682:$AG682,$X$24:$AG$24)/SUMPRODUCT(--($X682:$AG682&lt;&gt;""),$X$24:$AG$24),"")</f>
        <v/>
      </c>
      <c r="Q682" s="78">
        <v>12</v>
      </c>
      <c r="R682" s="14" cm="1">
        <f t="array" ref="R682">IF(Q682&lt;&gt;"",SUMPRODUCT($X682:$AG682,$X$24:$AG$24)/SUMPRODUCT(--($X682:$AG682&lt;&gt;""),$X$24:$AG$24),"")</f>
        <v>0</v>
      </c>
      <c r="S682" s="78" t="s">
        <v>1362</v>
      </c>
      <c r="T682" s="14" t="str" cm="1">
        <f t="array" ref="T682">IF(S682&lt;&gt;"",SUMPRODUCT($X682:$AG682,$X$24:$AG$24)/SUMPRODUCT(--($X682:$AG682&lt;&gt;""),$X$24:$AG$24),"")</f>
        <v/>
      </c>
      <c r="U682" s="78" t="s">
        <v>1362</v>
      </c>
      <c r="V682" s="14" t="str" cm="1">
        <f t="array" ref="V682">IF(U682&lt;&gt;"",SUMPRODUCT($X682:$AG682,$X$24:$AG$24)/SUMPRODUCT(--($X682:$AG682&lt;&gt;""),$X$24:$AG$24),"")</f>
        <v/>
      </c>
      <c r="W682" s="12">
        <v>100</v>
      </c>
      <c r="X682" s="15">
        <v>0</v>
      </c>
      <c r="Y682" s="15">
        <v>0</v>
      </c>
      <c r="Z682" s="15">
        <v>0</v>
      </c>
      <c r="AA682" s="15">
        <v>0</v>
      </c>
      <c r="AB682" s="15">
        <v>0</v>
      </c>
      <c r="AC682" s="15">
        <v>0</v>
      </c>
      <c r="AD682" s="15" t="s">
        <v>1362</v>
      </c>
      <c r="AE682" s="15">
        <v>0</v>
      </c>
      <c r="AF682" s="15">
        <v>0</v>
      </c>
      <c r="AG682" s="15" t="s">
        <v>1362</v>
      </c>
    </row>
    <row r="683" spans="1:33" outlineLevel="1" x14ac:dyDescent="0.25">
      <c r="A683" s="118">
        <v>535</v>
      </c>
      <c r="B683" s="119" t="s">
        <v>182</v>
      </c>
      <c r="C683" s="120" t="s">
        <v>337</v>
      </c>
      <c r="D683" s="120" t="s">
        <v>1621</v>
      </c>
      <c r="E683" s="125" t="s">
        <v>540</v>
      </c>
      <c r="F683" s="123" t="s">
        <v>305</v>
      </c>
      <c r="G683" s="123" t="s">
        <v>1362</v>
      </c>
      <c r="H683" s="143" t="s">
        <v>1956</v>
      </c>
      <c r="I683" s="123" t="s">
        <v>1362</v>
      </c>
      <c r="J683" s="123" t="s">
        <v>1362</v>
      </c>
      <c r="K683" s="80">
        <v>1</v>
      </c>
      <c r="L683" s="105"/>
      <c r="M683" s="78" t="s">
        <v>1362</v>
      </c>
      <c r="N683" s="14" t="str" cm="1">
        <f t="array" ref="N683">IF(M683&lt;&gt;"",SUMPRODUCT($X683:$AG683,$X$24:$AG$24)/SUMPRODUCT(--($X683:$AG683&lt;&gt;""),$X$24:$AG$24),"")</f>
        <v/>
      </c>
      <c r="O683" s="78"/>
      <c r="P683" s="14" t="str" cm="1">
        <f t="array" ref="P683">IF(O683&lt;&gt;"",SUMPRODUCT($X683:$AG683,$X$24:$AG$24)/SUMPRODUCT(--($X683:$AG683&lt;&gt;""),$X$24:$AG$24),"")</f>
        <v/>
      </c>
      <c r="Q683" s="78">
        <v>12</v>
      </c>
      <c r="R683" s="14" cm="1">
        <f t="array" ref="R683">IF(Q683&lt;&gt;"",SUMPRODUCT($X683:$AG683,$X$24:$AG$24)/SUMPRODUCT(--($X683:$AG683&lt;&gt;""),$X$24:$AG$24),"")</f>
        <v>0</v>
      </c>
      <c r="S683" s="78" t="s">
        <v>1362</v>
      </c>
      <c r="T683" s="14" t="str" cm="1">
        <f t="array" ref="T683">IF(S683&lt;&gt;"",SUMPRODUCT($X683:$AG683,$X$24:$AG$24)/SUMPRODUCT(--($X683:$AG683&lt;&gt;""),$X$24:$AG$24),"")</f>
        <v/>
      </c>
      <c r="U683" s="78" t="s">
        <v>1362</v>
      </c>
      <c r="V683" s="14" t="str" cm="1">
        <f t="array" ref="V683">IF(U683&lt;&gt;"",SUMPRODUCT($X683:$AG683,$X$24:$AG$24)/SUMPRODUCT(--($X683:$AG683&lt;&gt;""),$X$24:$AG$24),"")</f>
        <v/>
      </c>
      <c r="W683" s="12">
        <v>100</v>
      </c>
      <c r="X683" s="15">
        <v>0</v>
      </c>
      <c r="Y683" s="15">
        <v>0</v>
      </c>
      <c r="Z683" s="15">
        <v>0</v>
      </c>
      <c r="AA683" s="15">
        <v>0</v>
      </c>
      <c r="AB683" s="15">
        <v>0</v>
      </c>
      <c r="AC683" s="15">
        <v>0</v>
      </c>
      <c r="AD683" s="15" t="s">
        <v>1362</v>
      </c>
      <c r="AE683" s="15">
        <v>0</v>
      </c>
      <c r="AF683" s="15">
        <v>0</v>
      </c>
      <c r="AG683" s="15" t="s">
        <v>1362</v>
      </c>
    </row>
    <row r="684" spans="1:33" outlineLevel="1" x14ac:dyDescent="0.25">
      <c r="A684" s="118">
        <v>538</v>
      </c>
      <c r="B684" s="119" t="s">
        <v>182</v>
      </c>
      <c r="C684" s="120" t="s">
        <v>337</v>
      </c>
      <c r="D684" s="120" t="s">
        <v>1621</v>
      </c>
      <c r="E684" s="125" t="s">
        <v>541</v>
      </c>
      <c r="F684" s="123" t="s">
        <v>307</v>
      </c>
      <c r="G684" s="123" t="s">
        <v>1362</v>
      </c>
      <c r="H684" s="143" t="s">
        <v>1956</v>
      </c>
      <c r="I684" s="123" t="s">
        <v>1362</v>
      </c>
      <c r="J684" s="123" t="s">
        <v>1362</v>
      </c>
      <c r="K684" s="80">
        <v>1</v>
      </c>
      <c r="L684" s="105"/>
      <c r="M684" s="78" t="s">
        <v>1362</v>
      </c>
      <c r="N684" s="14" t="str" cm="1">
        <f t="array" ref="N684">IF(M684&lt;&gt;"",SUMPRODUCT($X684:$AG684,$X$24:$AG$24)/SUMPRODUCT(--($X684:$AG684&lt;&gt;""),$X$24:$AG$24),"")</f>
        <v/>
      </c>
      <c r="O684" s="78"/>
      <c r="P684" s="14" t="str" cm="1">
        <f t="array" ref="P684">IF(O684&lt;&gt;"",SUMPRODUCT($X684:$AG684,$X$24:$AG$24)/SUMPRODUCT(--($X684:$AG684&lt;&gt;""),$X$24:$AG$24),"")</f>
        <v/>
      </c>
      <c r="Q684" s="78">
        <v>12</v>
      </c>
      <c r="R684" s="14" cm="1">
        <f t="array" ref="R684">IF(Q684&lt;&gt;"",SUMPRODUCT($X684:$AG684,$X$24:$AG$24)/SUMPRODUCT(--($X684:$AG684&lt;&gt;""),$X$24:$AG$24),"")</f>
        <v>0</v>
      </c>
      <c r="S684" s="78" t="s">
        <v>1362</v>
      </c>
      <c r="T684" s="14" t="str" cm="1">
        <f t="array" ref="T684">IF(S684&lt;&gt;"",SUMPRODUCT($X684:$AG684,$X$24:$AG$24)/SUMPRODUCT(--($X684:$AG684&lt;&gt;""),$X$24:$AG$24),"")</f>
        <v/>
      </c>
      <c r="U684" s="78" t="s">
        <v>1362</v>
      </c>
      <c r="V684" s="14" t="str" cm="1">
        <f t="array" ref="V684">IF(U684&lt;&gt;"",SUMPRODUCT($X684:$AG684,$X$24:$AG$24)/SUMPRODUCT(--($X684:$AG684&lt;&gt;""),$X$24:$AG$24),"")</f>
        <v/>
      </c>
      <c r="W684" s="12">
        <v>100</v>
      </c>
      <c r="X684" s="15">
        <v>0</v>
      </c>
      <c r="Y684" s="15">
        <v>0</v>
      </c>
      <c r="Z684" s="15">
        <v>0</v>
      </c>
      <c r="AA684" s="15">
        <v>0</v>
      </c>
      <c r="AB684" s="15">
        <v>0</v>
      </c>
      <c r="AC684" s="15">
        <v>0</v>
      </c>
      <c r="AD684" s="15" t="s">
        <v>1362</v>
      </c>
      <c r="AE684" s="15">
        <v>0</v>
      </c>
      <c r="AF684" s="15">
        <v>0</v>
      </c>
      <c r="AG684" s="15" t="s">
        <v>1362</v>
      </c>
    </row>
    <row r="685" spans="1:33" outlineLevel="1" x14ac:dyDescent="0.25">
      <c r="A685" s="118">
        <v>541</v>
      </c>
      <c r="B685" s="119" t="s">
        <v>182</v>
      </c>
      <c r="C685" s="120" t="s">
        <v>337</v>
      </c>
      <c r="D685" s="120" t="s">
        <v>1621</v>
      </c>
      <c r="E685" s="125" t="s">
        <v>542</v>
      </c>
      <c r="F685" s="123" t="s">
        <v>307</v>
      </c>
      <c r="G685" s="123" t="s">
        <v>1362</v>
      </c>
      <c r="H685" s="143" t="s">
        <v>1956</v>
      </c>
      <c r="I685" s="123" t="s">
        <v>1362</v>
      </c>
      <c r="J685" s="123" t="s">
        <v>1362</v>
      </c>
      <c r="K685" s="80">
        <v>1</v>
      </c>
      <c r="L685" s="105"/>
      <c r="M685" s="78" t="s">
        <v>1362</v>
      </c>
      <c r="N685" s="14" t="str" cm="1">
        <f t="array" ref="N685">IF(M685&lt;&gt;"",SUMPRODUCT($X685:$AG685,$X$24:$AG$24)/SUMPRODUCT(--($X685:$AG685&lt;&gt;""),$X$24:$AG$24),"")</f>
        <v/>
      </c>
      <c r="O685" s="78"/>
      <c r="P685" s="14" t="str" cm="1">
        <f t="array" ref="P685">IF(O685&lt;&gt;"",SUMPRODUCT($X685:$AG685,$X$24:$AG$24)/SUMPRODUCT(--($X685:$AG685&lt;&gt;""),$X$24:$AG$24),"")</f>
        <v/>
      </c>
      <c r="Q685" s="78">
        <v>12</v>
      </c>
      <c r="R685" s="14" cm="1">
        <f t="array" ref="R685">IF(Q685&lt;&gt;"",SUMPRODUCT($X685:$AG685,$X$24:$AG$24)/SUMPRODUCT(--($X685:$AG685&lt;&gt;""),$X$24:$AG$24),"")</f>
        <v>0</v>
      </c>
      <c r="S685" s="78" t="s">
        <v>1362</v>
      </c>
      <c r="T685" s="14" t="str" cm="1">
        <f t="array" ref="T685">IF(S685&lt;&gt;"",SUMPRODUCT($X685:$AG685,$X$24:$AG$24)/SUMPRODUCT(--($X685:$AG685&lt;&gt;""),$X$24:$AG$24),"")</f>
        <v/>
      </c>
      <c r="U685" s="78" t="s">
        <v>1362</v>
      </c>
      <c r="V685" s="14" t="str" cm="1">
        <f t="array" ref="V685">IF(U685&lt;&gt;"",SUMPRODUCT($X685:$AG685,$X$24:$AG$24)/SUMPRODUCT(--($X685:$AG685&lt;&gt;""),$X$24:$AG$24),"")</f>
        <v/>
      </c>
      <c r="W685" s="12">
        <v>100</v>
      </c>
      <c r="X685" s="15">
        <v>0</v>
      </c>
      <c r="Y685" s="15">
        <v>0</v>
      </c>
      <c r="Z685" s="15">
        <v>0</v>
      </c>
      <c r="AA685" s="15">
        <v>0</v>
      </c>
      <c r="AB685" s="15">
        <v>0</v>
      </c>
      <c r="AC685" s="15">
        <v>0</v>
      </c>
      <c r="AD685" s="15" t="s">
        <v>1362</v>
      </c>
      <c r="AE685" s="15">
        <v>0</v>
      </c>
      <c r="AF685" s="15">
        <v>0</v>
      </c>
      <c r="AG685" s="15" t="s">
        <v>1362</v>
      </c>
    </row>
    <row r="686" spans="1:33" outlineLevel="1" x14ac:dyDescent="0.25">
      <c r="A686" s="118">
        <v>539</v>
      </c>
      <c r="B686" s="119" t="s">
        <v>182</v>
      </c>
      <c r="C686" s="120" t="s">
        <v>337</v>
      </c>
      <c r="D686" s="120" t="s">
        <v>1621</v>
      </c>
      <c r="E686" s="125" t="s">
        <v>543</v>
      </c>
      <c r="F686" s="123" t="s">
        <v>307</v>
      </c>
      <c r="G686" s="123" t="s">
        <v>1362</v>
      </c>
      <c r="H686" s="143" t="s">
        <v>1956</v>
      </c>
      <c r="I686" s="123" t="s">
        <v>1362</v>
      </c>
      <c r="J686" s="123" t="s">
        <v>1362</v>
      </c>
      <c r="K686" s="80">
        <v>1</v>
      </c>
      <c r="L686" s="105"/>
      <c r="M686" s="78" t="s">
        <v>1362</v>
      </c>
      <c r="N686" s="14" t="str" cm="1">
        <f t="array" ref="N686">IF(M686&lt;&gt;"",SUMPRODUCT($X686:$AG686,$X$24:$AG$24)/SUMPRODUCT(--($X686:$AG686&lt;&gt;""),$X$24:$AG$24),"")</f>
        <v/>
      </c>
      <c r="O686" s="78"/>
      <c r="P686" s="14" t="str" cm="1">
        <f t="array" ref="P686">IF(O686&lt;&gt;"",SUMPRODUCT($X686:$AG686,$X$24:$AG$24)/SUMPRODUCT(--($X686:$AG686&lt;&gt;""),$X$24:$AG$24),"")</f>
        <v/>
      </c>
      <c r="Q686" s="78">
        <v>12</v>
      </c>
      <c r="R686" s="14" cm="1">
        <f t="array" ref="R686">IF(Q686&lt;&gt;"",SUMPRODUCT($X686:$AG686,$X$24:$AG$24)/SUMPRODUCT(--($X686:$AG686&lt;&gt;""),$X$24:$AG$24),"")</f>
        <v>0</v>
      </c>
      <c r="S686" s="78" t="s">
        <v>1362</v>
      </c>
      <c r="T686" s="14" t="str" cm="1">
        <f t="array" ref="T686">IF(S686&lt;&gt;"",SUMPRODUCT($X686:$AG686,$X$24:$AG$24)/SUMPRODUCT(--($X686:$AG686&lt;&gt;""),$X$24:$AG$24),"")</f>
        <v/>
      </c>
      <c r="U686" s="78" t="s">
        <v>1362</v>
      </c>
      <c r="V686" s="14" t="str" cm="1">
        <f t="array" ref="V686">IF(U686&lt;&gt;"",SUMPRODUCT($X686:$AG686,$X$24:$AG$24)/SUMPRODUCT(--($X686:$AG686&lt;&gt;""),$X$24:$AG$24),"")</f>
        <v/>
      </c>
      <c r="W686" s="12">
        <v>100</v>
      </c>
      <c r="X686" s="15">
        <v>0</v>
      </c>
      <c r="Y686" s="15">
        <v>0</v>
      </c>
      <c r="Z686" s="15">
        <v>0</v>
      </c>
      <c r="AA686" s="15">
        <v>0</v>
      </c>
      <c r="AB686" s="15">
        <v>0</v>
      </c>
      <c r="AC686" s="15">
        <v>0</v>
      </c>
      <c r="AD686" s="15" t="s">
        <v>1362</v>
      </c>
      <c r="AE686" s="15">
        <v>0</v>
      </c>
      <c r="AF686" s="15">
        <v>0</v>
      </c>
      <c r="AG686" s="15" t="s">
        <v>1362</v>
      </c>
    </row>
    <row r="687" spans="1:33" outlineLevel="1" x14ac:dyDescent="0.25">
      <c r="A687" s="118">
        <v>540</v>
      </c>
      <c r="B687" s="119" t="s">
        <v>182</v>
      </c>
      <c r="C687" s="120" t="s">
        <v>337</v>
      </c>
      <c r="D687" s="120" t="s">
        <v>1621</v>
      </c>
      <c r="E687" s="125" t="s">
        <v>544</v>
      </c>
      <c r="F687" s="123" t="s">
        <v>307</v>
      </c>
      <c r="G687" s="123" t="s">
        <v>1362</v>
      </c>
      <c r="H687" s="143" t="s">
        <v>1956</v>
      </c>
      <c r="I687" s="123" t="s">
        <v>1362</v>
      </c>
      <c r="J687" s="123" t="s">
        <v>1362</v>
      </c>
      <c r="K687" s="80">
        <v>1</v>
      </c>
      <c r="L687" s="105"/>
      <c r="M687" s="78" t="s">
        <v>1362</v>
      </c>
      <c r="N687" s="14" t="str" cm="1">
        <f t="array" ref="N687">IF(M687&lt;&gt;"",SUMPRODUCT($X687:$AG687,$X$24:$AG$24)/SUMPRODUCT(--($X687:$AG687&lt;&gt;""),$X$24:$AG$24),"")</f>
        <v/>
      </c>
      <c r="O687" s="78"/>
      <c r="P687" s="14" t="str" cm="1">
        <f t="array" ref="P687">IF(O687&lt;&gt;"",SUMPRODUCT($X687:$AG687,$X$24:$AG$24)/SUMPRODUCT(--($X687:$AG687&lt;&gt;""),$X$24:$AG$24),"")</f>
        <v/>
      </c>
      <c r="Q687" s="78">
        <v>12</v>
      </c>
      <c r="R687" s="14" cm="1">
        <f t="array" ref="R687">IF(Q687&lt;&gt;"",SUMPRODUCT($X687:$AG687,$X$24:$AG$24)/SUMPRODUCT(--($X687:$AG687&lt;&gt;""),$X$24:$AG$24),"")</f>
        <v>0</v>
      </c>
      <c r="S687" s="78" t="s">
        <v>1362</v>
      </c>
      <c r="T687" s="14" t="str" cm="1">
        <f t="array" ref="T687">IF(S687&lt;&gt;"",SUMPRODUCT($X687:$AG687,$X$24:$AG$24)/SUMPRODUCT(--($X687:$AG687&lt;&gt;""),$X$24:$AG$24),"")</f>
        <v/>
      </c>
      <c r="U687" s="78" t="s">
        <v>1362</v>
      </c>
      <c r="V687" s="14" t="str" cm="1">
        <f t="array" ref="V687">IF(U687&lt;&gt;"",SUMPRODUCT($X687:$AG687,$X$24:$AG$24)/SUMPRODUCT(--($X687:$AG687&lt;&gt;""),$X$24:$AG$24),"")</f>
        <v/>
      </c>
      <c r="W687" s="12">
        <v>100</v>
      </c>
      <c r="X687" s="15">
        <v>0</v>
      </c>
      <c r="Y687" s="15">
        <v>0</v>
      </c>
      <c r="Z687" s="15">
        <v>0</v>
      </c>
      <c r="AA687" s="15">
        <v>0</v>
      </c>
      <c r="AB687" s="15">
        <v>0</v>
      </c>
      <c r="AC687" s="15">
        <v>0</v>
      </c>
      <c r="AD687" s="15" t="s">
        <v>1362</v>
      </c>
      <c r="AE687" s="15">
        <v>0</v>
      </c>
      <c r="AF687" s="15">
        <v>0</v>
      </c>
      <c r="AG687" s="15" t="s">
        <v>1362</v>
      </c>
    </row>
    <row r="688" spans="1:33" outlineLevel="1" x14ac:dyDescent="0.25">
      <c r="A688" s="118">
        <v>542</v>
      </c>
      <c r="B688" s="119" t="s">
        <v>182</v>
      </c>
      <c r="C688" s="120" t="s">
        <v>337</v>
      </c>
      <c r="D688" s="120" t="s">
        <v>1621</v>
      </c>
      <c r="E688" s="125" t="s">
        <v>545</v>
      </c>
      <c r="F688" s="123" t="s">
        <v>309</v>
      </c>
      <c r="G688" s="123" t="s">
        <v>1362</v>
      </c>
      <c r="H688" s="143" t="s">
        <v>1956</v>
      </c>
      <c r="I688" s="123" t="s">
        <v>1362</v>
      </c>
      <c r="J688" s="123" t="s">
        <v>1362</v>
      </c>
      <c r="K688" s="80">
        <v>1</v>
      </c>
      <c r="L688" s="105"/>
      <c r="M688" s="78" t="s">
        <v>1362</v>
      </c>
      <c r="N688" s="14" t="str" cm="1">
        <f t="array" ref="N688">IF(M688&lt;&gt;"",SUMPRODUCT($X688:$AG688,$X$24:$AG$24)/SUMPRODUCT(--($X688:$AG688&lt;&gt;""),$X$24:$AG$24),"")</f>
        <v/>
      </c>
      <c r="O688" s="78"/>
      <c r="P688" s="14" t="str" cm="1">
        <f t="array" ref="P688">IF(O688&lt;&gt;"",SUMPRODUCT($X688:$AG688,$X$24:$AG$24)/SUMPRODUCT(--($X688:$AG688&lt;&gt;""),$X$24:$AG$24),"")</f>
        <v/>
      </c>
      <c r="Q688" s="78">
        <v>12</v>
      </c>
      <c r="R688" s="14" cm="1">
        <f t="array" ref="R688">IF(Q688&lt;&gt;"",SUMPRODUCT($X688:$AG688,$X$24:$AG$24)/SUMPRODUCT(--($X688:$AG688&lt;&gt;""),$X$24:$AG$24),"")</f>
        <v>0</v>
      </c>
      <c r="S688" s="78" t="s">
        <v>1362</v>
      </c>
      <c r="T688" s="14" t="str" cm="1">
        <f t="array" ref="T688">IF(S688&lt;&gt;"",SUMPRODUCT($X688:$AG688,$X$24:$AG$24)/SUMPRODUCT(--($X688:$AG688&lt;&gt;""),$X$24:$AG$24),"")</f>
        <v/>
      </c>
      <c r="U688" s="78" t="s">
        <v>1362</v>
      </c>
      <c r="V688" s="14" t="str" cm="1">
        <f t="array" ref="V688">IF(U688&lt;&gt;"",SUMPRODUCT($X688:$AG688,$X$24:$AG$24)/SUMPRODUCT(--($X688:$AG688&lt;&gt;""),$X$24:$AG$24),"")</f>
        <v/>
      </c>
      <c r="W688" s="12">
        <v>100</v>
      </c>
      <c r="X688" s="15">
        <v>0</v>
      </c>
      <c r="Y688" s="15">
        <v>0</v>
      </c>
      <c r="Z688" s="15">
        <v>0</v>
      </c>
      <c r="AA688" s="15">
        <v>0</v>
      </c>
      <c r="AB688" s="15">
        <v>0</v>
      </c>
      <c r="AC688" s="15">
        <v>0</v>
      </c>
      <c r="AD688" s="15" t="s">
        <v>1362</v>
      </c>
      <c r="AE688" s="15">
        <v>0</v>
      </c>
      <c r="AF688" s="15">
        <v>0</v>
      </c>
      <c r="AG688" s="15" t="s">
        <v>1362</v>
      </c>
    </row>
    <row r="689" spans="1:33" outlineLevel="1" x14ac:dyDescent="0.25">
      <c r="A689" s="118">
        <v>543</v>
      </c>
      <c r="B689" s="119" t="s">
        <v>182</v>
      </c>
      <c r="C689" s="120" t="s">
        <v>337</v>
      </c>
      <c r="D689" s="120" t="s">
        <v>1621</v>
      </c>
      <c r="E689" s="125" t="s">
        <v>546</v>
      </c>
      <c r="F689" s="123" t="s">
        <v>309</v>
      </c>
      <c r="G689" s="123" t="s">
        <v>1362</v>
      </c>
      <c r="H689" s="143" t="s">
        <v>1956</v>
      </c>
      <c r="I689" s="123" t="s">
        <v>1362</v>
      </c>
      <c r="J689" s="123" t="s">
        <v>1362</v>
      </c>
      <c r="K689" s="80">
        <v>1</v>
      </c>
      <c r="L689" s="105"/>
      <c r="M689" s="78" t="s">
        <v>1362</v>
      </c>
      <c r="N689" s="14" t="str" cm="1">
        <f t="array" ref="N689">IF(M689&lt;&gt;"",SUMPRODUCT($X689:$AG689,$X$24:$AG$24)/SUMPRODUCT(--($X689:$AG689&lt;&gt;""),$X$24:$AG$24),"")</f>
        <v/>
      </c>
      <c r="O689" s="78"/>
      <c r="P689" s="14" t="str" cm="1">
        <f t="array" ref="P689">IF(O689&lt;&gt;"",SUMPRODUCT($X689:$AG689,$X$24:$AG$24)/SUMPRODUCT(--($X689:$AG689&lt;&gt;""),$X$24:$AG$24),"")</f>
        <v/>
      </c>
      <c r="Q689" s="78">
        <v>12</v>
      </c>
      <c r="R689" s="14" cm="1">
        <f t="array" ref="R689">IF(Q689&lt;&gt;"",SUMPRODUCT($X689:$AG689,$X$24:$AG$24)/SUMPRODUCT(--($X689:$AG689&lt;&gt;""),$X$24:$AG$24),"")</f>
        <v>0</v>
      </c>
      <c r="S689" s="78" t="s">
        <v>1362</v>
      </c>
      <c r="T689" s="14" t="str" cm="1">
        <f t="array" ref="T689">IF(S689&lt;&gt;"",SUMPRODUCT($X689:$AG689,$X$24:$AG$24)/SUMPRODUCT(--($X689:$AG689&lt;&gt;""),$X$24:$AG$24),"")</f>
        <v/>
      </c>
      <c r="U689" s="78" t="s">
        <v>1362</v>
      </c>
      <c r="V689" s="14" t="str" cm="1">
        <f t="array" ref="V689">IF(U689&lt;&gt;"",SUMPRODUCT($X689:$AG689,$X$24:$AG$24)/SUMPRODUCT(--($X689:$AG689&lt;&gt;""),$X$24:$AG$24),"")</f>
        <v/>
      </c>
      <c r="W689" s="12">
        <v>100</v>
      </c>
      <c r="X689" s="15">
        <v>0</v>
      </c>
      <c r="Y689" s="15">
        <v>0</v>
      </c>
      <c r="Z689" s="15">
        <v>0</v>
      </c>
      <c r="AA689" s="15">
        <v>0</v>
      </c>
      <c r="AB689" s="15">
        <v>0</v>
      </c>
      <c r="AC689" s="15">
        <v>0</v>
      </c>
      <c r="AD689" s="15" t="s">
        <v>1362</v>
      </c>
      <c r="AE689" s="15">
        <v>0</v>
      </c>
      <c r="AF689" s="15">
        <v>0</v>
      </c>
      <c r="AG689" s="15" t="s">
        <v>1362</v>
      </c>
    </row>
    <row r="690" spans="1:33" outlineLevel="1" x14ac:dyDescent="0.25">
      <c r="A690" s="118">
        <v>545</v>
      </c>
      <c r="B690" s="119" t="s">
        <v>182</v>
      </c>
      <c r="C690" s="120" t="s">
        <v>337</v>
      </c>
      <c r="D690" s="120" t="s">
        <v>1621</v>
      </c>
      <c r="E690" s="125" t="s">
        <v>547</v>
      </c>
      <c r="F690" s="123" t="s">
        <v>309</v>
      </c>
      <c r="G690" s="123" t="s">
        <v>1362</v>
      </c>
      <c r="H690" s="143" t="s">
        <v>1956</v>
      </c>
      <c r="I690" s="123" t="s">
        <v>1362</v>
      </c>
      <c r="J690" s="123" t="s">
        <v>1362</v>
      </c>
      <c r="K690" s="80">
        <v>1</v>
      </c>
      <c r="L690" s="105"/>
      <c r="M690" s="78" t="s">
        <v>1362</v>
      </c>
      <c r="N690" s="14" t="str" cm="1">
        <f t="array" ref="N690">IF(M690&lt;&gt;"",SUMPRODUCT($X690:$AG690,$X$24:$AG$24)/SUMPRODUCT(--($X690:$AG690&lt;&gt;""),$X$24:$AG$24),"")</f>
        <v/>
      </c>
      <c r="O690" s="78"/>
      <c r="P690" s="14" t="str" cm="1">
        <f t="array" ref="P690">IF(O690&lt;&gt;"",SUMPRODUCT($X690:$AG690,$X$24:$AG$24)/SUMPRODUCT(--($X690:$AG690&lt;&gt;""),$X$24:$AG$24),"")</f>
        <v/>
      </c>
      <c r="Q690" s="78">
        <v>12</v>
      </c>
      <c r="R690" s="14" cm="1">
        <f t="array" ref="R690">IF(Q690&lt;&gt;"",SUMPRODUCT($X690:$AG690,$X$24:$AG$24)/SUMPRODUCT(--($X690:$AG690&lt;&gt;""),$X$24:$AG$24),"")</f>
        <v>0</v>
      </c>
      <c r="S690" s="78" t="s">
        <v>1362</v>
      </c>
      <c r="T690" s="14" t="str" cm="1">
        <f t="array" ref="T690">IF(S690&lt;&gt;"",SUMPRODUCT($X690:$AG690,$X$24:$AG$24)/SUMPRODUCT(--($X690:$AG690&lt;&gt;""),$X$24:$AG$24),"")</f>
        <v/>
      </c>
      <c r="U690" s="78" t="s">
        <v>1362</v>
      </c>
      <c r="V690" s="14" t="str" cm="1">
        <f t="array" ref="V690">IF(U690&lt;&gt;"",SUMPRODUCT($X690:$AG690,$X$24:$AG$24)/SUMPRODUCT(--($X690:$AG690&lt;&gt;""),$X$24:$AG$24),"")</f>
        <v/>
      </c>
      <c r="W690" s="12">
        <v>100</v>
      </c>
      <c r="X690" s="15">
        <v>0</v>
      </c>
      <c r="Y690" s="15">
        <v>0</v>
      </c>
      <c r="Z690" s="15">
        <v>0</v>
      </c>
      <c r="AA690" s="15">
        <v>0</v>
      </c>
      <c r="AB690" s="15">
        <v>0</v>
      </c>
      <c r="AC690" s="15">
        <v>0</v>
      </c>
      <c r="AD690" s="15" t="s">
        <v>1362</v>
      </c>
      <c r="AE690" s="15">
        <v>0</v>
      </c>
      <c r="AF690" s="15">
        <v>0</v>
      </c>
      <c r="AG690" s="15" t="s">
        <v>1362</v>
      </c>
    </row>
    <row r="691" spans="1:33" outlineLevel="1" x14ac:dyDescent="0.25">
      <c r="A691" s="118">
        <v>544</v>
      </c>
      <c r="B691" s="119" t="s">
        <v>182</v>
      </c>
      <c r="C691" s="120" t="s">
        <v>337</v>
      </c>
      <c r="D691" s="120" t="s">
        <v>1621</v>
      </c>
      <c r="E691" s="125" t="s">
        <v>548</v>
      </c>
      <c r="F691" s="123" t="s">
        <v>309</v>
      </c>
      <c r="G691" s="123" t="s">
        <v>1362</v>
      </c>
      <c r="H691" s="143" t="s">
        <v>1956</v>
      </c>
      <c r="I691" s="123" t="s">
        <v>1362</v>
      </c>
      <c r="J691" s="123" t="s">
        <v>1362</v>
      </c>
      <c r="K691" s="80">
        <v>1</v>
      </c>
      <c r="L691" s="105"/>
      <c r="M691" s="78" t="s">
        <v>1362</v>
      </c>
      <c r="N691" s="14" t="str" cm="1">
        <f t="array" ref="N691">IF(M691&lt;&gt;"",SUMPRODUCT($X691:$AG691,$X$24:$AG$24)/SUMPRODUCT(--($X691:$AG691&lt;&gt;""),$X$24:$AG$24),"")</f>
        <v/>
      </c>
      <c r="O691" s="78"/>
      <c r="P691" s="14" t="str" cm="1">
        <f t="array" ref="P691">IF(O691&lt;&gt;"",SUMPRODUCT($X691:$AG691,$X$24:$AG$24)/SUMPRODUCT(--($X691:$AG691&lt;&gt;""),$X$24:$AG$24),"")</f>
        <v/>
      </c>
      <c r="Q691" s="78">
        <v>12</v>
      </c>
      <c r="R691" s="14" cm="1">
        <f t="array" ref="R691">IF(Q691&lt;&gt;"",SUMPRODUCT($X691:$AG691,$X$24:$AG$24)/SUMPRODUCT(--($X691:$AG691&lt;&gt;""),$X$24:$AG$24),"")</f>
        <v>0</v>
      </c>
      <c r="S691" s="78" t="s">
        <v>1362</v>
      </c>
      <c r="T691" s="14" t="str" cm="1">
        <f t="array" ref="T691">IF(S691&lt;&gt;"",SUMPRODUCT($X691:$AG691,$X$24:$AG$24)/SUMPRODUCT(--($X691:$AG691&lt;&gt;""),$X$24:$AG$24),"")</f>
        <v/>
      </c>
      <c r="U691" s="78" t="s">
        <v>1362</v>
      </c>
      <c r="V691" s="14" t="str" cm="1">
        <f t="array" ref="V691">IF(U691&lt;&gt;"",SUMPRODUCT($X691:$AG691,$X$24:$AG$24)/SUMPRODUCT(--($X691:$AG691&lt;&gt;""),$X$24:$AG$24),"")</f>
        <v/>
      </c>
      <c r="W691" s="12">
        <v>100</v>
      </c>
      <c r="X691" s="15">
        <v>0</v>
      </c>
      <c r="Y691" s="15">
        <v>0</v>
      </c>
      <c r="Z691" s="15">
        <v>0</v>
      </c>
      <c r="AA691" s="15">
        <v>0</v>
      </c>
      <c r="AB691" s="15">
        <v>0</v>
      </c>
      <c r="AC691" s="15">
        <v>0</v>
      </c>
      <c r="AD691" s="15" t="s">
        <v>1362</v>
      </c>
      <c r="AE691" s="15">
        <v>0</v>
      </c>
      <c r="AF691" s="15">
        <v>0</v>
      </c>
      <c r="AG691" s="15" t="s">
        <v>1362</v>
      </c>
    </row>
    <row r="692" spans="1:33" outlineLevel="1" x14ac:dyDescent="0.25">
      <c r="A692" s="118">
        <v>546</v>
      </c>
      <c r="B692" s="119" t="s">
        <v>182</v>
      </c>
      <c r="C692" s="120" t="s">
        <v>337</v>
      </c>
      <c r="D692" s="120" t="s">
        <v>1621</v>
      </c>
      <c r="E692" s="125" t="s">
        <v>549</v>
      </c>
      <c r="F692" s="123" t="s">
        <v>1438</v>
      </c>
      <c r="G692" s="123" t="s">
        <v>1595</v>
      </c>
      <c r="H692" s="143" t="s">
        <v>1957</v>
      </c>
      <c r="I692" s="123" t="s">
        <v>1711</v>
      </c>
      <c r="J692" s="123" t="s">
        <v>1362</v>
      </c>
      <c r="K692" s="80">
        <v>1</v>
      </c>
      <c r="L692" s="105"/>
      <c r="M692" s="78" t="s">
        <v>1362</v>
      </c>
      <c r="N692" s="14" t="str" cm="1">
        <f t="array" ref="N692">IF(M692&lt;&gt;"",SUMPRODUCT($X692:$AG692,$X$24:$AG$24)/SUMPRODUCT(--($X692:$AG692&lt;&gt;""),$X$24:$AG$24),"")</f>
        <v/>
      </c>
      <c r="O692" s="78"/>
      <c r="P692" s="14" t="str" cm="1">
        <f t="array" ref="P692">IF(O692&lt;&gt;"",SUMPRODUCT($X692:$AG692,$X$24:$AG$24)/SUMPRODUCT(--($X692:$AG692&lt;&gt;""),$X$24:$AG$24),"")</f>
        <v/>
      </c>
      <c r="Q692" s="78">
        <v>7</v>
      </c>
      <c r="R692" s="14" cm="1">
        <f t="array" ref="R692">IF(Q692&lt;&gt;"",SUMPRODUCT($X692:$AG692,$X$24:$AG$24)/SUMPRODUCT(--($X692:$AG692&lt;&gt;""),$X$24:$AG$24),"")</f>
        <v>1</v>
      </c>
      <c r="S692" s="78" t="s">
        <v>1362</v>
      </c>
      <c r="T692" s="14" t="str" cm="1">
        <f t="array" ref="T692">IF(S692&lt;&gt;"",SUMPRODUCT($X692:$AG692,$X$24:$AG$24)/SUMPRODUCT(--($X692:$AG692&lt;&gt;""),$X$24:$AG$24),"")</f>
        <v/>
      </c>
      <c r="U692" s="78" t="s">
        <v>1362</v>
      </c>
      <c r="V692" s="14" t="str" cm="1">
        <f t="array" ref="V692">IF(U692&lt;&gt;"",SUMPRODUCT($X692:$AG692,$X$24:$AG$24)/SUMPRODUCT(--($X692:$AG692&lt;&gt;""),$X$24:$AG$24),"")</f>
        <v/>
      </c>
      <c r="W692" s="12">
        <v>100</v>
      </c>
      <c r="X692" s="15">
        <v>1</v>
      </c>
      <c r="Y692" s="15">
        <v>1</v>
      </c>
      <c r="Z692" s="15">
        <v>1</v>
      </c>
      <c r="AA692" s="15">
        <v>1</v>
      </c>
      <c r="AB692" s="15">
        <v>1</v>
      </c>
      <c r="AC692" s="15">
        <v>1</v>
      </c>
      <c r="AD692" s="15" t="s">
        <v>1362</v>
      </c>
      <c r="AE692" s="15">
        <v>1</v>
      </c>
      <c r="AF692" s="15">
        <v>1</v>
      </c>
      <c r="AG692" s="15" t="s">
        <v>1362</v>
      </c>
    </row>
    <row r="693" spans="1:33" outlineLevel="1" x14ac:dyDescent="0.25">
      <c r="A693" s="118">
        <v>547</v>
      </c>
      <c r="B693" s="119" t="s">
        <v>182</v>
      </c>
      <c r="C693" s="120" t="s">
        <v>337</v>
      </c>
      <c r="D693" s="120" t="s">
        <v>1621</v>
      </c>
      <c r="E693" s="125" t="s">
        <v>550</v>
      </c>
      <c r="F693" s="123" t="s">
        <v>1763</v>
      </c>
      <c r="G693" s="123" t="s">
        <v>1362</v>
      </c>
      <c r="H693" s="143" t="s">
        <v>1956</v>
      </c>
      <c r="I693" s="123" t="s">
        <v>1362</v>
      </c>
      <c r="J693" s="123" t="s">
        <v>1362</v>
      </c>
      <c r="K693" s="80">
        <v>1</v>
      </c>
      <c r="L693" s="105"/>
      <c r="M693" s="78" t="s">
        <v>1362</v>
      </c>
      <c r="N693" s="14" t="str" cm="1">
        <f t="array" ref="N693">IF(M693&lt;&gt;"",SUMPRODUCT($X693:$AG693,$X$24:$AG$24)/SUMPRODUCT(--($X693:$AG693&lt;&gt;""),$X$24:$AG$24),"")</f>
        <v/>
      </c>
      <c r="O693" s="78"/>
      <c r="P693" s="14" t="str" cm="1">
        <f t="array" ref="P693">IF(O693&lt;&gt;"",SUMPRODUCT($X693:$AG693,$X$24:$AG$24)/SUMPRODUCT(--($X693:$AG693&lt;&gt;""),$X$24:$AG$24),"")</f>
        <v/>
      </c>
      <c r="Q693" s="78">
        <v>12</v>
      </c>
      <c r="R693" s="14" cm="1">
        <f t="array" ref="R693">IF(Q693&lt;&gt;"",SUMPRODUCT($X693:$AG693,$X$24:$AG$24)/SUMPRODUCT(--($X693:$AG693&lt;&gt;""),$X$24:$AG$24),"")</f>
        <v>0</v>
      </c>
      <c r="S693" s="78" t="s">
        <v>1362</v>
      </c>
      <c r="T693" s="14" t="str" cm="1">
        <f t="array" ref="T693">IF(S693&lt;&gt;"",SUMPRODUCT($X693:$AG693,$X$24:$AG$24)/SUMPRODUCT(--($X693:$AG693&lt;&gt;""),$X$24:$AG$24),"")</f>
        <v/>
      </c>
      <c r="U693" s="78" t="s">
        <v>1362</v>
      </c>
      <c r="V693" s="14" t="str" cm="1">
        <f t="array" ref="V693">IF(U693&lt;&gt;"",SUMPRODUCT($X693:$AG693,$X$24:$AG$24)/SUMPRODUCT(--($X693:$AG693&lt;&gt;""),$X$24:$AG$24),"")</f>
        <v/>
      </c>
      <c r="W693" s="12">
        <v>100</v>
      </c>
      <c r="X693" s="15">
        <v>0</v>
      </c>
      <c r="Y693" s="15">
        <v>0</v>
      </c>
      <c r="Z693" s="15">
        <v>0</v>
      </c>
      <c r="AA693" s="15">
        <v>0</v>
      </c>
      <c r="AB693" s="15">
        <v>0</v>
      </c>
      <c r="AC693" s="15">
        <v>0</v>
      </c>
      <c r="AD693" s="15" t="s">
        <v>1362</v>
      </c>
      <c r="AE693" s="15">
        <v>0</v>
      </c>
      <c r="AF693" s="15">
        <v>0</v>
      </c>
      <c r="AG693" s="15" t="s">
        <v>1362</v>
      </c>
    </row>
    <row r="694" spans="1:33" ht="18.75" x14ac:dyDescent="0.25">
      <c r="A694" s="113"/>
      <c r="B694" s="114" t="s">
        <v>182</v>
      </c>
      <c r="C694" s="115" t="s">
        <v>551</v>
      </c>
      <c r="D694" s="116" t="s">
        <v>1849</v>
      </c>
      <c r="E694" s="116"/>
      <c r="F694" s="145"/>
      <c r="G694" s="124"/>
      <c r="H694" s="117"/>
      <c r="I694" s="117"/>
      <c r="J694" s="117"/>
      <c r="K694" s="10"/>
      <c r="L694" s="10"/>
      <c r="M694" s="78"/>
      <c r="N694" s="14"/>
      <c r="O694" s="78"/>
      <c r="P694" s="14"/>
      <c r="Q694" s="78"/>
      <c r="R694" s="14"/>
      <c r="S694" s="78"/>
      <c r="T694" s="14"/>
      <c r="U694" s="78"/>
      <c r="V694" s="14"/>
      <c r="W694" s="12"/>
      <c r="X694" s="15"/>
      <c r="Y694" s="15"/>
      <c r="Z694" s="15"/>
      <c r="AA694" s="15"/>
      <c r="AB694" s="15"/>
      <c r="AC694" s="15"/>
      <c r="AD694" s="15"/>
      <c r="AE694" s="15"/>
      <c r="AF694" s="15"/>
      <c r="AG694" s="15"/>
    </row>
    <row r="695" spans="1:33" outlineLevel="1" x14ac:dyDescent="0.25">
      <c r="A695" s="118">
        <v>548</v>
      </c>
      <c r="B695" s="119" t="s">
        <v>182</v>
      </c>
      <c r="C695" s="120" t="s">
        <v>551</v>
      </c>
      <c r="D695" s="120" t="s">
        <v>1622</v>
      </c>
      <c r="E695" s="125" t="s">
        <v>552</v>
      </c>
      <c r="F695" s="123" t="s">
        <v>1439</v>
      </c>
      <c r="G695" s="123" t="s">
        <v>1362</v>
      </c>
      <c r="H695" s="143" t="s">
        <v>1956</v>
      </c>
      <c r="I695" s="123" t="s">
        <v>1362</v>
      </c>
      <c r="J695" s="123" t="s">
        <v>1362</v>
      </c>
      <c r="K695" s="80">
        <v>1</v>
      </c>
      <c r="L695" s="105"/>
      <c r="M695" s="78" t="s">
        <v>1362</v>
      </c>
      <c r="N695" s="14" t="str" cm="1">
        <f t="array" ref="N695">IF(M695&lt;&gt;"",SUMPRODUCT($X695:$AG695,$X$24:$AG$24)/SUMPRODUCT(--($X695:$AG695&lt;&gt;""),$X$24:$AG$24),"")</f>
        <v/>
      </c>
      <c r="O695" s="78"/>
      <c r="P695" s="14" t="str" cm="1">
        <f t="array" ref="P695">IF(O695&lt;&gt;"",SUMPRODUCT($X695:$AG695,$X$24:$AG$24)/SUMPRODUCT(--($X695:$AG695&lt;&gt;""),$X$24:$AG$24),"")</f>
        <v/>
      </c>
      <c r="Q695" s="78">
        <v>12</v>
      </c>
      <c r="R695" s="14" cm="1">
        <f t="array" ref="R695">IF(Q695&lt;&gt;"",SUMPRODUCT($X695:$AG695,$X$24:$AG$24)/SUMPRODUCT(--($X695:$AG695&lt;&gt;""),$X$24:$AG$24),"")</f>
        <v>0</v>
      </c>
      <c r="S695" s="78" t="s">
        <v>1362</v>
      </c>
      <c r="T695" s="14" t="str" cm="1">
        <f t="array" ref="T695">IF(S695&lt;&gt;"",SUMPRODUCT($X695:$AG695,$X$24:$AG$24)/SUMPRODUCT(--($X695:$AG695&lt;&gt;""),$X$24:$AG$24),"")</f>
        <v/>
      </c>
      <c r="U695" s="78" t="s">
        <v>1362</v>
      </c>
      <c r="V695" s="14" t="str" cm="1">
        <f t="array" ref="V695">IF(U695&lt;&gt;"",SUMPRODUCT($X695:$AG695,$X$24:$AG$24)/SUMPRODUCT(--($X695:$AG695&lt;&gt;""),$X$24:$AG$24),"")</f>
        <v/>
      </c>
      <c r="W695" s="12">
        <v>100</v>
      </c>
      <c r="X695" s="15">
        <v>0</v>
      </c>
      <c r="Y695" s="15">
        <v>0</v>
      </c>
      <c r="Z695" s="15">
        <v>0</v>
      </c>
      <c r="AA695" s="15">
        <v>0</v>
      </c>
      <c r="AB695" s="15">
        <v>0</v>
      </c>
      <c r="AC695" s="15">
        <v>0</v>
      </c>
      <c r="AD695" s="15" t="s">
        <v>1362</v>
      </c>
      <c r="AE695" s="15">
        <v>0</v>
      </c>
      <c r="AF695" s="15">
        <v>0</v>
      </c>
      <c r="AG695" s="15" t="s">
        <v>1362</v>
      </c>
    </row>
    <row r="696" spans="1:33" outlineLevel="1" x14ac:dyDescent="0.25">
      <c r="A696" s="118">
        <v>549</v>
      </c>
      <c r="B696" s="119" t="s">
        <v>182</v>
      </c>
      <c r="C696" s="120" t="s">
        <v>551</v>
      </c>
      <c r="D696" s="120" t="s">
        <v>1622</v>
      </c>
      <c r="E696" s="125" t="s">
        <v>553</v>
      </c>
      <c r="F696" s="123" t="s">
        <v>1440</v>
      </c>
      <c r="G696" s="123" t="s">
        <v>1596</v>
      </c>
      <c r="H696" s="143" t="s">
        <v>1956</v>
      </c>
      <c r="I696" s="123" t="s">
        <v>1784</v>
      </c>
      <c r="J696" s="123"/>
      <c r="K696" s="80">
        <v>1</v>
      </c>
      <c r="L696" s="105"/>
      <c r="M696" s="78" t="s">
        <v>1362</v>
      </c>
      <c r="N696" s="14" t="str" cm="1">
        <f t="array" ref="N696">IF(M696&lt;&gt;"",SUMPRODUCT($X696:$AG696,$X$24:$AG$24)/SUMPRODUCT(--($X696:$AG696&lt;&gt;""),$X$24:$AG$24),"")</f>
        <v/>
      </c>
      <c r="O696" s="78"/>
      <c r="P696" s="14" t="str" cm="1">
        <f t="array" ref="P696">IF(O696&lt;&gt;"",SUMPRODUCT($X696:$AG696,$X$24:$AG$24)/SUMPRODUCT(--($X696:$AG696&lt;&gt;""),$X$24:$AG$24),"")</f>
        <v/>
      </c>
      <c r="Q696" s="78">
        <v>12</v>
      </c>
      <c r="R696" s="14" cm="1">
        <f t="array" ref="R696">IF(Q696&lt;&gt;"",SUMPRODUCT($X696:$AG696,$X$24:$AG$24)/SUMPRODUCT(--($X696:$AG696&lt;&gt;""),$X$24:$AG$24),"")</f>
        <v>0.24600000000000002</v>
      </c>
      <c r="S696" s="78" t="s">
        <v>1362</v>
      </c>
      <c r="T696" s="14" t="str" cm="1">
        <f t="array" ref="T696">IF(S696&lt;&gt;"",SUMPRODUCT($X696:$AG696,$X$24:$AG$24)/SUMPRODUCT(--($X696:$AG696&lt;&gt;""),$X$24:$AG$24),"")</f>
        <v/>
      </c>
      <c r="U696" s="78" t="s">
        <v>1362</v>
      </c>
      <c r="V696" s="14" t="str" cm="1">
        <f t="array" ref="V696">IF(U696&lt;&gt;"",SUMPRODUCT($X696:$AG696,$X$24:$AG$24)/SUMPRODUCT(--($X696:$AG696&lt;&gt;""),$X$24:$AG$24),"")</f>
        <v/>
      </c>
      <c r="W696" s="12">
        <v>100</v>
      </c>
      <c r="X696" s="15">
        <v>1</v>
      </c>
      <c r="Y696" s="15">
        <v>1</v>
      </c>
      <c r="Z696" s="15">
        <v>1</v>
      </c>
      <c r="AA696" s="15">
        <v>0.06</v>
      </c>
      <c r="AB696" s="15">
        <v>0.17</v>
      </c>
      <c r="AC696" s="15" t="s">
        <v>1362</v>
      </c>
      <c r="AD696" s="15" t="s">
        <v>1362</v>
      </c>
      <c r="AE696" s="15">
        <v>0</v>
      </c>
      <c r="AF696" s="15">
        <v>0</v>
      </c>
      <c r="AG696" s="15" t="s">
        <v>1362</v>
      </c>
    </row>
    <row r="697" spans="1:33" outlineLevel="1" x14ac:dyDescent="0.25">
      <c r="A697" s="118">
        <v>550</v>
      </c>
      <c r="B697" s="119" t="s">
        <v>182</v>
      </c>
      <c r="C697" s="120" t="s">
        <v>551</v>
      </c>
      <c r="D697" s="120" t="s">
        <v>1622</v>
      </c>
      <c r="E697" s="125" t="s">
        <v>554</v>
      </c>
      <c r="F697" s="123" t="s">
        <v>1441</v>
      </c>
      <c r="G697" s="123" t="s">
        <v>1596</v>
      </c>
      <c r="H697" s="143" t="s">
        <v>1956</v>
      </c>
      <c r="I697" s="123" t="s">
        <v>1784</v>
      </c>
      <c r="J697" s="123"/>
      <c r="K697" s="80">
        <v>1</v>
      </c>
      <c r="L697" s="105"/>
      <c r="M697" s="78" t="s">
        <v>1362</v>
      </c>
      <c r="N697" s="14" t="str" cm="1">
        <f t="array" ref="N697">IF(M697&lt;&gt;"",SUMPRODUCT($X697:$AG697,$X$24:$AG$24)/SUMPRODUCT(--($X697:$AG697&lt;&gt;""),$X$24:$AG$24),"")</f>
        <v/>
      </c>
      <c r="O697" s="78"/>
      <c r="P697" s="14" t="str" cm="1">
        <f t="array" ref="P697">IF(O697&lt;&gt;"",SUMPRODUCT($X697:$AG697,$X$24:$AG$24)/SUMPRODUCT(--($X697:$AG697&lt;&gt;""),$X$24:$AG$24),"")</f>
        <v/>
      </c>
      <c r="Q697" s="78">
        <v>12</v>
      </c>
      <c r="R697" s="14" cm="1">
        <f t="array" ref="R697">IF(Q697&lt;&gt;"",SUMPRODUCT($X697:$AG697,$X$24:$AG$24)/SUMPRODUCT(--($X697:$AG697&lt;&gt;""),$X$24:$AG$24),"")</f>
        <v>0.24600000000000002</v>
      </c>
      <c r="S697" s="78" t="s">
        <v>1362</v>
      </c>
      <c r="T697" s="14" t="str" cm="1">
        <f t="array" ref="T697">IF(S697&lt;&gt;"",SUMPRODUCT($X697:$AG697,$X$24:$AG$24)/SUMPRODUCT(--($X697:$AG697&lt;&gt;""),$X$24:$AG$24),"")</f>
        <v/>
      </c>
      <c r="U697" s="78" t="s">
        <v>1362</v>
      </c>
      <c r="V697" s="14" t="str" cm="1">
        <f t="array" ref="V697">IF(U697&lt;&gt;"",SUMPRODUCT($X697:$AG697,$X$24:$AG$24)/SUMPRODUCT(--($X697:$AG697&lt;&gt;""),$X$24:$AG$24),"")</f>
        <v/>
      </c>
      <c r="W697" s="12">
        <v>100</v>
      </c>
      <c r="X697" s="15">
        <v>1</v>
      </c>
      <c r="Y697" s="15">
        <v>1</v>
      </c>
      <c r="Z697" s="15">
        <v>1</v>
      </c>
      <c r="AA697" s="15">
        <v>0.06</v>
      </c>
      <c r="AB697" s="15">
        <v>0.17</v>
      </c>
      <c r="AC697" s="15" t="s">
        <v>1362</v>
      </c>
      <c r="AD697" s="15" t="s">
        <v>1362</v>
      </c>
      <c r="AE697" s="15">
        <v>0</v>
      </c>
      <c r="AF697" s="15">
        <v>0</v>
      </c>
      <c r="AG697" s="15" t="s">
        <v>1362</v>
      </c>
    </row>
    <row r="698" spans="1:33" outlineLevel="1" x14ac:dyDescent="0.25">
      <c r="A698" s="118">
        <v>551</v>
      </c>
      <c r="B698" s="119" t="s">
        <v>182</v>
      </c>
      <c r="C698" s="120" t="s">
        <v>551</v>
      </c>
      <c r="D698" s="120" t="s">
        <v>1622</v>
      </c>
      <c r="E698" s="125" t="s">
        <v>555</v>
      </c>
      <c r="F698" s="123" t="s">
        <v>1441</v>
      </c>
      <c r="G698" s="123" t="s">
        <v>1362</v>
      </c>
      <c r="H698" s="143" t="s">
        <v>1956</v>
      </c>
      <c r="I698" s="123" t="s">
        <v>1362</v>
      </c>
      <c r="J698" s="123" t="s">
        <v>1362</v>
      </c>
      <c r="K698" s="80">
        <v>1</v>
      </c>
      <c r="L698" s="105"/>
      <c r="M698" s="78" t="s">
        <v>1362</v>
      </c>
      <c r="N698" s="14" t="str" cm="1">
        <f t="array" ref="N698">IF(M698&lt;&gt;"",SUMPRODUCT($X698:$AG698,$X$24:$AG$24)/SUMPRODUCT(--($X698:$AG698&lt;&gt;""),$X$24:$AG$24),"")</f>
        <v/>
      </c>
      <c r="O698" s="78"/>
      <c r="P698" s="14" t="str" cm="1">
        <f t="array" ref="P698">IF(O698&lt;&gt;"",SUMPRODUCT($X698:$AG698,$X$24:$AG$24)/SUMPRODUCT(--($X698:$AG698&lt;&gt;""),$X$24:$AG$24),"")</f>
        <v/>
      </c>
      <c r="Q698" s="78">
        <v>12</v>
      </c>
      <c r="R698" s="14" cm="1">
        <f t="array" ref="R698">IF(Q698&lt;&gt;"",SUMPRODUCT($X698:$AG698,$X$24:$AG$24)/SUMPRODUCT(--($X698:$AG698&lt;&gt;""),$X$24:$AG$24),"")</f>
        <v>0</v>
      </c>
      <c r="S698" s="78" t="s">
        <v>1362</v>
      </c>
      <c r="T698" s="14" t="str" cm="1">
        <f t="array" ref="T698">IF(S698&lt;&gt;"",SUMPRODUCT($X698:$AG698,$X$24:$AG$24)/SUMPRODUCT(--($X698:$AG698&lt;&gt;""),$X$24:$AG$24),"")</f>
        <v/>
      </c>
      <c r="U698" s="78" t="s">
        <v>1362</v>
      </c>
      <c r="V698" s="14" t="str" cm="1">
        <f t="array" ref="V698">IF(U698&lt;&gt;"",SUMPRODUCT($X698:$AG698,$X$24:$AG$24)/SUMPRODUCT(--($X698:$AG698&lt;&gt;""),$X$24:$AG$24),"")</f>
        <v/>
      </c>
      <c r="W698" s="12">
        <v>100</v>
      </c>
      <c r="X698" s="15">
        <v>0</v>
      </c>
      <c r="Y698" s="15">
        <v>0</v>
      </c>
      <c r="Z698" s="15">
        <v>0</v>
      </c>
      <c r="AA698" s="15">
        <v>0</v>
      </c>
      <c r="AB698" s="15">
        <v>0</v>
      </c>
      <c r="AC698" s="15">
        <v>0</v>
      </c>
      <c r="AD698" s="15" t="s">
        <v>1362</v>
      </c>
      <c r="AE698" s="15">
        <v>0</v>
      </c>
      <c r="AF698" s="15">
        <v>0</v>
      </c>
      <c r="AG698" s="15" t="s">
        <v>1362</v>
      </c>
    </row>
    <row r="699" spans="1:33" outlineLevel="1" x14ac:dyDescent="0.25">
      <c r="A699" s="118">
        <v>552</v>
      </c>
      <c r="B699" s="119" t="s">
        <v>182</v>
      </c>
      <c r="C699" s="120" t="s">
        <v>551</v>
      </c>
      <c r="D699" s="120" t="s">
        <v>1622</v>
      </c>
      <c r="E699" s="125" t="s">
        <v>556</v>
      </c>
      <c r="F699" s="123" t="s">
        <v>1441</v>
      </c>
      <c r="G699" s="123" t="s">
        <v>1362</v>
      </c>
      <c r="H699" s="143" t="s">
        <v>1956</v>
      </c>
      <c r="I699" s="123" t="s">
        <v>1362</v>
      </c>
      <c r="J699" s="123" t="s">
        <v>1362</v>
      </c>
      <c r="K699" s="80">
        <v>1</v>
      </c>
      <c r="L699" s="105"/>
      <c r="M699" s="78" t="s">
        <v>1362</v>
      </c>
      <c r="N699" s="14" t="str" cm="1">
        <f t="array" ref="N699">IF(M699&lt;&gt;"",SUMPRODUCT($X699:$AG699,$X$24:$AG$24)/SUMPRODUCT(--($X699:$AG699&lt;&gt;""),$X$24:$AG$24),"")</f>
        <v/>
      </c>
      <c r="O699" s="78"/>
      <c r="P699" s="14" t="str" cm="1">
        <f t="array" ref="P699">IF(O699&lt;&gt;"",SUMPRODUCT($X699:$AG699,$X$24:$AG$24)/SUMPRODUCT(--($X699:$AG699&lt;&gt;""),$X$24:$AG$24),"")</f>
        <v/>
      </c>
      <c r="Q699" s="78">
        <v>12</v>
      </c>
      <c r="R699" s="14" cm="1">
        <f t="array" ref="R699">IF(Q699&lt;&gt;"",SUMPRODUCT($X699:$AG699,$X$24:$AG$24)/SUMPRODUCT(--($X699:$AG699&lt;&gt;""),$X$24:$AG$24),"")</f>
        <v>0</v>
      </c>
      <c r="S699" s="78" t="s">
        <v>1362</v>
      </c>
      <c r="T699" s="14" t="str" cm="1">
        <f t="array" ref="T699">IF(S699&lt;&gt;"",SUMPRODUCT($X699:$AG699,$X$24:$AG$24)/SUMPRODUCT(--($X699:$AG699&lt;&gt;""),$X$24:$AG$24),"")</f>
        <v/>
      </c>
      <c r="U699" s="78" t="s">
        <v>1362</v>
      </c>
      <c r="V699" s="14" t="str" cm="1">
        <f t="array" ref="V699">IF(U699&lt;&gt;"",SUMPRODUCT($X699:$AG699,$X$24:$AG$24)/SUMPRODUCT(--($X699:$AG699&lt;&gt;""),$X$24:$AG$24),"")</f>
        <v/>
      </c>
      <c r="W699" s="12">
        <v>100</v>
      </c>
      <c r="X699" s="15">
        <v>0</v>
      </c>
      <c r="Y699" s="15">
        <v>0</v>
      </c>
      <c r="Z699" s="15">
        <v>0</v>
      </c>
      <c r="AA699" s="15">
        <v>0</v>
      </c>
      <c r="AB699" s="15">
        <v>0</v>
      </c>
      <c r="AC699" s="15">
        <v>0</v>
      </c>
      <c r="AD699" s="15" t="s">
        <v>1362</v>
      </c>
      <c r="AE699" s="15">
        <v>0</v>
      </c>
      <c r="AF699" s="15">
        <v>0</v>
      </c>
      <c r="AG699" s="15" t="s">
        <v>1362</v>
      </c>
    </row>
    <row r="700" spans="1:33" ht="25.5" outlineLevel="1" x14ac:dyDescent="0.25">
      <c r="A700" s="102">
        <v>553</v>
      </c>
      <c r="B700" s="103" t="s">
        <v>182</v>
      </c>
      <c r="C700" s="104" t="s">
        <v>551</v>
      </c>
      <c r="D700" s="104" t="s">
        <v>1622</v>
      </c>
      <c r="E700" s="106" t="s">
        <v>557</v>
      </c>
      <c r="F700" s="79" t="s">
        <v>1442</v>
      </c>
      <c r="G700" s="81" t="s">
        <v>1824</v>
      </c>
      <c r="H700" s="13" t="s">
        <v>1963</v>
      </c>
      <c r="I700" s="158" t="s">
        <v>1879</v>
      </c>
      <c r="J700" s="153" t="s">
        <v>1874</v>
      </c>
      <c r="K700" s="80">
        <v>1</v>
      </c>
      <c r="L700" s="105"/>
      <c r="M700" s="78" t="s">
        <v>1362</v>
      </c>
      <c r="N700" s="14" t="str" cm="1">
        <f t="array" ref="N700">IF(M700&lt;&gt;"",SUMPRODUCT($X700:$AG700,$X$24:$AG$24)/SUMPRODUCT(--($X700:$AG700&lt;&gt;""),$X$24:$AG$24),"")</f>
        <v/>
      </c>
      <c r="O700" s="78"/>
      <c r="P700" s="14" t="str" cm="1">
        <f t="array" ref="P700">IF(O700&lt;&gt;"",SUMPRODUCT($X700:$AG700,$X$24:$AG$24)/SUMPRODUCT(--($X700:$AG700&lt;&gt;""),$X$24:$AG$24),"")</f>
        <v/>
      </c>
      <c r="Q700" s="78">
        <v>13</v>
      </c>
      <c r="R700" s="14" cm="1">
        <f t="array" ref="R700">IF(Q700&lt;&gt;"",SUMPRODUCT($X700:$AG700,$X$24:$AG$24)/SUMPRODUCT(--($X700:$AG700&lt;&gt;""),$X$24:$AG$24),"")</f>
        <v>0.83812500000000001</v>
      </c>
      <c r="S700" s="78" t="s">
        <v>1362</v>
      </c>
      <c r="T700" s="14" t="str" cm="1">
        <f t="array" ref="T700">IF(S700&lt;&gt;"",SUMPRODUCT($X700:$AG700,$X$24:$AG$24)/SUMPRODUCT(--($X700:$AG700&lt;&gt;""),$X$24:$AG$24),"")</f>
        <v/>
      </c>
      <c r="U700" s="78" t="s">
        <v>1362</v>
      </c>
      <c r="V700" s="14" t="str" cm="1">
        <f t="array" ref="V700">IF(U700&lt;&gt;"",SUMPRODUCT($X700:$AG700,$X$24:$AG$24)/SUMPRODUCT(--($X700:$AG700&lt;&gt;""),$X$24:$AG$24),"")</f>
        <v/>
      </c>
      <c r="W700" s="12">
        <v>100</v>
      </c>
      <c r="X700" s="15">
        <v>1</v>
      </c>
      <c r="Y700" s="15">
        <v>1</v>
      </c>
      <c r="Z700" s="15">
        <v>1</v>
      </c>
      <c r="AA700" s="15">
        <v>1</v>
      </c>
      <c r="AB700" s="15">
        <v>0.97</v>
      </c>
      <c r="AC700" s="15">
        <v>1</v>
      </c>
      <c r="AD700" s="15" t="s">
        <v>1362</v>
      </c>
      <c r="AE700" s="15">
        <v>1</v>
      </c>
      <c r="AF700" s="15">
        <v>0.5</v>
      </c>
      <c r="AG700" s="15" t="s">
        <v>1362</v>
      </c>
    </row>
    <row r="701" spans="1:33" outlineLevel="1" x14ac:dyDescent="0.25">
      <c r="A701" s="118">
        <v>560</v>
      </c>
      <c r="B701" s="119" t="s">
        <v>182</v>
      </c>
      <c r="C701" s="120" t="s">
        <v>551</v>
      </c>
      <c r="D701" s="120" t="s">
        <v>1622</v>
      </c>
      <c r="E701" s="125" t="s">
        <v>558</v>
      </c>
      <c r="F701" s="123" t="s">
        <v>1443</v>
      </c>
      <c r="G701" s="123" t="s">
        <v>1362</v>
      </c>
      <c r="H701" s="143" t="s">
        <v>1956</v>
      </c>
      <c r="I701" s="123" t="s">
        <v>1362</v>
      </c>
      <c r="J701" s="123" t="s">
        <v>1362</v>
      </c>
      <c r="K701" s="80">
        <v>1</v>
      </c>
      <c r="L701" s="105"/>
      <c r="M701" s="78" t="s">
        <v>1362</v>
      </c>
      <c r="N701" s="14" t="str" cm="1">
        <f t="array" ref="N701">IF(M701&lt;&gt;"",SUMPRODUCT($X701:$AG701,$X$24:$AG$24)/SUMPRODUCT(--($X701:$AG701&lt;&gt;""),$X$24:$AG$24),"")</f>
        <v/>
      </c>
      <c r="O701" s="78"/>
      <c r="P701" s="14" t="str" cm="1">
        <f t="array" ref="P701">IF(O701&lt;&gt;"",SUMPRODUCT($X701:$AG701,$X$24:$AG$24)/SUMPRODUCT(--($X701:$AG701&lt;&gt;""),$X$24:$AG$24),"")</f>
        <v/>
      </c>
      <c r="Q701" s="78">
        <v>12</v>
      </c>
      <c r="R701" s="14" cm="1">
        <f t="array" ref="R701">IF(Q701&lt;&gt;"",SUMPRODUCT($X701:$AG701,$X$24:$AG$24)/SUMPRODUCT(--($X701:$AG701&lt;&gt;""),$X$24:$AG$24),"")</f>
        <v>0</v>
      </c>
      <c r="S701" s="78" t="s">
        <v>1362</v>
      </c>
      <c r="T701" s="14" t="str" cm="1">
        <f t="array" ref="T701">IF(S701&lt;&gt;"",SUMPRODUCT($X701:$AG701,$X$24:$AG$24)/SUMPRODUCT(--($X701:$AG701&lt;&gt;""),$X$24:$AG$24),"")</f>
        <v/>
      </c>
      <c r="U701" s="78" t="s">
        <v>1362</v>
      </c>
      <c r="V701" s="14" t="str" cm="1">
        <f t="array" ref="V701">IF(U701&lt;&gt;"",SUMPRODUCT($X701:$AG701,$X$24:$AG$24)/SUMPRODUCT(--($X701:$AG701&lt;&gt;""),$X$24:$AG$24),"")</f>
        <v/>
      </c>
      <c r="W701" s="12">
        <v>100</v>
      </c>
      <c r="X701" s="15">
        <v>0</v>
      </c>
      <c r="Y701" s="15">
        <v>0</v>
      </c>
      <c r="Z701" s="15">
        <v>0</v>
      </c>
      <c r="AA701" s="15">
        <v>0</v>
      </c>
      <c r="AB701" s="15">
        <v>0</v>
      </c>
      <c r="AC701" s="15">
        <v>0</v>
      </c>
      <c r="AD701" s="15" t="s">
        <v>1362</v>
      </c>
      <c r="AE701" s="15">
        <v>0</v>
      </c>
      <c r="AF701" s="15">
        <v>0</v>
      </c>
      <c r="AG701" s="15" t="s">
        <v>1362</v>
      </c>
    </row>
    <row r="702" spans="1:33" outlineLevel="1" x14ac:dyDescent="0.25">
      <c r="A702" s="118">
        <v>561</v>
      </c>
      <c r="B702" s="119" t="s">
        <v>182</v>
      </c>
      <c r="C702" s="120" t="s">
        <v>551</v>
      </c>
      <c r="D702" s="120" t="s">
        <v>1622</v>
      </c>
      <c r="E702" s="125" t="s">
        <v>559</v>
      </c>
      <c r="F702" s="123" t="s">
        <v>1443</v>
      </c>
      <c r="G702" s="123" t="s">
        <v>1362</v>
      </c>
      <c r="H702" s="143" t="s">
        <v>1956</v>
      </c>
      <c r="I702" s="123" t="s">
        <v>1362</v>
      </c>
      <c r="J702" s="123" t="s">
        <v>1362</v>
      </c>
      <c r="K702" s="80">
        <v>1</v>
      </c>
      <c r="L702" s="105"/>
      <c r="M702" s="78" t="s">
        <v>1362</v>
      </c>
      <c r="N702" s="14" t="str" cm="1">
        <f t="array" ref="N702">IF(M702&lt;&gt;"",SUMPRODUCT($X702:$AG702,$X$24:$AG$24)/SUMPRODUCT(--($X702:$AG702&lt;&gt;""),$X$24:$AG$24),"")</f>
        <v/>
      </c>
      <c r="O702" s="78"/>
      <c r="P702" s="14" t="str" cm="1">
        <f t="array" ref="P702">IF(O702&lt;&gt;"",SUMPRODUCT($X702:$AG702,$X$24:$AG$24)/SUMPRODUCT(--($X702:$AG702&lt;&gt;""),$X$24:$AG$24),"")</f>
        <v/>
      </c>
      <c r="Q702" s="78">
        <v>12</v>
      </c>
      <c r="R702" s="14" cm="1">
        <f t="array" ref="R702">IF(Q702&lt;&gt;"",SUMPRODUCT($X702:$AG702,$X$24:$AG$24)/SUMPRODUCT(--($X702:$AG702&lt;&gt;""),$X$24:$AG$24),"")</f>
        <v>0</v>
      </c>
      <c r="S702" s="78" t="s">
        <v>1362</v>
      </c>
      <c r="T702" s="14" t="str" cm="1">
        <f t="array" ref="T702">IF(S702&lt;&gt;"",SUMPRODUCT($X702:$AG702,$X$24:$AG$24)/SUMPRODUCT(--($X702:$AG702&lt;&gt;""),$X$24:$AG$24),"")</f>
        <v/>
      </c>
      <c r="U702" s="78" t="s">
        <v>1362</v>
      </c>
      <c r="V702" s="14" t="str" cm="1">
        <f t="array" ref="V702">IF(U702&lt;&gt;"",SUMPRODUCT($X702:$AG702,$X$24:$AG$24)/SUMPRODUCT(--($X702:$AG702&lt;&gt;""),$X$24:$AG$24),"")</f>
        <v/>
      </c>
      <c r="W702" s="12">
        <v>100</v>
      </c>
      <c r="X702" s="15">
        <v>0</v>
      </c>
      <c r="Y702" s="15">
        <v>0</v>
      </c>
      <c r="Z702" s="15">
        <v>0</v>
      </c>
      <c r="AA702" s="15">
        <v>0</v>
      </c>
      <c r="AB702" s="15">
        <v>0</v>
      </c>
      <c r="AC702" s="15">
        <v>0</v>
      </c>
      <c r="AD702" s="15" t="s">
        <v>1362</v>
      </c>
      <c r="AE702" s="15">
        <v>0</v>
      </c>
      <c r="AF702" s="15">
        <v>0</v>
      </c>
      <c r="AG702" s="15" t="s">
        <v>1362</v>
      </c>
    </row>
    <row r="703" spans="1:33" outlineLevel="1" x14ac:dyDescent="0.25">
      <c r="A703" s="118">
        <v>562</v>
      </c>
      <c r="B703" s="119" t="s">
        <v>182</v>
      </c>
      <c r="C703" s="120" t="s">
        <v>551</v>
      </c>
      <c r="D703" s="120" t="s">
        <v>1622</v>
      </c>
      <c r="E703" s="125" t="s">
        <v>560</v>
      </c>
      <c r="F703" s="123" t="s">
        <v>1444</v>
      </c>
      <c r="G703" s="123" t="s">
        <v>1692</v>
      </c>
      <c r="H703" s="143" t="s">
        <v>1959</v>
      </c>
      <c r="I703" s="123" t="s">
        <v>1720</v>
      </c>
      <c r="J703" s="123" t="s">
        <v>1362</v>
      </c>
      <c r="K703" s="80">
        <v>1</v>
      </c>
      <c r="L703" s="105"/>
      <c r="M703" s="78" t="s">
        <v>1362</v>
      </c>
      <c r="N703" s="14" t="str" cm="1">
        <f t="array" ref="N703">IF(M703&lt;&gt;"",SUMPRODUCT($X703:$AG703,$X$24:$AG$24)/SUMPRODUCT(--($X703:$AG703&lt;&gt;""),$X$24:$AG$24),"")</f>
        <v/>
      </c>
      <c r="O703" s="78"/>
      <c r="P703" s="14" t="str" cm="1">
        <f t="array" ref="P703">IF(O703&lt;&gt;"",SUMPRODUCT($X703:$AG703,$X$24:$AG$24)/SUMPRODUCT(--($X703:$AG703&lt;&gt;""),$X$24:$AG$24),"")</f>
        <v/>
      </c>
      <c r="Q703" s="78">
        <v>10</v>
      </c>
      <c r="R703" s="14" cm="1">
        <f t="array" ref="R703">IF(Q703&lt;&gt;"",SUMPRODUCT($X703:$AG703,$X$24:$AG$24)/SUMPRODUCT(--($X703:$AG703&lt;&gt;""),$X$24:$AG$24),"")</f>
        <v>1</v>
      </c>
      <c r="S703" s="78" t="s">
        <v>1362</v>
      </c>
      <c r="T703" s="14" t="str" cm="1">
        <f t="array" ref="T703">IF(S703&lt;&gt;"",SUMPRODUCT($X703:$AG703,$X$24:$AG$24)/SUMPRODUCT(--($X703:$AG703&lt;&gt;""),$X$24:$AG$24),"")</f>
        <v/>
      </c>
      <c r="U703" s="78" t="s">
        <v>1362</v>
      </c>
      <c r="V703" s="14" t="str" cm="1">
        <f t="array" ref="V703">IF(U703&lt;&gt;"",SUMPRODUCT($X703:$AG703,$X$24:$AG$24)/SUMPRODUCT(--($X703:$AG703&lt;&gt;""),$X$24:$AG$24),"")</f>
        <v/>
      </c>
      <c r="W703" s="12">
        <v>100</v>
      </c>
      <c r="X703" s="15">
        <v>1</v>
      </c>
      <c r="Y703" s="15">
        <v>1</v>
      </c>
      <c r="Z703" s="15">
        <v>1</v>
      </c>
      <c r="AA703" s="15">
        <v>1</v>
      </c>
      <c r="AB703" s="15">
        <v>1</v>
      </c>
      <c r="AC703" s="15">
        <v>1</v>
      </c>
      <c r="AD703" s="15" t="s">
        <v>1362</v>
      </c>
      <c r="AE703" s="15">
        <v>1</v>
      </c>
      <c r="AF703" s="15"/>
      <c r="AG703" s="15">
        <v>1</v>
      </c>
    </row>
    <row r="704" spans="1:33" outlineLevel="1" x14ac:dyDescent="0.25">
      <c r="A704" s="118">
        <v>563</v>
      </c>
      <c r="B704" s="119" t="s">
        <v>182</v>
      </c>
      <c r="C704" s="120" t="s">
        <v>551</v>
      </c>
      <c r="D704" s="120" t="s">
        <v>1622</v>
      </c>
      <c r="E704" s="125" t="s">
        <v>561</v>
      </c>
      <c r="F704" s="123" t="s">
        <v>1444</v>
      </c>
      <c r="G704" s="123" t="s">
        <v>1362</v>
      </c>
      <c r="H704" s="143" t="s">
        <v>1956</v>
      </c>
      <c r="I704" s="123" t="s">
        <v>1362</v>
      </c>
      <c r="J704" s="123" t="s">
        <v>1362</v>
      </c>
      <c r="K704" s="80">
        <v>1</v>
      </c>
      <c r="L704" s="105"/>
      <c r="M704" s="78" t="s">
        <v>1362</v>
      </c>
      <c r="N704" s="14" t="str" cm="1">
        <f t="array" ref="N704">IF(M704&lt;&gt;"",SUMPRODUCT($X704:$AG704,$X$24:$AG$24)/SUMPRODUCT(--($X704:$AG704&lt;&gt;""),$X$24:$AG$24),"")</f>
        <v/>
      </c>
      <c r="O704" s="78"/>
      <c r="P704" s="14" t="str" cm="1">
        <f t="array" ref="P704">IF(O704&lt;&gt;"",SUMPRODUCT($X704:$AG704,$X$24:$AG$24)/SUMPRODUCT(--($X704:$AG704&lt;&gt;""),$X$24:$AG$24),"")</f>
        <v/>
      </c>
      <c r="Q704" s="78">
        <v>12</v>
      </c>
      <c r="R704" s="14" cm="1">
        <f t="array" ref="R704">IF(Q704&lt;&gt;"",SUMPRODUCT($X704:$AG704,$X$24:$AG$24)/SUMPRODUCT(--($X704:$AG704&lt;&gt;""),$X$24:$AG$24),"")</f>
        <v>0</v>
      </c>
      <c r="S704" s="78" t="s">
        <v>1362</v>
      </c>
      <c r="T704" s="14" t="str" cm="1">
        <f t="array" ref="T704">IF(S704&lt;&gt;"",SUMPRODUCT($X704:$AG704,$X$24:$AG$24)/SUMPRODUCT(--($X704:$AG704&lt;&gt;""),$X$24:$AG$24),"")</f>
        <v/>
      </c>
      <c r="U704" s="78" t="s">
        <v>1362</v>
      </c>
      <c r="V704" s="14" t="str" cm="1">
        <f t="array" ref="V704">IF(U704&lt;&gt;"",SUMPRODUCT($X704:$AG704,$X$24:$AG$24)/SUMPRODUCT(--($X704:$AG704&lt;&gt;""),$X$24:$AG$24),"")</f>
        <v/>
      </c>
      <c r="W704" s="12">
        <v>100</v>
      </c>
      <c r="X704" s="15">
        <v>0</v>
      </c>
      <c r="Y704" s="15">
        <v>0</v>
      </c>
      <c r="Z704" s="15">
        <v>0</v>
      </c>
      <c r="AA704" s="15">
        <v>0</v>
      </c>
      <c r="AB704" s="15">
        <v>0</v>
      </c>
      <c r="AC704" s="15">
        <v>0</v>
      </c>
      <c r="AD704" s="15" t="s">
        <v>1362</v>
      </c>
      <c r="AE704" s="15">
        <v>0</v>
      </c>
      <c r="AF704" s="15">
        <v>0</v>
      </c>
      <c r="AG704" s="15" t="s">
        <v>1362</v>
      </c>
    </row>
    <row r="705" spans="1:33" outlineLevel="1" x14ac:dyDescent="0.25">
      <c r="A705" s="118">
        <v>564</v>
      </c>
      <c r="B705" s="119" t="s">
        <v>182</v>
      </c>
      <c r="C705" s="120" t="s">
        <v>551</v>
      </c>
      <c r="D705" s="120" t="s">
        <v>1622</v>
      </c>
      <c r="E705" s="125" t="s">
        <v>562</v>
      </c>
      <c r="F705" s="123" t="s">
        <v>1445</v>
      </c>
      <c r="G705" s="123" t="s">
        <v>1692</v>
      </c>
      <c r="H705" s="143" t="s">
        <v>1959</v>
      </c>
      <c r="I705" s="123" t="s">
        <v>1720</v>
      </c>
      <c r="J705" s="123" t="s">
        <v>1362</v>
      </c>
      <c r="K705" s="80">
        <v>1</v>
      </c>
      <c r="L705" s="105"/>
      <c r="M705" s="78" t="s">
        <v>1362</v>
      </c>
      <c r="N705" s="14" t="str" cm="1">
        <f t="array" ref="N705">IF(M705&lt;&gt;"",SUMPRODUCT($X705:$AG705,$X$24:$AG$24)/SUMPRODUCT(--($X705:$AG705&lt;&gt;""),$X$24:$AG$24),"")</f>
        <v/>
      </c>
      <c r="O705" s="78"/>
      <c r="P705" s="14" t="str" cm="1">
        <f t="array" ref="P705">IF(O705&lt;&gt;"",SUMPRODUCT($X705:$AG705,$X$24:$AG$24)/SUMPRODUCT(--($X705:$AG705&lt;&gt;""),$X$24:$AG$24),"")</f>
        <v/>
      </c>
      <c r="Q705" s="78">
        <v>10</v>
      </c>
      <c r="R705" s="14" cm="1">
        <f t="array" ref="R705">IF(Q705&lt;&gt;"",SUMPRODUCT($X705:$AG705,$X$24:$AG$24)/SUMPRODUCT(--($X705:$AG705&lt;&gt;""),$X$24:$AG$24),"")</f>
        <v>1</v>
      </c>
      <c r="S705" s="78" t="s">
        <v>1362</v>
      </c>
      <c r="T705" s="14" t="str" cm="1">
        <f t="array" ref="T705">IF(S705&lt;&gt;"",SUMPRODUCT($X705:$AG705,$X$24:$AG$24)/SUMPRODUCT(--($X705:$AG705&lt;&gt;""),$X$24:$AG$24),"")</f>
        <v/>
      </c>
      <c r="U705" s="78" t="s">
        <v>1362</v>
      </c>
      <c r="V705" s="14" t="str" cm="1">
        <f t="array" ref="V705">IF(U705&lt;&gt;"",SUMPRODUCT($X705:$AG705,$X$24:$AG$24)/SUMPRODUCT(--($X705:$AG705&lt;&gt;""),$X$24:$AG$24),"")</f>
        <v/>
      </c>
      <c r="W705" s="12">
        <v>100</v>
      </c>
      <c r="X705" s="15">
        <v>1</v>
      </c>
      <c r="Y705" s="15">
        <v>1</v>
      </c>
      <c r="Z705" s="15">
        <v>1</v>
      </c>
      <c r="AA705" s="15">
        <v>1</v>
      </c>
      <c r="AB705" s="15">
        <v>1</v>
      </c>
      <c r="AC705" s="15">
        <v>1</v>
      </c>
      <c r="AD705" s="15" t="s">
        <v>1362</v>
      </c>
      <c r="AE705" s="15">
        <v>1</v>
      </c>
      <c r="AF705" s="15"/>
      <c r="AG705" s="15">
        <v>1</v>
      </c>
    </row>
    <row r="706" spans="1:33" outlineLevel="1" x14ac:dyDescent="0.25">
      <c r="A706" s="118">
        <v>565</v>
      </c>
      <c r="B706" s="119" t="s">
        <v>182</v>
      </c>
      <c r="C706" s="120" t="s">
        <v>551</v>
      </c>
      <c r="D706" s="120" t="s">
        <v>1622</v>
      </c>
      <c r="E706" s="125" t="s">
        <v>563</v>
      </c>
      <c r="F706" s="123" t="s">
        <v>1445</v>
      </c>
      <c r="G706" s="123" t="s">
        <v>1362</v>
      </c>
      <c r="H706" s="143" t="s">
        <v>1956</v>
      </c>
      <c r="I706" s="123" t="s">
        <v>1362</v>
      </c>
      <c r="J706" s="123" t="s">
        <v>1362</v>
      </c>
      <c r="K706" s="80">
        <v>1</v>
      </c>
      <c r="L706" s="105"/>
      <c r="M706" s="78" t="s">
        <v>1362</v>
      </c>
      <c r="N706" s="14" t="str" cm="1">
        <f t="array" ref="N706">IF(M706&lt;&gt;"",SUMPRODUCT($X706:$AG706,$X$24:$AG$24)/SUMPRODUCT(--($X706:$AG706&lt;&gt;""),$X$24:$AG$24),"")</f>
        <v/>
      </c>
      <c r="O706" s="78"/>
      <c r="P706" s="14" t="str" cm="1">
        <f t="array" ref="P706">IF(O706&lt;&gt;"",SUMPRODUCT($X706:$AG706,$X$24:$AG$24)/SUMPRODUCT(--($X706:$AG706&lt;&gt;""),$X$24:$AG$24),"")</f>
        <v/>
      </c>
      <c r="Q706" s="78">
        <v>12</v>
      </c>
      <c r="R706" s="14" cm="1">
        <f t="array" ref="R706">IF(Q706&lt;&gt;"",SUMPRODUCT($X706:$AG706,$X$24:$AG$24)/SUMPRODUCT(--($X706:$AG706&lt;&gt;""),$X$24:$AG$24),"")</f>
        <v>0</v>
      </c>
      <c r="S706" s="78" t="s">
        <v>1362</v>
      </c>
      <c r="T706" s="14" t="str" cm="1">
        <f t="array" ref="T706">IF(S706&lt;&gt;"",SUMPRODUCT($X706:$AG706,$X$24:$AG$24)/SUMPRODUCT(--($X706:$AG706&lt;&gt;""),$X$24:$AG$24),"")</f>
        <v/>
      </c>
      <c r="U706" s="78" t="s">
        <v>1362</v>
      </c>
      <c r="V706" s="14" t="str" cm="1">
        <f t="array" ref="V706">IF(U706&lt;&gt;"",SUMPRODUCT($X706:$AG706,$X$24:$AG$24)/SUMPRODUCT(--($X706:$AG706&lt;&gt;""),$X$24:$AG$24),"")</f>
        <v/>
      </c>
      <c r="W706" s="12">
        <v>100</v>
      </c>
      <c r="X706" s="15">
        <v>0</v>
      </c>
      <c r="Y706" s="15">
        <v>0</v>
      </c>
      <c r="Z706" s="15">
        <v>0</v>
      </c>
      <c r="AA706" s="15">
        <v>0</v>
      </c>
      <c r="AB706" s="15">
        <v>0</v>
      </c>
      <c r="AC706" s="15">
        <v>0</v>
      </c>
      <c r="AD706" s="15" t="s">
        <v>1362</v>
      </c>
      <c r="AE706" s="15">
        <v>0</v>
      </c>
      <c r="AF706" s="15">
        <v>0</v>
      </c>
      <c r="AG706" s="15" t="s">
        <v>1362</v>
      </c>
    </row>
    <row r="707" spans="1:33" outlineLevel="1" x14ac:dyDescent="0.25">
      <c r="A707" s="118">
        <v>554</v>
      </c>
      <c r="B707" s="119" t="s">
        <v>182</v>
      </c>
      <c r="C707" s="120" t="s">
        <v>551</v>
      </c>
      <c r="D707" s="120" t="s">
        <v>1622</v>
      </c>
      <c r="E707" s="125" t="s">
        <v>564</v>
      </c>
      <c r="F707" s="123" t="s">
        <v>1446</v>
      </c>
      <c r="G707" s="123" t="s">
        <v>1362</v>
      </c>
      <c r="H707" s="143" t="s">
        <v>1956</v>
      </c>
      <c r="I707" s="123" t="s">
        <v>1362</v>
      </c>
      <c r="J707" s="123" t="s">
        <v>1362</v>
      </c>
      <c r="K707" s="80">
        <v>1</v>
      </c>
      <c r="L707" s="105"/>
      <c r="M707" s="78" t="s">
        <v>1362</v>
      </c>
      <c r="N707" s="14" t="str" cm="1">
        <f t="array" ref="N707">IF(M707&lt;&gt;"",SUMPRODUCT($X707:$AG707,$X$24:$AG$24)/SUMPRODUCT(--($X707:$AG707&lt;&gt;""),$X$24:$AG$24),"")</f>
        <v/>
      </c>
      <c r="O707" s="78"/>
      <c r="P707" s="14" t="str" cm="1">
        <f t="array" ref="P707">IF(O707&lt;&gt;"",SUMPRODUCT($X707:$AG707,$X$24:$AG$24)/SUMPRODUCT(--($X707:$AG707&lt;&gt;""),$X$24:$AG$24),"")</f>
        <v/>
      </c>
      <c r="Q707" s="78">
        <v>12</v>
      </c>
      <c r="R707" s="14" cm="1">
        <f t="array" ref="R707">IF(Q707&lt;&gt;"",SUMPRODUCT($X707:$AG707,$X$24:$AG$24)/SUMPRODUCT(--($X707:$AG707&lt;&gt;""),$X$24:$AG$24),"")</f>
        <v>0</v>
      </c>
      <c r="S707" s="78" t="s">
        <v>1362</v>
      </c>
      <c r="T707" s="14" t="str" cm="1">
        <f t="array" ref="T707">IF(S707&lt;&gt;"",SUMPRODUCT($X707:$AG707,$X$24:$AG$24)/SUMPRODUCT(--($X707:$AG707&lt;&gt;""),$X$24:$AG$24),"")</f>
        <v/>
      </c>
      <c r="U707" s="78" t="s">
        <v>1362</v>
      </c>
      <c r="V707" s="14" t="str" cm="1">
        <f t="array" ref="V707">IF(U707&lt;&gt;"",SUMPRODUCT($X707:$AG707,$X$24:$AG$24)/SUMPRODUCT(--($X707:$AG707&lt;&gt;""),$X$24:$AG$24),"")</f>
        <v/>
      </c>
      <c r="W707" s="12">
        <v>100</v>
      </c>
      <c r="X707" s="15">
        <v>0</v>
      </c>
      <c r="Y707" s="15">
        <v>0</v>
      </c>
      <c r="Z707" s="15">
        <v>0</v>
      </c>
      <c r="AA707" s="15">
        <v>0</v>
      </c>
      <c r="AB707" s="15">
        <v>0</v>
      </c>
      <c r="AC707" s="15">
        <v>0</v>
      </c>
      <c r="AD707" s="15" t="s">
        <v>1362</v>
      </c>
      <c r="AE707" s="15">
        <v>0</v>
      </c>
      <c r="AF707" s="15">
        <v>0</v>
      </c>
      <c r="AG707" s="15" t="s">
        <v>1362</v>
      </c>
    </row>
    <row r="708" spans="1:33" outlineLevel="1" x14ac:dyDescent="0.25">
      <c r="A708" s="118">
        <v>555</v>
      </c>
      <c r="B708" s="119" t="s">
        <v>182</v>
      </c>
      <c r="C708" s="120" t="s">
        <v>551</v>
      </c>
      <c r="D708" s="120" t="s">
        <v>1622</v>
      </c>
      <c r="E708" s="125" t="s">
        <v>565</v>
      </c>
      <c r="F708" s="123" t="s">
        <v>1447</v>
      </c>
      <c r="G708" s="123" t="s">
        <v>1764</v>
      </c>
      <c r="H708" s="143" t="s">
        <v>1960</v>
      </c>
      <c r="I708" s="123" t="s">
        <v>1793</v>
      </c>
      <c r="J708" s="123" t="s">
        <v>1818</v>
      </c>
      <c r="K708" s="80">
        <v>1</v>
      </c>
      <c r="L708" s="105"/>
      <c r="M708" s="78" t="s">
        <v>1362</v>
      </c>
      <c r="N708" s="14" t="str" cm="1">
        <f t="array" ref="N708">IF(M708&lt;&gt;"",SUMPRODUCT($X708:$AG708,$X$24:$AG$24)/SUMPRODUCT(--($X708:$AG708&lt;&gt;""),$X$24:$AG$24),"")</f>
        <v/>
      </c>
      <c r="O708" s="78"/>
      <c r="P708" s="14" t="str" cm="1">
        <f t="array" ref="P708">IF(O708&lt;&gt;"",SUMPRODUCT($X708:$AG708,$X$24:$AG$24)/SUMPRODUCT(--($X708:$AG708&lt;&gt;""),$X$24:$AG$24),"")</f>
        <v/>
      </c>
      <c r="Q708" s="78">
        <v>11</v>
      </c>
      <c r="R708" s="14" cm="1">
        <f t="array" ref="R708">IF(Q708&lt;&gt;"",SUMPRODUCT($X708:$AG708,$X$24:$AG$24)/SUMPRODUCT(--($X708:$AG708&lt;&gt;""),$X$24:$AG$24),"")</f>
        <v>1</v>
      </c>
      <c r="S708" s="78" t="s">
        <v>1362</v>
      </c>
      <c r="T708" s="14" t="str" cm="1">
        <f t="array" ref="T708">IF(S708&lt;&gt;"",SUMPRODUCT($X708:$AG708,$X$24:$AG$24)/SUMPRODUCT(--($X708:$AG708&lt;&gt;""),$X$24:$AG$24),"")</f>
        <v/>
      </c>
      <c r="U708" s="78" t="s">
        <v>1362</v>
      </c>
      <c r="V708" s="14" t="str" cm="1">
        <f t="array" ref="V708">IF(U708&lt;&gt;"",SUMPRODUCT($X708:$AG708,$X$24:$AG$24)/SUMPRODUCT(--($X708:$AG708&lt;&gt;""),$X$24:$AG$24),"")</f>
        <v/>
      </c>
      <c r="W708" s="12">
        <v>100</v>
      </c>
      <c r="X708" s="15">
        <v>1</v>
      </c>
      <c r="Y708" s="15">
        <v>1</v>
      </c>
      <c r="Z708" s="15">
        <v>1</v>
      </c>
      <c r="AA708" s="15">
        <v>1</v>
      </c>
      <c r="AB708" s="15"/>
      <c r="AC708" s="15" t="s">
        <v>1362</v>
      </c>
      <c r="AD708" s="15" t="s">
        <v>1362</v>
      </c>
      <c r="AE708" s="15" t="s">
        <v>1362</v>
      </c>
      <c r="AF708" s="15"/>
      <c r="AG708" s="15">
        <v>1</v>
      </c>
    </row>
    <row r="709" spans="1:33" outlineLevel="1" x14ac:dyDescent="0.25">
      <c r="A709" s="118">
        <v>566</v>
      </c>
      <c r="B709" s="119" t="s">
        <v>182</v>
      </c>
      <c r="C709" s="120" t="s">
        <v>551</v>
      </c>
      <c r="D709" s="120" t="s">
        <v>1622</v>
      </c>
      <c r="E709" s="125" t="s">
        <v>566</v>
      </c>
      <c r="F709" s="123" t="s">
        <v>1448</v>
      </c>
      <c r="G709" s="123" t="s">
        <v>1362</v>
      </c>
      <c r="H709" s="143" t="s">
        <v>1956</v>
      </c>
      <c r="I709" s="123" t="s">
        <v>1362</v>
      </c>
      <c r="J709" s="123" t="s">
        <v>1362</v>
      </c>
      <c r="K709" s="80">
        <v>1</v>
      </c>
      <c r="L709" s="105"/>
      <c r="M709" s="78" t="s">
        <v>1362</v>
      </c>
      <c r="N709" s="14" t="str" cm="1">
        <f t="array" ref="N709">IF(M709&lt;&gt;"",SUMPRODUCT($X709:$AG709,$X$24:$AG$24)/SUMPRODUCT(--($X709:$AG709&lt;&gt;""),$X$24:$AG$24),"")</f>
        <v/>
      </c>
      <c r="O709" s="78"/>
      <c r="P709" s="14" t="str" cm="1">
        <f t="array" ref="P709">IF(O709&lt;&gt;"",SUMPRODUCT($X709:$AG709,$X$24:$AG$24)/SUMPRODUCT(--($X709:$AG709&lt;&gt;""),$X$24:$AG$24),"")</f>
        <v/>
      </c>
      <c r="Q709" s="78">
        <v>12</v>
      </c>
      <c r="R709" s="14" cm="1">
        <f t="array" ref="R709">IF(Q709&lt;&gt;"",SUMPRODUCT($X709:$AG709,$X$24:$AG$24)/SUMPRODUCT(--($X709:$AG709&lt;&gt;""),$X$24:$AG$24),"")</f>
        <v>0</v>
      </c>
      <c r="S709" s="78" t="s">
        <v>1362</v>
      </c>
      <c r="T709" s="14" t="str" cm="1">
        <f t="array" ref="T709">IF(S709&lt;&gt;"",SUMPRODUCT($X709:$AG709,$X$24:$AG$24)/SUMPRODUCT(--($X709:$AG709&lt;&gt;""),$X$24:$AG$24),"")</f>
        <v/>
      </c>
      <c r="U709" s="78" t="s">
        <v>1362</v>
      </c>
      <c r="V709" s="14" t="str" cm="1">
        <f t="array" ref="V709">IF(U709&lt;&gt;"",SUMPRODUCT($X709:$AG709,$X$24:$AG$24)/SUMPRODUCT(--($X709:$AG709&lt;&gt;""),$X$24:$AG$24),"")</f>
        <v/>
      </c>
      <c r="W709" s="12">
        <v>100</v>
      </c>
      <c r="X709" s="15">
        <v>0</v>
      </c>
      <c r="Y709" s="15">
        <v>0</v>
      </c>
      <c r="Z709" s="15">
        <v>0</v>
      </c>
      <c r="AA709" s="15">
        <v>0</v>
      </c>
      <c r="AB709" s="15">
        <v>0</v>
      </c>
      <c r="AC709" s="15">
        <v>0</v>
      </c>
      <c r="AD709" s="15" t="s">
        <v>1362</v>
      </c>
      <c r="AE709" s="15">
        <v>0</v>
      </c>
      <c r="AF709" s="15">
        <v>0</v>
      </c>
      <c r="AG709" s="15" t="s">
        <v>1362</v>
      </c>
    </row>
    <row r="710" spans="1:33" outlineLevel="1" x14ac:dyDescent="0.25">
      <c r="A710" s="118">
        <v>567</v>
      </c>
      <c r="B710" s="119" t="s">
        <v>182</v>
      </c>
      <c r="C710" s="120" t="s">
        <v>551</v>
      </c>
      <c r="D710" s="120" t="s">
        <v>1622</v>
      </c>
      <c r="E710" s="125" t="s">
        <v>567</v>
      </c>
      <c r="F710" s="123" t="s">
        <v>1448</v>
      </c>
      <c r="G710" s="123" t="s">
        <v>1362</v>
      </c>
      <c r="H710" s="143" t="s">
        <v>1956</v>
      </c>
      <c r="I710" s="123" t="s">
        <v>1362</v>
      </c>
      <c r="J710" s="123" t="s">
        <v>1362</v>
      </c>
      <c r="K710" s="80">
        <v>1</v>
      </c>
      <c r="L710" s="105"/>
      <c r="M710" s="78" t="s">
        <v>1362</v>
      </c>
      <c r="N710" s="14" t="str" cm="1">
        <f t="array" ref="N710">IF(M710&lt;&gt;"",SUMPRODUCT($X710:$AG710,$X$24:$AG$24)/SUMPRODUCT(--($X710:$AG710&lt;&gt;""),$X$24:$AG$24),"")</f>
        <v/>
      </c>
      <c r="O710" s="78"/>
      <c r="P710" s="14" t="str" cm="1">
        <f t="array" ref="P710">IF(O710&lt;&gt;"",SUMPRODUCT($X710:$AG710,$X$24:$AG$24)/SUMPRODUCT(--($X710:$AG710&lt;&gt;""),$X$24:$AG$24),"")</f>
        <v/>
      </c>
      <c r="Q710" s="78">
        <v>12</v>
      </c>
      <c r="R710" s="14" cm="1">
        <f t="array" ref="R710">IF(Q710&lt;&gt;"",SUMPRODUCT($X710:$AG710,$X$24:$AG$24)/SUMPRODUCT(--($X710:$AG710&lt;&gt;""),$X$24:$AG$24),"")</f>
        <v>0</v>
      </c>
      <c r="S710" s="78" t="s">
        <v>1362</v>
      </c>
      <c r="T710" s="14" t="str" cm="1">
        <f t="array" ref="T710">IF(S710&lt;&gt;"",SUMPRODUCT($X710:$AG710,$X$24:$AG$24)/SUMPRODUCT(--($X710:$AG710&lt;&gt;""),$X$24:$AG$24),"")</f>
        <v/>
      </c>
      <c r="U710" s="78" t="s">
        <v>1362</v>
      </c>
      <c r="V710" s="14" t="str" cm="1">
        <f t="array" ref="V710">IF(U710&lt;&gt;"",SUMPRODUCT($X710:$AG710,$X$24:$AG$24)/SUMPRODUCT(--($X710:$AG710&lt;&gt;""),$X$24:$AG$24),"")</f>
        <v/>
      </c>
      <c r="W710" s="12">
        <v>100</v>
      </c>
      <c r="X710" s="15">
        <v>0</v>
      </c>
      <c r="Y710" s="15">
        <v>0</v>
      </c>
      <c r="Z710" s="15">
        <v>0</v>
      </c>
      <c r="AA710" s="15">
        <v>0</v>
      </c>
      <c r="AB710" s="15">
        <v>0</v>
      </c>
      <c r="AC710" s="15">
        <v>0</v>
      </c>
      <c r="AD710" s="15" t="s">
        <v>1362</v>
      </c>
      <c r="AE710" s="15">
        <v>0</v>
      </c>
      <c r="AF710" s="15">
        <v>0</v>
      </c>
      <c r="AG710" s="15" t="s">
        <v>1362</v>
      </c>
    </row>
    <row r="711" spans="1:33" outlineLevel="1" x14ac:dyDescent="0.25">
      <c r="A711" s="118">
        <v>568</v>
      </c>
      <c r="B711" s="119" t="s">
        <v>182</v>
      </c>
      <c r="C711" s="120" t="s">
        <v>551</v>
      </c>
      <c r="D711" s="120" t="s">
        <v>1622</v>
      </c>
      <c r="E711" s="125" t="s">
        <v>568</v>
      </c>
      <c r="F711" s="123" t="s">
        <v>1449</v>
      </c>
      <c r="G711" s="123" t="s">
        <v>1692</v>
      </c>
      <c r="H711" s="143" t="s">
        <v>1959</v>
      </c>
      <c r="I711" s="123" t="s">
        <v>1720</v>
      </c>
      <c r="J711" s="123" t="s">
        <v>1362</v>
      </c>
      <c r="K711" s="80">
        <v>1</v>
      </c>
      <c r="L711" s="105"/>
      <c r="M711" s="78" t="s">
        <v>1362</v>
      </c>
      <c r="N711" s="14" t="str" cm="1">
        <f t="array" ref="N711">IF(M711&lt;&gt;"",SUMPRODUCT($X711:$AG711,$X$24:$AG$24)/SUMPRODUCT(--($X711:$AG711&lt;&gt;""),$X$24:$AG$24),"")</f>
        <v/>
      </c>
      <c r="O711" s="78"/>
      <c r="P711" s="14" t="str" cm="1">
        <f t="array" ref="P711">IF(O711&lt;&gt;"",SUMPRODUCT($X711:$AG711,$X$24:$AG$24)/SUMPRODUCT(--($X711:$AG711&lt;&gt;""),$X$24:$AG$24),"")</f>
        <v/>
      </c>
      <c r="Q711" s="78">
        <v>10</v>
      </c>
      <c r="R711" s="14" cm="1">
        <f t="array" ref="R711">IF(Q711&lt;&gt;"",SUMPRODUCT($X711:$AG711,$X$24:$AG$24)/SUMPRODUCT(--($X711:$AG711&lt;&gt;""),$X$24:$AG$24),"")</f>
        <v>1</v>
      </c>
      <c r="S711" s="78" t="s">
        <v>1362</v>
      </c>
      <c r="T711" s="14" t="str" cm="1">
        <f t="array" ref="T711">IF(S711&lt;&gt;"",SUMPRODUCT($X711:$AG711,$X$24:$AG$24)/SUMPRODUCT(--($X711:$AG711&lt;&gt;""),$X$24:$AG$24),"")</f>
        <v/>
      </c>
      <c r="U711" s="78" t="s">
        <v>1362</v>
      </c>
      <c r="V711" s="14" t="str" cm="1">
        <f t="array" ref="V711">IF(U711&lt;&gt;"",SUMPRODUCT($X711:$AG711,$X$24:$AG$24)/SUMPRODUCT(--($X711:$AG711&lt;&gt;""),$X$24:$AG$24),"")</f>
        <v/>
      </c>
      <c r="W711" s="12">
        <v>100</v>
      </c>
      <c r="X711" s="15">
        <v>1</v>
      </c>
      <c r="Y711" s="15">
        <v>1</v>
      </c>
      <c r="Z711" s="15">
        <v>1</v>
      </c>
      <c r="AA711" s="15">
        <v>1</v>
      </c>
      <c r="AB711" s="15">
        <v>1</v>
      </c>
      <c r="AC711" s="15">
        <v>1</v>
      </c>
      <c r="AD711" s="15" t="s">
        <v>1362</v>
      </c>
      <c r="AE711" s="15">
        <v>1</v>
      </c>
      <c r="AF711" s="15"/>
      <c r="AG711" s="15">
        <v>1</v>
      </c>
    </row>
    <row r="712" spans="1:33" outlineLevel="1" x14ac:dyDescent="0.25">
      <c r="A712" s="118">
        <v>569</v>
      </c>
      <c r="B712" s="119" t="s">
        <v>182</v>
      </c>
      <c r="C712" s="120" t="s">
        <v>551</v>
      </c>
      <c r="D712" s="120" t="s">
        <v>1622</v>
      </c>
      <c r="E712" s="125" t="s">
        <v>569</v>
      </c>
      <c r="F712" s="123" t="s">
        <v>1449</v>
      </c>
      <c r="G712" s="123" t="s">
        <v>1362</v>
      </c>
      <c r="H712" s="143" t="s">
        <v>1956</v>
      </c>
      <c r="I712" s="123" t="s">
        <v>1362</v>
      </c>
      <c r="J712" s="123" t="s">
        <v>1362</v>
      </c>
      <c r="K712" s="80">
        <v>1</v>
      </c>
      <c r="L712" s="105"/>
      <c r="M712" s="78" t="s">
        <v>1362</v>
      </c>
      <c r="N712" s="14" t="str" cm="1">
        <f t="array" ref="N712">IF(M712&lt;&gt;"",SUMPRODUCT($X712:$AG712,$X$24:$AG$24)/SUMPRODUCT(--($X712:$AG712&lt;&gt;""),$X$24:$AG$24),"")</f>
        <v/>
      </c>
      <c r="O712" s="78"/>
      <c r="P712" s="14" t="str" cm="1">
        <f t="array" ref="P712">IF(O712&lt;&gt;"",SUMPRODUCT($X712:$AG712,$X$24:$AG$24)/SUMPRODUCT(--($X712:$AG712&lt;&gt;""),$X$24:$AG$24),"")</f>
        <v/>
      </c>
      <c r="Q712" s="78">
        <v>12</v>
      </c>
      <c r="R712" s="14" cm="1">
        <f t="array" ref="R712">IF(Q712&lt;&gt;"",SUMPRODUCT($X712:$AG712,$X$24:$AG$24)/SUMPRODUCT(--($X712:$AG712&lt;&gt;""),$X$24:$AG$24),"")</f>
        <v>0</v>
      </c>
      <c r="S712" s="78" t="s">
        <v>1362</v>
      </c>
      <c r="T712" s="14" t="str" cm="1">
        <f t="array" ref="T712">IF(S712&lt;&gt;"",SUMPRODUCT($X712:$AG712,$X$24:$AG$24)/SUMPRODUCT(--($X712:$AG712&lt;&gt;""),$X$24:$AG$24),"")</f>
        <v/>
      </c>
      <c r="U712" s="78" t="s">
        <v>1362</v>
      </c>
      <c r="V712" s="14" t="str" cm="1">
        <f t="array" ref="V712">IF(U712&lt;&gt;"",SUMPRODUCT($X712:$AG712,$X$24:$AG$24)/SUMPRODUCT(--($X712:$AG712&lt;&gt;""),$X$24:$AG$24),"")</f>
        <v/>
      </c>
      <c r="W712" s="12">
        <v>100</v>
      </c>
      <c r="X712" s="15">
        <v>0</v>
      </c>
      <c r="Y712" s="15">
        <v>0</v>
      </c>
      <c r="Z712" s="15">
        <v>0</v>
      </c>
      <c r="AA712" s="15">
        <v>0</v>
      </c>
      <c r="AB712" s="15">
        <v>0</v>
      </c>
      <c r="AC712" s="15">
        <v>0</v>
      </c>
      <c r="AD712" s="15" t="s">
        <v>1362</v>
      </c>
      <c r="AE712" s="15">
        <v>0</v>
      </c>
      <c r="AF712" s="15">
        <v>0</v>
      </c>
      <c r="AG712" s="15" t="s">
        <v>1362</v>
      </c>
    </row>
    <row r="713" spans="1:33" outlineLevel="1" x14ac:dyDescent="0.25">
      <c r="A713" s="118">
        <v>570</v>
      </c>
      <c r="B713" s="119" t="s">
        <v>182</v>
      </c>
      <c r="C713" s="120" t="s">
        <v>551</v>
      </c>
      <c r="D713" s="120" t="s">
        <v>1622</v>
      </c>
      <c r="E713" s="125" t="s">
        <v>570</v>
      </c>
      <c r="F713" s="123" t="s">
        <v>1450</v>
      </c>
      <c r="G713" s="123" t="s">
        <v>1692</v>
      </c>
      <c r="H713" s="143" t="s">
        <v>1959</v>
      </c>
      <c r="I713" s="123" t="s">
        <v>1720</v>
      </c>
      <c r="J713" s="123" t="s">
        <v>1362</v>
      </c>
      <c r="K713" s="80">
        <v>1</v>
      </c>
      <c r="L713" s="105"/>
      <c r="M713" s="78" t="s">
        <v>1362</v>
      </c>
      <c r="N713" s="14" t="str" cm="1">
        <f t="array" ref="N713">IF(M713&lt;&gt;"",SUMPRODUCT($X713:$AG713,$X$24:$AG$24)/SUMPRODUCT(--($X713:$AG713&lt;&gt;""),$X$24:$AG$24),"")</f>
        <v/>
      </c>
      <c r="O713" s="78"/>
      <c r="P713" s="14" t="str" cm="1">
        <f t="array" ref="P713">IF(O713&lt;&gt;"",SUMPRODUCT($X713:$AG713,$X$24:$AG$24)/SUMPRODUCT(--($X713:$AG713&lt;&gt;""),$X$24:$AG$24),"")</f>
        <v/>
      </c>
      <c r="Q713" s="78">
        <v>10</v>
      </c>
      <c r="R713" s="14" cm="1">
        <f t="array" ref="R713">IF(Q713&lt;&gt;"",SUMPRODUCT($X713:$AG713,$X$24:$AG$24)/SUMPRODUCT(--($X713:$AG713&lt;&gt;""),$X$24:$AG$24),"")</f>
        <v>1</v>
      </c>
      <c r="S713" s="78" t="s">
        <v>1362</v>
      </c>
      <c r="T713" s="14" t="str" cm="1">
        <f t="array" ref="T713">IF(S713&lt;&gt;"",SUMPRODUCT($X713:$AG713,$X$24:$AG$24)/SUMPRODUCT(--($X713:$AG713&lt;&gt;""),$X$24:$AG$24),"")</f>
        <v/>
      </c>
      <c r="U713" s="78" t="s">
        <v>1362</v>
      </c>
      <c r="V713" s="14" t="str" cm="1">
        <f t="array" ref="V713">IF(U713&lt;&gt;"",SUMPRODUCT($X713:$AG713,$X$24:$AG$24)/SUMPRODUCT(--($X713:$AG713&lt;&gt;""),$X$24:$AG$24),"")</f>
        <v/>
      </c>
      <c r="W713" s="12">
        <v>100</v>
      </c>
      <c r="X713" s="15">
        <v>1</v>
      </c>
      <c r="Y713" s="15">
        <v>1</v>
      </c>
      <c r="Z713" s="15">
        <v>1</v>
      </c>
      <c r="AA713" s="15">
        <v>1</v>
      </c>
      <c r="AB713" s="15">
        <v>1</v>
      </c>
      <c r="AC713" s="15">
        <v>1</v>
      </c>
      <c r="AD713" s="15" t="s">
        <v>1362</v>
      </c>
      <c r="AE713" s="15">
        <v>1</v>
      </c>
      <c r="AF713" s="15"/>
      <c r="AG713" s="15">
        <v>1</v>
      </c>
    </row>
    <row r="714" spans="1:33" outlineLevel="1" x14ac:dyDescent="0.25">
      <c r="A714" s="118">
        <v>571</v>
      </c>
      <c r="B714" s="119" t="s">
        <v>182</v>
      </c>
      <c r="C714" s="120" t="s">
        <v>551</v>
      </c>
      <c r="D714" s="120" t="s">
        <v>1622</v>
      </c>
      <c r="E714" s="125" t="s">
        <v>571</v>
      </c>
      <c r="F714" s="123" t="s">
        <v>1450</v>
      </c>
      <c r="G714" s="123" t="s">
        <v>1362</v>
      </c>
      <c r="H714" s="143" t="s">
        <v>1956</v>
      </c>
      <c r="I714" s="123" t="s">
        <v>1362</v>
      </c>
      <c r="J714" s="123" t="s">
        <v>1362</v>
      </c>
      <c r="K714" s="80">
        <v>1</v>
      </c>
      <c r="L714" s="105"/>
      <c r="M714" s="78" t="s">
        <v>1362</v>
      </c>
      <c r="N714" s="14" t="str" cm="1">
        <f t="array" ref="N714">IF(M714&lt;&gt;"",SUMPRODUCT($X714:$AG714,$X$24:$AG$24)/SUMPRODUCT(--($X714:$AG714&lt;&gt;""),$X$24:$AG$24),"")</f>
        <v/>
      </c>
      <c r="O714" s="78"/>
      <c r="P714" s="14" t="str" cm="1">
        <f t="array" ref="P714">IF(O714&lt;&gt;"",SUMPRODUCT($X714:$AG714,$X$24:$AG$24)/SUMPRODUCT(--($X714:$AG714&lt;&gt;""),$X$24:$AG$24),"")</f>
        <v/>
      </c>
      <c r="Q714" s="78">
        <v>12</v>
      </c>
      <c r="R714" s="14" cm="1">
        <f t="array" ref="R714">IF(Q714&lt;&gt;"",SUMPRODUCT($X714:$AG714,$X$24:$AG$24)/SUMPRODUCT(--($X714:$AG714&lt;&gt;""),$X$24:$AG$24),"")</f>
        <v>0</v>
      </c>
      <c r="S714" s="78" t="s">
        <v>1362</v>
      </c>
      <c r="T714" s="14" t="str" cm="1">
        <f t="array" ref="T714">IF(S714&lt;&gt;"",SUMPRODUCT($X714:$AG714,$X$24:$AG$24)/SUMPRODUCT(--($X714:$AG714&lt;&gt;""),$X$24:$AG$24),"")</f>
        <v/>
      </c>
      <c r="U714" s="78" t="s">
        <v>1362</v>
      </c>
      <c r="V714" s="14" t="str" cm="1">
        <f t="array" ref="V714">IF(U714&lt;&gt;"",SUMPRODUCT($X714:$AG714,$X$24:$AG$24)/SUMPRODUCT(--($X714:$AG714&lt;&gt;""),$X$24:$AG$24),"")</f>
        <v/>
      </c>
      <c r="W714" s="12">
        <v>100</v>
      </c>
      <c r="X714" s="15">
        <v>0</v>
      </c>
      <c r="Y714" s="15">
        <v>0</v>
      </c>
      <c r="Z714" s="15">
        <v>0</v>
      </c>
      <c r="AA714" s="15">
        <v>0</v>
      </c>
      <c r="AB714" s="15">
        <v>0</v>
      </c>
      <c r="AC714" s="15">
        <v>0</v>
      </c>
      <c r="AD714" s="15" t="s">
        <v>1362</v>
      </c>
      <c r="AE714" s="15">
        <v>0</v>
      </c>
      <c r="AF714" s="15">
        <v>0</v>
      </c>
      <c r="AG714" s="15" t="s">
        <v>1362</v>
      </c>
    </row>
    <row r="715" spans="1:33" outlineLevel="1" x14ac:dyDescent="0.25">
      <c r="A715" s="118">
        <v>556</v>
      </c>
      <c r="B715" s="119" t="s">
        <v>182</v>
      </c>
      <c r="C715" s="120" t="s">
        <v>551</v>
      </c>
      <c r="D715" s="120" t="s">
        <v>1622</v>
      </c>
      <c r="E715" s="125" t="s">
        <v>572</v>
      </c>
      <c r="F715" s="123" t="s">
        <v>1451</v>
      </c>
      <c r="G715" s="123" t="s">
        <v>1362</v>
      </c>
      <c r="H715" s="143" t="s">
        <v>1956</v>
      </c>
      <c r="I715" s="123" t="s">
        <v>1362</v>
      </c>
      <c r="J715" s="123" t="s">
        <v>1362</v>
      </c>
      <c r="K715" s="80">
        <v>1</v>
      </c>
      <c r="L715" s="105"/>
      <c r="M715" s="78" t="s">
        <v>1362</v>
      </c>
      <c r="N715" s="14" t="str" cm="1">
        <f t="array" ref="N715">IF(M715&lt;&gt;"",SUMPRODUCT($X715:$AG715,$X$24:$AG$24)/SUMPRODUCT(--($X715:$AG715&lt;&gt;""),$X$24:$AG$24),"")</f>
        <v/>
      </c>
      <c r="O715" s="78"/>
      <c r="P715" s="14" t="str" cm="1">
        <f t="array" ref="P715">IF(O715&lt;&gt;"",SUMPRODUCT($X715:$AG715,$X$24:$AG$24)/SUMPRODUCT(--($X715:$AG715&lt;&gt;""),$X$24:$AG$24),"")</f>
        <v/>
      </c>
      <c r="Q715" s="78">
        <v>12</v>
      </c>
      <c r="R715" s="14" cm="1">
        <f t="array" ref="R715">IF(Q715&lt;&gt;"",SUMPRODUCT($X715:$AG715,$X$24:$AG$24)/SUMPRODUCT(--($X715:$AG715&lt;&gt;""),$X$24:$AG$24),"")</f>
        <v>0</v>
      </c>
      <c r="S715" s="78" t="s">
        <v>1362</v>
      </c>
      <c r="T715" s="14" t="str" cm="1">
        <f t="array" ref="T715">IF(S715&lt;&gt;"",SUMPRODUCT($X715:$AG715,$X$24:$AG$24)/SUMPRODUCT(--($X715:$AG715&lt;&gt;""),$X$24:$AG$24),"")</f>
        <v/>
      </c>
      <c r="U715" s="78" t="s">
        <v>1362</v>
      </c>
      <c r="V715" s="14" t="str" cm="1">
        <f t="array" ref="V715">IF(U715&lt;&gt;"",SUMPRODUCT($X715:$AG715,$X$24:$AG$24)/SUMPRODUCT(--($X715:$AG715&lt;&gt;""),$X$24:$AG$24),"")</f>
        <v/>
      </c>
      <c r="W715" s="12">
        <v>100</v>
      </c>
      <c r="X715" s="15">
        <v>0</v>
      </c>
      <c r="Y715" s="15">
        <v>0</v>
      </c>
      <c r="Z715" s="15">
        <v>0</v>
      </c>
      <c r="AA715" s="15">
        <v>0</v>
      </c>
      <c r="AB715" s="15">
        <v>0</v>
      </c>
      <c r="AC715" s="15">
        <v>0</v>
      </c>
      <c r="AD715" s="15" t="s">
        <v>1362</v>
      </c>
      <c r="AE715" s="15">
        <v>0</v>
      </c>
      <c r="AF715" s="15">
        <v>0</v>
      </c>
      <c r="AG715" s="15" t="s">
        <v>1362</v>
      </c>
    </row>
    <row r="716" spans="1:33" outlineLevel="1" x14ac:dyDescent="0.25">
      <c r="A716" s="118">
        <v>557</v>
      </c>
      <c r="B716" s="119" t="s">
        <v>182</v>
      </c>
      <c r="C716" s="120" t="s">
        <v>551</v>
      </c>
      <c r="D716" s="120" t="s">
        <v>1622</v>
      </c>
      <c r="E716" s="125" t="s">
        <v>573</v>
      </c>
      <c r="F716" s="123" t="s">
        <v>1452</v>
      </c>
      <c r="G716" s="123" t="s">
        <v>1596</v>
      </c>
      <c r="H716" s="143" t="s">
        <v>1956</v>
      </c>
      <c r="I716" s="123" t="s">
        <v>1362</v>
      </c>
      <c r="J716" s="123"/>
      <c r="K716" s="80">
        <v>1</v>
      </c>
      <c r="L716" s="105"/>
      <c r="M716" s="78" t="s">
        <v>1362</v>
      </c>
      <c r="N716" s="14" t="str" cm="1">
        <f t="array" ref="N716">IF(M716&lt;&gt;"",SUMPRODUCT($X716:$AG716,$X$24:$AG$24)/SUMPRODUCT(--($X716:$AG716&lt;&gt;""),$X$24:$AG$24),"")</f>
        <v/>
      </c>
      <c r="O716" s="78"/>
      <c r="P716" s="14" t="str" cm="1">
        <f t="array" ref="P716">IF(O716&lt;&gt;"",SUMPRODUCT($X716:$AG716,$X$24:$AG$24)/SUMPRODUCT(--($X716:$AG716&lt;&gt;""),$X$24:$AG$24),"")</f>
        <v/>
      </c>
      <c r="Q716" s="78">
        <v>12</v>
      </c>
      <c r="R716" s="14" cm="1">
        <f t="array" ref="R716">IF(Q716&lt;&gt;"",SUMPRODUCT($X716:$AG716,$X$24:$AG$24)/SUMPRODUCT(--($X716:$AG716&lt;&gt;""),$X$24:$AG$24),"")</f>
        <v>0.23062500000000002</v>
      </c>
      <c r="S716" s="78" t="s">
        <v>1362</v>
      </c>
      <c r="T716" s="14" t="str" cm="1">
        <f t="array" ref="T716">IF(S716&lt;&gt;"",SUMPRODUCT($X716:$AG716,$X$24:$AG$24)/SUMPRODUCT(--($X716:$AG716&lt;&gt;""),$X$24:$AG$24),"")</f>
        <v/>
      </c>
      <c r="U716" s="78" t="s">
        <v>1362</v>
      </c>
      <c r="V716" s="14" t="str" cm="1">
        <f t="array" ref="V716">IF(U716&lt;&gt;"",SUMPRODUCT($X716:$AG716,$X$24:$AG$24)/SUMPRODUCT(--($X716:$AG716&lt;&gt;""),$X$24:$AG$24),"")</f>
        <v/>
      </c>
      <c r="W716" s="12">
        <v>100</v>
      </c>
      <c r="X716" s="15">
        <v>1</v>
      </c>
      <c r="Y716" s="15">
        <v>1</v>
      </c>
      <c r="Z716" s="15">
        <v>1</v>
      </c>
      <c r="AA716" s="15">
        <v>0.06</v>
      </c>
      <c r="AB716" s="15">
        <v>0.17</v>
      </c>
      <c r="AC716" s="15">
        <v>0</v>
      </c>
      <c r="AD716" s="15" t="s">
        <v>1362</v>
      </c>
      <c r="AE716" s="15">
        <v>0</v>
      </c>
      <c r="AF716" s="15">
        <v>0</v>
      </c>
      <c r="AG716" s="15" t="s">
        <v>1362</v>
      </c>
    </row>
    <row r="717" spans="1:33" outlineLevel="1" x14ac:dyDescent="0.25">
      <c r="A717" s="118">
        <v>558</v>
      </c>
      <c r="B717" s="119" t="s">
        <v>182</v>
      </c>
      <c r="C717" s="120" t="s">
        <v>551</v>
      </c>
      <c r="D717" s="120" t="s">
        <v>1622</v>
      </c>
      <c r="E717" s="125" t="s">
        <v>574</v>
      </c>
      <c r="F717" s="123" t="s">
        <v>1453</v>
      </c>
      <c r="G717" s="123" t="s">
        <v>1362</v>
      </c>
      <c r="H717" s="143" t="s">
        <v>1956</v>
      </c>
      <c r="I717" s="123" t="s">
        <v>1362</v>
      </c>
      <c r="J717" s="123" t="s">
        <v>1362</v>
      </c>
      <c r="K717" s="80">
        <v>1</v>
      </c>
      <c r="L717" s="105"/>
      <c r="M717" s="78" t="s">
        <v>1362</v>
      </c>
      <c r="N717" s="14" t="str" cm="1">
        <f t="array" ref="N717">IF(M717&lt;&gt;"",SUMPRODUCT($X717:$AG717,$X$24:$AG$24)/SUMPRODUCT(--($X717:$AG717&lt;&gt;""),$X$24:$AG$24),"")</f>
        <v/>
      </c>
      <c r="O717" s="78"/>
      <c r="P717" s="14" t="str" cm="1">
        <f t="array" ref="P717">IF(O717&lt;&gt;"",SUMPRODUCT($X717:$AG717,$X$24:$AG$24)/SUMPRODUCT(--($X717:$AG717&lt;&gt;""),$X$24:$AG$24),"")</f>
        <v/>
      </c>
      <c r="Q717" s="78">
        <v>12</v>
      </c>
      <c r="R717" s="14" cm="1">
        <f t="array" ref="R717">IF(Q717&lt;&gt;"",SUMPRODUCT($X717:$AG717,$X$24:$AG$24)/SUMPRODUCT(--($X717:$AG717&lt;&gt;""),$X$24:$AG$24),"")</f>
        <v>0</v>
      </c>
      <c r="S717" s="78" t="s">
        <v>1362</v>
      </c>
      <c r="T717" s="14" t="str" cm="1">
        <f t="array" ref="T717">IF(S717&lt;&gt;"",SUMPRODUCT($X717:$AG717,$X$24:$AG$24)/SUMPRODUCT(--($X717:$AG717&lt;&gt;""),$X$24:$AG$24),"")</f>
        <v/>
      </c>
      <c r="U717" s="78" t="s">
        <v>1362</v>
      </c>
      <c r="V717" s="14" t="str" cm="1">
        <f t="array" ref="V717">IF(U717&lt;&gt;"",SUMPRODUCT($X717:$AG717,$X$24:$AG$24)/SUMPRODUCT(--($X717:$AG717&lt;&gt;""),$X$24:$AG$24),"")</f>
        <v/>
      </c>
      <c r="W717" s="12">
        <v>100</v>
      </c>
      <c r="X717" s="15">
        <v>0</v>
      </c>
      <c r="Y717" s="15">
        <v>0</v>
      </c>
      <c r="Z717" s="15">
        <v>0</v>
      </c>
      <c r="AA717" s="15">
        <v>0</v>
      </c>
      <c r="AB717" s="15">
        <v>0</v>
      </c>
      <c r="AC717" s="15">
        <v>0</v>
      </c>
      <c r="AD717" s="15" t="s">
        <v>1362</v>
      </c>
      <c r="AE717" s="15">
        <v>0</v>
      </c>
      <c r="AF717" s="15">
        <v>0</v>
      </c>
      <c r="AG717" s="15" t="s">
        <v>1362</v>
      </c>
    </row>
    <row r="718" spans="1:33" outlineLevel="1" x14ac:dyDescent="0.25">
      <c r="A718" s="118">
        <v>559</v>
      </c>
      <c r="B718" s="119" t="s">
        <v>182</v>
      </c>
      <c r="C718" s="120" t="s">
        <v>551</v>
      </c>
      <c r="D718" s="120" t="s">
        <v>1622</v>
      </c>
      <c r="E718" s="125" t="s">
        <v>575</v>
      </c>
      <c r="F718" s="123" t="s">
        <v>1454</v>
      </c>
      <c r="G718" s="123"/>
      <c r="H718" s="143" t="s">
        <v>1956</v>
      </c>
      <c r="I718" s="123" t="s">
        <v>1711</v>
      </c>
      <c r="J718" s="123" t="s">
        <v>1802</v>
      </c>
      <c r="K718" s="80">
        <v>1</v>
      </c>
      <c r="L718" s="105"/>
      <c r="M718" s="78" t="s">
        <v>1362</v>
      </c>
      <c r="N718" s="14" t="str" cm="1">
        <f t="array" ref="N718">IF(M718&lt;&gt;"",SUMPRODUCT($X718:$AG718,$X$24:$AG$24)/SUMPRODUCT(--($X718:$AG718&lt;&gt;""),$X$24:$AG$24),"")</f>
        <v/>
      </c>
      <c r="O718" s="78"/>
      <c r="P718" s="14" t="str" cm="1">
        <f t="array" ref="P718">IF(O718&lt;&gt;"",SUMPRODUCT($X718:$AG718,$X$24:$AG$24)/SUMPRODUCT(--($X718:$AG718&lt;&gt;""),$X$24:$AG$24),"")</f>
        <v/>
      </c>
      <c r="Q718" s="78">
        <v>12</v>
      </c>
      <c r="R718" s="14" cm="1">
        <f t="array" ref="R718">IF(Q718&lt;&gt;"",SUMPRODUCT($X718:$AG718,$X$24:$AG$24)/SUMPRODUCT(--($X718:$AG718&lt;&gt;""),$X$24:$AG$24),"")</f>
        <v>0.17933333333333337</v>
      </c>
      <c r="S718" s="78" t="s">
        <v>1362</v>
      </c>
      <c r="T718" s="14" t="str" cm="1">
        <f t="array" ref="T718">IF(S718&lt;&gt;"",SUMPRODUCT($X718:$AG718,$X$24:$AG$24)/SUMPRODUCT(--($X718:$AG718&lt;&gt;""),$X$24:$AG$24),"")</f>
        <v/>
      </c>
      <c r="U718" s="78" t="s">
        <v>1362</v>
      </c>
      <c r="V718" s="14" t="str" cm="1">
        <f t="array" ref="V718">IF(U718&lt;&gt;"",SUMPRODUCT($X718:$AG718,$X$24:$AG$24)/SUMPRODUCT(--($X718:$AG718&lt;&gt;""),$X$24:$AG$24),"")</f>
        <v/>
      </c>
      <c r="W718" s="12">
        <v>100</v>
      </c>
      <c r="X718" s="15">
        <v>1</v>
      </c>
      <c r="Y718" s="15">
        <v>1</v>
      </c>
      <c r="Z718" s="15">
        <v>0</v>
      </c>
      <c r="AA718" s="15">
        <v>0.06</v>
      </c>
      <c r="AB718" s="15">
        <v>0.17</v>
      </c>
      <c r="AC718" s="15" t="s">
        <v>1362</v>
      </c>
      <c r="AD718" s="15" t="s">
        <v>1362</v>
      </c>
      <c r="AE718" s="15">
        <v>0</v>
      </c>
      <c r="AF718" s="15">
        <v>0</v>
      </c>
      <c r="AG718" s="15" t="s">
        <v>1362</v>
      </c>
    </row>
    <row r="719" spans="1:33" outlineLevel="1" x14ac:dyDescent="0.25">
      <c r="A719" s="118">
        <v>572</v>
      </c>
      <c r="B719" s="119" t="s">
        <v>182</v>
      </c>
      <c r="C719" s="120" t="s">
        <v>551</v>
      </c>
      <c r="D719" s="120" t="s">
        <v>1622</v>
      </c>
      <c r="E719" s="125" t="s">
        <v>576</v>
      </c>
      <c r="F719" s="123" t="s">
        <v>1365</v>
      </c>
      <c r="G719" s="123" t="s">
        <v>1362</v>
      </c>
      <c r="H719" s="143" t="s">
        <v>1956</v>
      </c>
      <c r="I719" s="123" t="s">
        <v>1362</v>
      </c>
      <c r="J719" s="123" t="s">
        <v>1362</v>
      </c>
      <c r="K719" s="80">
        <v>1</v>
      </c>
      <c r="L719" s="105"/>
      <c r="M719" s="78" t="s">
        <v>1362</v>
      </c>
      <c r="N719" s="14" t="str" cm="1">
        <f t="array" ref="N719">IF(M719&lt;&gt;"",SUMPRODUCT($X719:$AG719,$X$24:$AG$24)/SUMPRODUCT(--($X719:$AG719&lt;&gt;""),$X$24:$AG$24),"")</f>
        <v/>
      </c>
      <c r="O719" s="78"/>
      <c r="P719" s="14" t="str" cm="1">
        <f t="array" ref="P719">IF(O719&lt;&gt;"",SUMPRODUCT($X719:$AG719,$X$24:$AG$24)/SUMPRODUCT(--($X719:$AG719&lt;&gt;""),$X$24:$AG$24),"")</f>
        <v/>
      </c>
      <c r="Q719" s="78">
        <v>12</v>
      </c>
      <c r="R719" s="14" cm="1">
        <f t="array" ref="R719">IF(Q719&lt;&gt;"",SUMPRODUCT($X719:$AG719,$X$24:$AG$24)/SUMPRODUCT(--($X719:$AG719&lt;&gt;""),$X$24:$AG$24),"")</f>
        <v>0</v>
      </c>
      <c r="S719" s="78" t="s">
        <v>1362</v>
      </c>
      <c r="T719" s="14" t="str" cm="1">
        <f t="array" ref="T719">IF(S719&lt;&gt;"",SUMPRODUCT($X719:$AG719,$X$24:$AG$24)/SUMPRODUCT(--($X719:$AG719&lt;&gt;""),$X$24:$AG$24),"")</f>
        <v/>
      </c>
      <c r="U719" s="78" t="s">
        <v>1362</v>
      </c>
      <c r="V719" s="14" t="str" cm="1">
        <f t="array" ref="V719">IF(U719&lt;&gt;"",SUMPRODUCT($X719:$AG719,$X$24:$AG$24)/SUMPRODUCT(--($X719:$AG719&lt;&gt;""),$X$24:$AG$24),"")</f>
        <v/>
      </c>
      <c r="W719" s="12">
        <v>100</v>
      </c>
      <c r="X719" s="15">
        <v>0</v>
      </c>
      <c r="Y719" s="15">
        <v>0</v>
      </c>
      <c r="Z719" s="15">
        <v>0</v>
      </c>
      <c r="AA719" s="15">
        <v>0</v>
      </c>
      <c r="AB719" s="15">
        <v>0</v>
      </c>
      <c r="AC719" s="15">
        <v>0</v>
      </c>
      <c r="AD719" s="15" t="s">
        <v>1362</v>
      </c>
      <c r="AE719" s="15">
        <v>0</v>
      </c>
      <c r="AF719" s="15">
        <v>0</v>
      </c>
      <c r="AG719" s="15" t="s">
        <v>1362</v>
      </c>
    </row>
    <row r="720" spans="1:33" outlineLevel="1" x14ac:dyDescent="0.25">
      <c r="A720" s="118">
        <v>573</v>
      </c>
      <c r="B720" s="119" t="s">
        <v>182</v>
      </c>
      <c r="C720" s="120" t="s">
        <v>551</v>
      </c>
      <c r="D720" s="120" t="s">
        <v>1622</v>
      </c>
      <c r="E720" s="125" t="s">
        <v>577</v>
      </c>
      <c r="F720" s="123" t="s">
        <v>1365</v>
      </c>
      <c r="G720" s="123" t="s">
        <v>1362</v>
      </c>
      <c r="H720" s="143" t="s">
        <v>1956</v>
      </c>
      <c r="I720" s="123" t="s">
        <v>1362</v>
      </c>
      <c r="J720" s="123" t="s">
        <v>1362</v>
      </c>
      <c r="K720" s="80">
        <v>1</v>
      </c>
      <c r="L720" s="105"/>
      <c r="M720" s="78" t="s">
        <v>1362</v>
      </c>
      <c r="N720" s="14" t="str" cm="1">
        <f t="array" ref="N720">IF(M720&lt;&gt;"",SUMPRODUCT($X720:$AG720,$X$24:$AG$24)/SUMPRODUCT(--($X720:$AG720&lt;&gt;""),$X$24:$AG$24),"")</f>
        <v/>
      </c>
      <c r="O720" s="78"/>
      <c r="P720" s="14" t="str" cm="1">
        <f t="array" ref="P720">IF(O720&lt;&gt;"",SUMPRODUCT($X720:$AG720,$X$24:$AG$24)/SUMPRODUCT(--($X720:$AG720&lt;&gt;""),$X$24:$AG$24),"")</f>
        <v/>
      </c>
      <c r="Q720" s="78">
        <v>12</v>
      </c>
      <c r="R720" s="14" cm="1">
        <f t="array" ref="R720">IF(Q720&lt;&gt;"",SUMPRODUCT($X720:$AG720,$X$24:$AG$24)/SUMPRODUCT(--($X720:$AG720&lt;&gt;""),$X$24:$AG$24),"")</f>
        <v>0</v>
      </c>
      <c r="S720" s="78" t="s">
        <v>1362</v>
      </c>
      <c r="T720" s="14" t="str" cm="1">
        <f t="array" ref="T720">IF(S720&lt;&gt;"",SUMPRODUCT($X720:$AG720,$X$24:$AG$24)/SUMPRODUCT(--($X720:$AG720&lt;&gt;""),$X$24:$AG$24),"")</f>
        <v/>
      </c>
      <c r="U720" s="78" t="s">
        <v>1362</v>
      </c>
      <c r="V720" s="14" t="str" cm="1">
        <f t="array" ref="V720">IF(U720&lt;&gt;"",SUMPRODUCT($X720:$AG720,$X$24:$AG$24)/SUMPRODUCT(--($X720:$AG720&lt;&gt;""),$X$24:$AG$24),"")</f>
        <v/>
      </c>
      <c r="W720" s="12">
        <v>100</v>
      </c>
      <c r="X720" s="15">
        <v>0</v>
      </c>
      <c r="Y720" s="15">
        <v>0</v>
      </c>
      <c r="Z720" s="15">
        <v>0</v>
      </c>
      <c r="AA720" s="15">
        <v>0</v>
      </c>
      <c r="AB720" s="15">
        <v>0</v>
      </c>
      <c r="AC720" s="15">
        <v>0</v>
      </c>
      <c r="AD720" s="15" t="s">
        <v>1362</v>
      </c>
      <c r="AE720" s="15">
        <v>0</v>
      </c>
      <c r="AF720" s="15">
        <v>0</v>
      </c>
      <c r="AG720" s="15" t="s">
        <v>1362</v>
      </c>
    </row>
    <row r="721" spans="1:33" outlineLevel="1" x14ac:dyDescent="0.25">
      <c r="A721" s="118">
        <v>578</v>
      </c>
      <c r="B721" s="119" t="s">
        <v>182</v>
      </c>
      <c r="C721" s="120" t="s">
        <v>551</v>
      </c>
      <c r="D721" s="120" t="s">
        <v>1622</v>
      </c>
      <c r="E721" s="125" t="s">
        <v>578</v>
      </c>
      <c r="F721" s="123" t="s">
        <v>1365</v>
      </c>
      <c r="G721" s="123" t="s">
        <v>1362</v>
      </c>
      <c r="H721" s="143" t="s">
        <v>1956</v>
      </c>
      <c r="I721" s="123" t="s">
        <v>1362</v>
      </c>
      <c r="J721" s="123" t="s">
        <v>1362</v>
      </c>
      <c r="K721" s="80">
        <v>1</v>
      </c>
      <c r="L721" s="105"/>
      <c r="M721" s="78" t="s">
        <v>1362</v>
      </c>
      <c r="N721" s="14" t="str" cm="1">
        <f t="array" ref="N721">IF(M721&lt;&gt;"",SUMPRODUCT($X721:$AG721,$X$24:$AG$24)/SUMPRODUCT(--($X721:$AG721&lt;&gt;""),$X$24:$AG$24),"")</f>
        <v/>
      </c>
      <c r="O721" s="78"/>
      <c r="P721" s="14" t="str" cm="1">
        <f t="array" ref="P721">IF(O721&lt;&gt;"",SUMPRODUCT($X721:$AG721,$X$24:$AG$24)/SUMPRODUCT(--($X721:$AG721&lt;&gt;""),$X$24:$AG$24),"")</f>
        <v/>
      </c>
      <c r="Q721" s="78">
        <v>12</v>
      </c>
      <c r="R721" s="14" cm="1">
        <f t="array" ref="R721">IF(Q721&lt;&gt;"",SUMPRODUCT($X721:$AG721,$X$24:$AG$24)/SUMPRODUCT(--($X721:$AG721&lt;&gt;""),$X$24:$AG$24),"")</f>
        <v>0</v>
      </c>
      <c r="S721" s="78" t="s">
        <v>1362</v>
      </c>
      <c r="T721" s="14" t="str" cm="1">
        <f t="array" ref="T721">IF(S721&lt;&gt;"",SUMPRODUCT($X721:$AG721,$X$24:$AG$24)/SUMPRODUCT(--($X721:$AG721&lt;&gt;""),$X$24:$AG$24),"")</f>
        <v/>
      </c>
      <c r="U721" s="78" t="s">
        <v>1362</v>
      </c>
      <c r="V721" s="14" t="str" cm="1">
        <f t="array" ref="V721">IF(U721&lt;&gt;"",SUMPRODUCT($X721:$AG721,$X$24:$AG$24)/SUMPRODUCT(--($X721:$AG721&lt;&gt;""),$X$24:$AG$24),"")</f>
        <v/>
      </c>
      <c r="W721" s="12">
        <v>100</v>
      </c>
      <c r="X721" s="15">
        <v>0</v>
      </c>
      <c r="Y721" s="15">
        <v>0</v>
      </c>
      <c r="Z721" s="15">
        <v>0</v>
      </c>
      <c r="AA721" s="15">
        <v>0</v>
      </c>
      <c r="AB721" s="15">
        <v>0</v>
      </c>
      <c r="AC721" s="15">
        <v>0</v>
      </c>
      <c r="AD721" s="15" t="s">
        <v>1362</v>
      </c>
      <c r="AE721" s="15">
        <v>0</v>
      </c>
      <c r="AF721" s="15">
        <v>0</v>
      </c>
      <c r="AG721" s="15" t="s">
        <v>1362</v>
      </c>
    </row>
    <row r="722" spans="1:33" outlineLevel="1" x14ac:dyDescent="0.25">
      <c r="A722" s="118">
        <v>581</v>
      </c>
      <c r="B722" s="119" t="s">
        <v>182</v>
      </c>
      <c r="C722" s="120" t="s">
        <v>551</v>
      </c>
      <c r="D722" s="120" t="s">
        <v>1622</v>
      </c>
      <c r="E722" s="125" t="s">
        <v>579</v>
      </c>
      <c r="F722" s="123" t="s">
        <v>1365</v>
      </c>
      <c r="G722" s="123" t="s">
        <v>1362</v>
      </c>
      <c r="H722" s="143" t="s">
        <v>1956</v>
      </c>
      <c r="I722" s="123" t="s">
        <v>1362</v>
      </c>
      <c r="J722" s="123" t="s">
        <v>1362</v>
      </c>
      <c r="K722" s="80">
        <v>1</v>
      </c>
      <c r="L722" s="105"/>
      <c r="M722" s="78" t="s">
        <v>1362</v>
      </c>
      <c r="N722" s="14" t="str" cm="1">
        <f t="array" ref="N722">IF(M722&lt;&gt;"",SUMPRODUCT($X722:$AG722,$X$24:$AG$24)/SUMPRODUCT(--($X722:$AG722&lt;&gt;""),$X$24:$AG$24),"")</f>
        <v/>
      </c>
      <c r="O722" s="78"/>
      <c r="P722" s="14" t="str" cm="1">
        <f t="array" ref="P722">IF(O722&lt;&gt;"",SUMPRODUCT($X722:$AG722,$X$24:$AG$24)/SUMPRODUCT(--($X722:$AG722&lt;&gt;""),$X$24:$AG$24),"")</f>
        <v/>
      </c>
      <c r="Q722" s="78">
        <v>12</v>
      </c>
      <c r="R722" s="14" cm="1">
        <f t="array" ref="R722">IF(Q722&lt;&gt;"",SUMPRODUCT($X722:$AG722,$X$24:$AG$24)/SUMPRODUCT(--($X722:$AG722&lt;&gt;""),$X$24:$AG$24),"")</f>
        <v>0</v>
      </c>
      <c r="S722" s="78" t="s">
        <v>1362</v>
      </c>
      <c r="T722" s="14" t="str" cm="1">
        <f t="array" ref="T722">IF(S722&lt;&gt;"",SUMPRODUCT($X722:$AG722,$X$24:$AG$24)/SUMPRODUCT(--($X722:$AG722&lt;&gt;""),$X$24:$AG$24),"")</f>
        <v/>
      </c>
      <c r="U722" s="78" t="s">
        <v>1362</v>
      </c>
      <c r="V722" s="14" t="str" cm="1">
        <f t="array" ref="V722">IF(U722&lt;&gt;"",SUMPRODUCT($X722:$AG722,$X$24:$AG$24)/SUMPRODUCT(--($X722:$AG722&lt;&gt;""),$X$24:$AG$24),"")</f>
        <v/>
      </c>
      <c r="W722" s="12">
        <v>100</v>
      </c>
      <c r="X722" s="15">
        <v>0</v>
      </c>
      <c r="Y722" s="15">
        <v>0</v>
      </c>
      <c r="Z722" s="15">
        <v>0</v>
      </c>
      <c r="AA722" s="15">
        <v>0</v>
      </c>
      <c r="AB722" s="15">
        <v>0</v>
      </c>
      <c r="AC722" s="15">
        <v>0</v>
      </c>
      <c r="AD722" s="15" t="s">
        <v>1362</v>
      </c>
      <c r="AE722" s="15">
        <v>0</v>
      </c>
      <c r="AF722" s="15">
        <v>0</v>
      </c>
      <c r="AG722" s="15" t="s">
        <v>1362</v>
      </c>
    </row>
    <row r="723" spans="1:33" outlineLevel="1" x14ac:dyDescent="0.25">
      <c r="A723" s="118">
        <v>574</v>
      </c>
      <c r="B723" s="119" t="s">
        <v>182</v>
      </c>
      <c r="C723" s="120" t="s">
        <v>551</v>
      </c>
      <c r="D723" s="120" t="s">
        <v>1622</v>
      </c>
      <c r="E723" s="125" t="s">
        <v>580</v>
      </c>
      <c r="F723" s="123" t="s">
        <v>1366</v>
      </c>
      <c r="G723" s="123" t="s">
        <v>1692</v>
      </c>
      <c r="H723" s="143" t="s">
        <v>1959</v>
      </c>
      <c r="I723" s="123" t="s">
        <v>1720</v>
      </c>
      <c r="J723" s="123" t="s">
        <v>1362</v>
      </c>
      <c r="K723" s="80">
        <v>1</v>
      </c>
      <c r="L723" s="105"/>
      <c r="M723" s="78" t="s">
        <v>1362</v>
      </c>
      <c r="N723" s="14" t="str" cm="1">
        <f t="array" ref="N723">IF(M723&lt;&gt;"",SUMPRODUCT($X723:$AG723,$X$24:$AG$24)/SUMPRODUCT(--($X723:$AG723&lt;&gt;""),$X$24:$AG$24),"")</f>
        <v/>
      </c>
      <c r="O723" s="78"/>
      <c r="P723" s="14" t="str" cm="1">
        <f t="array" ref="P723">IF(O723&lt;&gt;"",SUMPRODUCT($X723:$AG723,$X$24:$AG$24)/SUMPRODUCT(--($X723:$AG723&lt;&gt;""),$X$24:$AG$24),"")</f>
        <v/>
      </c>
      <c r="Q723" s="78">
        <v>10</v>
      </c>
      <c r="R723" s="14" cm="1">
        <f t="array" ref="R723">IF(Q723&lt;&gt;"",SUMPRODUCT($X723:$AG723,$X$24:$AG$24)/SUMPRODUCT(--($X723:$AG723&lt;&gt;""),$X$24:$AG$24),"")</f>
        <v>1</v>
      </c>
      <c r="S723" s="78" t="s">
        <v>1362</v>
      </c>
      <c r="T723" s="14" t="str" cm="1">
        <f t="array" ref="T723">IF(S723&lt;&gt;"",SUMPRODUCT($X723:$AG723,$X$24:$AG$24)/SUMPRODUCT(--($X723:$AG723&lt;&gt;""),$X$24:$AG$24),"")</f>
        <v/>
      </c>
      <c r="U723" s="78" t="s">
        <v>1362</v>
      </c>
      <c r="V723" s="14" t="str" cm="1">
        <f t="array" ref="V723">IF(U723&lt;&gt;"",SUMPRODUCT($X723:$AG723,$X$24:$AG$24)/SUMPRODUCT(--($X723:$AG723&lt;&gt;""),$X$24:$AG$24),"")</f>
        <v/>
      </c>
      <c r="W723" s="12">
        <v>100</v>
      </c>
      <c r="X723" s="15">
        <v>1</v>
      </c>
      <c r="Y723" s="15">
        <v>1</v>
      </c>
      <c r="Z723" s="15">
        <v>1</v>
      </c>
      <c r="AA723" s="15">
        <v>1</v>
      </c>
      <c r="AB723" s="15">
        <v>1</v>
      </c>
      <c r="AC723" s="15">
        <v>1</v>
      </c>
      <c r="AD723" s="15" t="s">
        <v>1362</v>
      </c>
      <c r="AE723" s="15">
        <v>1</v>
      </c>
      <c r="AF723" s="15"/>
      <c r="AG723" s="15">
        <v>1</v>
      </c>
    </row>
    <row r="724" spans="1:33" outlineLevel="1" x14ac:dyDescent="0.25">
      <c r="A724" s="118">
        <v>575</v>
      </c>
      <c r="B724" s="119" t="s">
        <v>182</v>
      </c>
      <c r="C724" s="120" t="s">
        <v>551</v>
      </c>
      <c r="D724" s="120" t="s">
        <v>1622</v>
      </c>
      <c r="E724" s="125" t="s">
        <v>581</v>
      </c>
      <c r="F724" s="123" t="s">
        <v>1366</v>
      </c>
      <c r="G724" s="123" t="s">
        <v>1362</v>
      </c>
      <c r="H724" s="143" t="s">
        <v>1956</v>
      </c>
      <c r="I724" s="123" t="s">
        <v>1362</v>
      </c>
      <c r="J724" s="123" t="s">
        <v>1362</v>
      </c>
      <c r="K724" s="80">
        <v>1</v>
      </c>
      <c r="L724" s="105"/>
      <c r="M724" s="78" t="s">
        <v>1362</v>
      </c>
      <c r="N724" s="14" t="str" cm="1">
        <f t="array" ref="N724">IF(M724&lt;&gt;"",SUMPRODUCT($X724:$AG724,$X$24:$AG$24)/SUMPRODUCT(--($X724:$AG724&lt;&gt;""),$X$24:$AG$24),"")</f>
        <v/>
      </c>
      <c r="O724" s="78"/>
      <c r="P724" s="14" t="str" cm="1">
        <f t="array" ref="P724">IF(O724&lt;&gt;"",SUMPRODUCT($X724:$AG724,$X$24:$AG$24)/SUMPRODUCT(--($X724:$AG724&lt;&gt;""),$X$24:$AG$24),"")</f>
        <v/>
      </c>
      <c r="Q724" s="78">
        <v>12</v>
      </c>
      <c r="R724" s="14" cm="1">
        <f t="array" ref="R724">IF(Q724&lt;&gt;"",SUMPRODUCT($X724:$AG724,$X$24:$AG$24)/SUMPRODUCT(--($X724:$AG724&lt;&gt;""),$X$24:$AG$24),"")</f>
        <v>0</v>
      </c>
      <c r="S724" s="78" t="s">
        <v>1362</v>
      </c>
      <c r="T724" s="14" t="str" cm="1">
        <f t="array" ref="T724">IF(S724&lt;&gt;"",SUMPRODUCT($X724:$AG724,$X$24:$AG$24)/SUMPRODUCT(--($X724:$AG724&lt;&gt;""),$X$24:$AG$24),"")</f>
        <v/>
      </c>
      <c r="U724" s="78" t="s">
        <v>1362</v>
      </c>
      <c r="V724" s="14" t="str" cm="1">
        <f t="array" ref="V724">IF(U724&lt;&gt;"",SUMPRODUCT($X724:$AG724,$X$24:$AG$24)/SUMPRODUCT(--($X724:$AG724&lt;&gt;""),$X$24:$AG$24),"")</f>
        <v/>
      </c>
      <c r="W724" s="12">
        <v>100</v>
      </c>
      <c r="X724" s="15">
        <v>0</v>
      </c>
      <c r="Y724" s="15">
        <v>0</v>
      </c>
      <c r="Z724" s="15">
        <v>0</v>
      </c>
      <c r="AA724" s="15">
        <v>0</v>
      </c>
      <c r="AB724" s="15">
        <v>0</v>
      </c>
      <c r="AC724" s="15">
        <v>0</v>
      </c>
      <c r="AD724" s="15" t="s">
        <v>1362</v>
      </c>
      <c r="AE724" s="15">
        <v>0</v>
      </c>
      <c r="AF724" s="15">
        <v>0</v>
      </c>
      <c r="AG724" s="15" t="s">
        <v>1362</v>
      </c>
    </row>
    <row r="725" spans="1:33" outlineLevel="1" x14ac:dyDescent="0.25">
      <c r="A725" s="118">
        <v>579</v>
      </c>
      <c r="B725" s="119" t="s">
        <v>182</v>
      </c>
      <c r="C725" s="120" t="s">
        <v>551</v>
      </c>
      <c r="D725" s="120" t="s">
        <v>1622</v>
      </c>
      <c r="E725" s="125" t="s">
        <v>582</v>
      </c>
      <c r="F725" s="123" t="s">
        <v>1366</v>
      </c>
      <c r="G725" s="123" t="s">
        <v>1692</v>
      </c>
      <c r="H725" s="143" t="s">
        <v>1959</v>
      </c>
      <c r="I725" s="123" t="s">
        <v>1720</v>
      </c>
      <c r="J725" s="123" t="s">
        <v>1362</v>
      </c>
      <c r="K725" s="80">
        <v>1</v>
      </c>
      <c r="L725" s="105"/>
      <c r="M725" s="78" t="s">
        <v>1362</v>
      </c>
      <c r="N725" s="14" t="str" cm="1">
        <f t="array" ref="N725">IF(M725&lt;&gt;"",SUMPRODUCT($X725:$AG725,$X$24:$AG$24)/SUMPRODUCT(--($X725:$AG725&lt;&gt;""),$X$24:$AG$24),"")</f>
        <v/>
      </c>
      <c r="O725" s="78"/>
      <c r="P725" s="14" t="str" cm="1">
        <f t="array" ref="P725">IF(O725&lt;&gt;"",SUMPRODUCT($X725:$AG725,$X$24:$AG$24)/SUMPRODUCT(--($X725:$AG725&lt;&gt;""),$X$24:$AG$24),"")</f>
        <v/>
      </c>
      <c r="Q725" s="78">
        <v>10</v>
      </c>
      <c r="R725" s="14" cm="1">
        <f t="array" ref="R725">IF(Q725&lt;&gt;"",SUMPRODUCT($X725:$AG725,$X$24:$AG$24)/SUMPRODUCT(--($X725:$AG725&lt;&gt;""),$X$24:$AG$24),"")</f>
        <v>1</v>
      </c>
      <c r="S725" s="78" t="s">
        <v>1362</v>
      </c>
      <c r="T725" s="14" t="str" cm="1">
        <f t="array" ref="T725">IF(S725&lt;&gt;"",SUMPRODUCT($X725:$AG725,$X$24:$AG$24)/SUMPRODUCT(--($X725:$AG725&lt;&gt;""),$X$24:$AG$24),"")</f>
        <v/>
      </c>
      <c r="U725" s="78" t="s">
        <v>1362</v>
      </c>
      <c r="V725" s="14" t="str" cm="1">
        <f t="array" ref="V725">IF(U725&lt;&gt;"",SUMPRODUCT($X725:$AG725,$X$24:$AG$24)/SUMPRODUCT(--($X725:$AG725&lt;&gt;""),$X$24:$AG$24),"")</f>
        <v/>
      </c>
      <c r="W725" s="12">
        <v>100</v>
      </c>
      <c r="X725" s="15">
        <v>1</v>
      </c>
      <c r="Y725" s="15">
        <v>1</v>
      </c>
      <c r="Z725" s="15">
        <v>1</v>
      </c>
      <c r="AA725" s="15">
        <v>1</v>
      </c>
      <c r="AB725" s="15">
        <v>1</v>
      </c>
      <c r="AC725" s="15">
        <v>1</v>
      </c>
      <c r="AD725" s="15" t="s">
        <v>1362</v>
      </c>
      <c r="AE725" s="15">
        <v>1</v>
      </c>
      <c r="AF725" s="15"/>
      <c r="AG725" s="15">
        <v>1</v>
      </c>
    </row>
    <row r="726" spans="1:33" outlineLevel="1" x14ac:dyDescent="0.25">
      <c r="A726" s="118">
        <v>582</v>
      </c>
      <c r="B726" s="119" t="s">
        <v>182</v>
      </c>
      <c r="C726" s="120" t="s">
        <v>551</v>
      </c>
      <c r="D726" s="120" t="s">
        <v>1622</v>
      </c>
      <c r="E726" s="125" t="s">
        <v>583</v>
      </c>
      <c r="F726" s="123" t="s">
        <v>1366</v>
      </c>
      <c r="G726" s="123" t="s">
        <v>1362</v>
      </c>
      <c r="H726" s="143" t="s">
        <v>1956</v>
      </c>
      <c r="I726" s="123" t="s">
        <v>1362</v>
      </c>
      <c r="J726" s="123" t="s">
        <v>1362</v>
      </c>
      <c r="K726" s="80">
        <v>1</v>
      </c>
      <c r="L726" s="105"/>
      <c r="M726" s="78" t="s">
        <v>1362</v>
      </c>
      <c r="N726" s="14" t="str" cm="1">
        <f t="array" ref="N726">IF(M726&lt;&gt;"",SUMPRODUCT($X726:$AG726,$X$24:$AG$24)/SUMPRODUCT(--($X726:$AG726&lt;&gt;""),$X$24:$AG$24),"")</f>
        <v/>
      </c>
      <c r="O726" s="78"/>
      <c r="P726" s="14" t="str" cm="1">
        <f t="array" ref="P726">IF(O726&lt;&gt;"",SUMPRODUCT($X726:$AG726,$X$24:$AG$24)/SUMPRODUCT(--($X726:$AG726&lt;&gt;""),$X$24:$AG$24),"")</f>
        <v/>
      </c>
      <c r="Q726" s="78">
        <v>12</v>
      </c>
      <c r="R726" s="14" cm="1">
        <f t="array" ref="R726">IF(Q726&lt;&gt;"",SUMPRODUCT($X726:$AG726,$X$24:$AG$24)/SUMPRODUCT(--($X726:$AG726&lt;&gt;""),$X$24:$AG$24),"")</f>
        <v>0</v>
      </c>
      <c r="S726" s="78" t="s">
        <v>1362</v>
      </c>
      <c r="T726" s="14" t="str" cm="1">
        <f t="array" ref="T726">IF(S726&lt;&gt;"",SUMPRODUCT($X726:$AG726,$X$24:$AG$24)/SUMPRODUCT(--($X726:$AG726&lt;&gt;""),$X$24:$AG$24),"")</f>
        <v/>
      </c>
      <c r="U726" s="78" t="s">
        <v>1362</v>
      </c>
      <c r="V726" s="14" t="str" cm="1">
        <f t="array" ref="V726">IF(U726&lt;&gt;"",SUMPRODUCT($X726:$AG726,$X$24:$AG$24)/SUMPRODUCT(--($X726:$AG726&lt;&gt;""),$X$24:$AG$24),"")</f>
        <v/>
      </c>
      <c r="W726" s="12">
        <v>100</v>
      </c>
      <c r="X726" s="15">
        <v>0</v>
      </c>
      <c r="Y726" s="15">
        <v>0</v>
      </c>
      <c r="Z726" s="15">
        <v>0</v>
      </c>
      <c r="AA726" s="15">
        <v>0</v>
      </c>
      <c r="AB726" s="15">
        <v>0</v>
      </c>
      <c r="AC726" s="15">
        <v>0</v>
      </c>
      <c r="AD726" s="15" t="s">
        <v>1362</v>
      </c>
      <c r="AE726" s="15">
        <v>0</v>
      </c>
      <c r="AF726" s="15">
        <v>0</v>
      </c>
      <c r="AG726" s="15" t="s">
        <v>1362</v>
      </c>
    </row>
    <row r="727" spans="1:33" outlineLevel="1" x14ac:dyDescent="0.25">
      <c r="A727" s="118">
        <v>576</v>
      </c>
      <c r="B727" s="119" t="s">
        <v>182</v>
      </c>
      <c r="C727" s="120" t="s">
        <v>551</v>
      </c>
      <c r="D727" s="120" t="s">
        <v>1622</v>
      </c>
      <c r="E727" s="125" t="s">
        <v>584</v>
      </c>
      <c r="F727" s="123" t="s">
        <v>1367</v>
      </c>
      <c r="G727" s="123" t="s">
        <v>1692</v>
      </c>
      <c r="H727" s="143" t="s">
        <v>1959</v>
      </c>
      <c r="I727" s="123" t="s">
        <v>1720</v>
      </c>
      <c r="J727" s="123" t="s">
        <v>1362</v>
      </c>
      <c r="K727" s="80">
        <v>1</v>
      </c>
      <c r="L727" s="105"/>
      <c r="M727" s="78" t="s">
        <v>1362</v>
      </c>
      <c r="N727" s="14" t="str" cm="1">
        <f t="array" ref="N727">IF(M727&lt;&gt;"",SUMPRODUCT($X727:$AG727,$X$24:$AG$24)/SUMPRODUCT(--($X727:$AG727&lt;&gt;""),$X$24:$AG$24),"")</f>
        <v/>
      </c>
      <c r="O727" s="78"/>
      <c r="P727" s="14" t="str" cm="1">
        <f t="array" ref="P727">IF(O727&lt;&gt;"",SUMPRODUCT($X727:$AG727,$X$24:$AG$24)/SUMPRODUCT(--($X727:$AG727&lt;&gt;""),$X$24:$AG$24),"")</f>
        <v/>
      </c>
      <c r="Q727" s="78">
        <v>10</v>
      </c>
      <c r="R727" s="14" cm="1">
        <f t="array" ref="R727">IF(Q727&lt;&gt;"",SUMPRODUCT($X727:$AG727,$X$24:$AG$24)/SUMPRODUCT(--($X727:$AG727&lt;&gt;""),$X$24:$AG$24),"")</f>
        <v>1</v>
      </c>
      <c r="S727" s="78" t="s">
        <v>1362</v>
      </c>
      <c r="T727" s="14" t="str" cm="1">
        <f t="array" ref="T727">IF(S727&lt;&gt;"",SUMPRODUCT($X727:$AG727,$X$24:$AG$24)/SUMPRODUCT(--($X727:$AG727&lt;&gt;""),$X$24:$AG$24),"")</f>
        <v/>
      </c>
      <c r="U727" s="78" t="s">
        <v>1362</v>
      </c>
      <c r="V727" s="14" t="str" cm="1">
        <f t="array" ref="V727">IF(U727&lt;&gt;"",SUMPRODUCT($X727:$AG727,$X$24:$AG$24)/SUMPRODUCT(--($X727:$AG727&lt;&gt;""),$X$24:$AG$24),"")</f>
        <v/>
      </c>
      <c r="W727" s="12">
        <v>100</v>
      </c>
      <c r="X727" s="15">
        <v>1</v>
      </c>
      <c r="Y727" s="15">
        <v>1</v>
      </c>
      <c r="Z727" s="15">
        <v>1</v>
      </c>
      <c r="AA727" s="15">
        <v>1</v>
      </c>
      <c r="AB727" s="15">
        <v>1</v>
      </c>
      <c r="AC727" s="15">
        <v>1</v>
      </c>
      <c r="AD727" s="15" t="s">
        <v>1362</v>
      </c>
      <c r="AE727" s="15">
        <v>1</v>
      </c>
      <c r="AF727" s="15"/>
      <c r="AG727" s="15">
        <v>1</v>
      </c>
    </row>
    <row r="728" spans="1:33" outlineLevel="1" x14ac:dyDescent="0.25">
      <c r="A728" s="118">
        <v>577</v>
      </c>
      <c r="B728" s="119" t="s">
        <v>182</v>
      </c>
      <c r="C728" s="120" t="s">
        <v>551</v>
      </c>
      <c r="D728" s="120" t="s">
        <v>1622</v>
      </c>
      <c r="E728" s="125" t="s">
        <v>585</v>
      </c>
      <c r="F728" s="123" t="s">
        <v>1367</v>
      </c>
      <c r="G728" s="123" t="s">
        <v>1362</v>
      </c>
      <c r="H728" s="143" t="s">
        <v>1956</v>
      </c>
      <c r="I728" s="123" t="s">
        <v>1362</v>
      </c>
      <c r="J728" s="123" t="s">
        <v>1362</v>
      </c>
      <c r="K728" s="80">
        <v>1</v>
      </c>
      <c r="L728" s="105"/>
      <c r="M728" s="78" t="s">
        <v>1362</v>
      </c>
      <c r="N728" s="14" t="str" cm="1">
        <f t="array" ref="N728">IF(M728&lt;&gt;"",SUMPRODUCT($X728:$AG728,$X$24:$AG$24)/SUMPRODUCT(--($X728:$AG728&lt;&gt;""),$X$24:$AG$24),"")</f>
        <v/>
      </c>
      <c r="O728" s="78"/>
      <c r="P728" s="14" t="str" cm="1">
        <f t="array" ref="P728">IF(O728&lt;&gt;"",SUMPRODUCT($X728:$AG728,$X$24:$AG$24)/SUMPRODUCT(--($X728:$AG728&lt;&gt;""),$X$24:$AG$24),"")</f>
        <v/>
      </c>
      <c r="Q728" s="78">
        <v>12</v>
      </c>
      <c r="R728" s="14" cm="1">
        <f t="array" ref="R728">IF(Q728&lt;&gt;"",SUMPRODUCT($X728:$AG728,$X$24:$AG$24)/SUMPRODUCT(--($X728:$AG728&lt;&gt;""),$X$24:$AG$24),"")</f>
        <v>0</v>
      </c>
      <c r="S728" s="78" t="s">
        <v>1362</v>
      </c>
      <c r="T728" s="14" t="str" cm="1">
        <f t="array" ref="T728">IF(S728&lt;&gt;"",SUMPRODUCT($X728:$AG728,$X$24:$AG$24)/SUMPRODUCT(--($X728:$AG728&lt;&gt;""),$X$24:$AG$24),"")</f>
        <v/>
      </c>
      <c r="U728" s="78" t="s">
        <v>1362</v>
      </c>
      <c r="V728" s="14" t="str" cm="1">
        <f t="array" ref="V728">IF(U728&lt;&gt;"",SUMPRODUCT($X728:$AG728,$X$24:$AG$24)/SUMPRODUCT(--($X728:$AG728&lt;&gt;""),$X$24:$AG$24),"")</f>
        <v/>
      </c>
      <c r="W728" s="12">
        <v>100</v>
      </c>
      <c r="X728" s="15">
        <v>0</v>
      </c>
      <c r="Y728" s="15">
        <v>0</v>
      </c>
      <c r="Z728" s="15">
        <v>0</v>
      </c>
      <c r="AA728" s="15">
        <v>0</v>
      </c>
      <c r="AB728" s="15">
        <v>0</v>
      </c>
      <c r="AC728" s="15">
        <v>0</v>
      </c>
      <c r="AD728" s="15" t="s">
        <v>1362</v>
      </c>
      <c r="AE728" s="15">
        <v>0</v>
      </c>
      <c r="AF728" s="15">
        <v>0</v>
      </c>
      <c r="AG728" s="15" t="s">
        <v>1362</v>
      </c>
    </row>
    <row r="729" spans="1:33" outlineLevel="1" x14ac:dyDescent="0.25">
      <c r="A729" s="118">
        <v>580</v>
      </c>
      <c r="B729" s="119" t="s">
        <v>182</v>
      </c>
      <c r="C729" s="120" t="s">
        <v>551</v>
      </c>
      <c r="D729" s="120" t="s">
        <v>1622</v>
      </c>
      <c r="E729" s="125" t="s">
        <v>586</v>
      </c>
      <c r="F729" s="123" t="s">
        <v>1367</v>
      </c>
      <c r="G729" s="123" t="s">
        <v>1692</v>
      </c>
      <c r="H729" s="143" t="s">
        <v>1959</v>
      </c>
      <c r="I729" s="123" t="s">
        <v>1720</v>
      </c>
      <c r="J729" s="123" t="s">
        <v>1362</v>
      </c>
      <c r="K729" s="80">
        <v>1</v>
      </c>
      <c r="L729" s="105"/>
      <c r="M729" s="78" t="s">
        <v>1362</v>
      </c>
      <c r="N729" s="14" t="str" cm="1">
        <f t="array" ref="N729">IF(M729&lt;&gt;"",SUMPRODUCT($X729:$AG729,$X$24:$AG$24)/SUMPRODUCT(--($X729:$AG729&lt;&gt;""),$X$24:$AG$24),"")</f>
        <v/>
      </c>
      <c r="O729" s="78"/>
      <c r="P729" s="14" t="str" cm="1">
        <f t="array" ref="P729">IF(O729&lt;&gt;"",SUMPRODUCT($X729:$AG729,$X$24:$AG$24)/SUMPRODUCT(--($X729:$AG729&lt;&gt;""),$X$24:$AG$24),"")</f>
        <v/>
      </c>
      <c r="Q729" s="78">
        <v>10</v>
      </c>
      <c r="R729" s="14" cm="1">
        <f t="array" ref="R729">IF(Q729&lt;&gt;"",SUMPRODUCT($X729:$AG729,$X$24:$AG$24)/SUMPRODUCT(--($X729:$AG729&lt;&gt;""),$X$24:$AG$24),"")</f>
        <v>1</v>
      </c>
      <c r="S729" s="78" t="s">
        <v>1362</v>
      </c>
      <c r="T729" s="14" t="str" cm="1">
        <f t="array" ref="T729">IF(S729&lt;&gt;"",SUMPRODUCT($X729:$AG729,$X$24:$AG$24)/SUMPRODUCT(--($X729:$AG729&lt;&gt;""),$X$24:$AG$24),"")</f>
        <v/>
      </c>
      <c r="U729" s="78" t="s">
        <v>1362</v>
      </c>
      <c r="V729" s="14" t="str" cm="1">
        <f t="array" ref="V729">IF(U729&lt;&gt;"",SUMPRODUCT($X729:$AG729,$X$24:$AG$24)/SUMPRODUCT(--($X729:$AG729&lt;&gt;""),$X$24:$AG$24),"")</f>
        <v/>
      </c>
      <c r="W729" s="12">
        <v>100</v>
      </c>
      <c r="X729" s="15">
        <v>1</v>
      </c>
      <c r="Y729" s="15">
        <v>1</v>
      </c>
      <c r="Z729" s="15">
        <v>1</v>
      </c>
      <c r="AA729" s="15">
        <v>1</v>
      </c>
      <c r="AB729" s="15">
        <v>1</v>
      </c>
      <c r="AC729" s="15">
        <v>1</v>
      </c>
      <c r="AD729" s="15" t="s">
        <v>1362</v>
      </c>
      <c r="AE729" s="15">
        <v>1</v>
      </c>
      <c r="AF729" s="15"/>
      <c r="AG729" s="15">
        <v>1</v>
      </c>
    </row>
    <row r="730" spans="1:33" outlineLevel="1" x14ac:dyDescent="0.25">
      <c r="A730" s="118">
        <v>583</v>
      </c>
      <c r="B730" s="119" t="s">
        <v>182</v>
      </c>
      <c r="C730" s="120" t="s">
        <v>551</v>
      </c>
      <c r="D730" s="120" t="s">
        <v>1622</v>
      </c>
      <c r="E730" s="125" t="s">
        <v>587</v>
      </c>
      <c r="F730" s="123" t="s">
        <v>1367</v>
      </c>
      <c r="G730" s="123" t="s">
        <v>1362</v>
      </c>
      <c r="H730" s="143" t="s">
        <v>1956</v>
      </c>
      <c r="I730" s="123" t="s">
        <v>1362</v>
      </c>
      <c r="J730" s="123" t="s">
        <v>1362</v>
      </c>
      <c r="K730" s="80">
        <v>1</v>
      </c>
      <c r="L730" s="105"/>
      <c r="M730" s="78" t="s">
        <v>1362</v>
      </c>
      <c r="N730" s="14" t="str" cm="1">
        <f t="array" ref="N730">IF(M730&lt;&gt;"",SUMPRODUCT($X730:$AG730,$X$24:$AG$24)/SUMPRODUCT(--($X730:$AG730&lt;&gt;""),$X$24:$AG$24),"")</f>
        <v/>
      </c>
      <c r="O730" s="78"/>
      <c r="P730" s="14" t="str" cm="1">
        <f t="array" ref="P730">IF(O730&lt;&gt;"",SUMPRODUCT($X730:$AG730,$X$24:$AG$24)/SUMPRODUCT(--($X730:$AG730&lt;&gt;""),$X$24:$AG$24),"")</f>
        <v/>
      </c>
      <c r="Q730" s="78">
        <v>12</v>
      </c>
      <c r="R730" s="14" cm="1">
        <f t="array" ref="R730">IF(Q730&lt;&gt;"",SUMPRODUCT($X730:$AG730,$X$24:$AG$24)/SUMPRODUCT(--($X730:$AG730&lt;&gt;""),$X$24:$AG$24),"")</f>
        <v>0</v>
      </c>
      <c r="S730" s="78" t="s">
        <v>1362</v>
      </c>
      <c r="T730" s="14" t="str" cm="1">
        <f t="array" ref="T730">IF(S730&lt;&gt;"",SUMPRODUCT($X730:$AG730,$X$24:$AG$24)/SUMPRODUCT(--($X730:$AG730&lt;&gt;""),$X$24:$AG$24),"")</f>
        <v/>
      </c>
      <c r="U730" s="78" t="s">
        <v>1362</v>
      </c>
      <c r="V730" s="14" t="str" cm="1">
        <f t="array" ref="V730">IF(U730&lt;&gt;"",SUMPRODUCT($X730:$AG730,$X$24:$AG$24)/SUMPRODUCT(--($X730:$AG730&lt;&gt;""),$X$24:$AG$24),"")</f>
        <v/>
      </c>
      <c r="W730" s="12">
        <v>100</v>
      </c>
      <c r="X730" s="15">
        <v>0</v>
      </c>
      <c r="Y730" s="15">
        <v>0</v>
      </c>
      <c r="Z730" s="15">
        <v>0</v>
      </c>
      <c r="AA730" s="15">
        <v>0</v>
      </c>
      <c r="AB730" s="15">
        <v>0</v>
      </c>
      <c r="AC730" s="15">
        <v>0</v>
      </c>
      <c r="AD730" s="15" t="s">
        <v>1362</v>
      </c>
      <c r="AE730" s="15">
        <v>0</v>
      </c>
      <c r="AF730" s="15">
        <v>0</v>
      </c>
      <c r="AG730" s="15" t="s">
        <v>1362</v>
      </c>
    </row>
    <row r="731" spans="1:33" outlineLevel="1" x14ac:dyDescent="0.25">
      <c r="A731" s="118">
        <v>584</v>
      </c>
      <c r="B731" s="119" t="s">
        <v>182</v>
      </c>
      <c r="C731" s="120" t="s">
        <v>551</v>
      </c>
      <c r="D731" s="120" t="s">
        <v>1622</v>
      </c>
      <c r="E731" s="125" t="s">
        <v>588</v>
      </c>
      <c r="F731" s="123" t="s">
        <v>1455</v>
      </c>
      <c r="G731" s="123" t="s">
        <v>1362</v>
      </c>
      <c r="H731" s="143" t="s">
        <v>1956</v>
      </c>
      <c r="I731" s="123" t="s">
        <v>1362</v>
      </c>
      <c r="J731" s="123" t="s">
        <v>1362</v>
      </c>
      <c r="K731" s="80">
        <v>1</v>
      </c>
      <c r="L731" s="105"/>
      <c r="M731" s="78" t="s">
        <v>1362</v>
      </c>
      <c r="N731" s="14" t="str" cm="1">
        <f t="array" ref="N731">IF(M731&lt;&gt;"",SUMPRODUCT($X731:$AG731,$X$24:$AG$24)/SUMPRODUCT(--($X731:$AG731&lt;&gt;""),$X$24:$AG$24),"")</f>
        <v/>
      </c>
      <c r="O731" s="78"/>
      <c r="P731" s="14" t="str" cm="1">
        <f t="array" ref="P731">IF(O731&lt;&gt;"",SUMPRODUCT($X731:$AG731,$X$24:$AG$24)/SUMPRODUCT(--($X731:$AG731&lt;&gt;""),$X$24:$AG$24),"")</f>
        <v/>
      </c>
      <c r="Q731" s="78">
        <v>12</v>
      </c>
      <c r="R731" s="14" cm="1">
        <f t="array" ref="R731">IF(Q731&lt;&gt;"",SUMPRODUCT($X731:$AG731,$X$24:$AG$24)/SUMPRODUCT(--($X731:$AG731&lt;&gt;""),$X$24:$AG$24),"")</f>
        <v>0</v>
      </c>
      <c r="S731" s="78" t="s">
        <v>1362</v>
      </c>
      <c r="T731" s="14" t="str" cm="1">
        <f t="array" ref="T731">IF(S731&lt;&gt;"",SUMPRODUCT($X731:$AG731,$X$24:$AG$24)/SUMPRODUCT(--($X731:$AG731&lt;&gt;""),$X$24:$AG$24),"")</f>
        <v/>
      </c>
      <c r="U731" s="78" t="s">
        <v>1362</v>
      </c>
      <c r="V731" s="14" t="str" cm="1">
        <f t="array" ref="V731">IF(U731&lt;&gt;"",SUMPRODUCT($X731:$AG731,$X$24:$AG$24)/SUMPRODUCT(--($X731:$AG731&lt;&gt;""),$X$24:$AG$24),"")</f>
        <v/>
      </c>
      <c r="W731" s="12">
        <v>100</v>
      </c>
      <c r="X731" s="15">
        <v>0</v>
      </c>
      <c r="Y731" s="15">
        <v>0</v>
      </c>
      <c r="Z731" s="15">
        <v>0</v>
      </c>
      <c r="AA731" s="15">
        <v>0</v>
      </c>
      <c r="AB731" s="15">
        <v>0</v>
      </c>
      <c r="AC731" s="15">
        <v>0</v>
      </c>
      <c r="AD731" s="15" t="s">
        <v>1362</v>
      </c>
      <c r="AE731" s="15">
        <v>0</v>
      </c>
      <c r="AF731" s="15">
        <v>0</v>
      </c>
      <c r="AG731" s="15" t="s">
        <v>1362</v>
      </c>
    </row>
    <row r="732" spans="1:33" outlineLevel="1" x14ac:dyDescent="0.25">
      <c r="A732" s="118">
        <v>585</v>
      </c>
      <c r="B732" s="119" t="s">
        <v>182</v>
      </c>
      <c r="C732" s="120" t="s">
        <v>551</v>
      </c>
      <c r="D732" s="120" t="s">
        <v>1622</v>
      </c>
      <c r="E732" s="125" t="s">
        <v>589</v>
      </c>
      <c r="F732" s="123" t="s">
        <v>1455</v>
      </c>
      <c r="G732" s="123" t="s">
        <v>1362</v>
      </c>
      <c r="H732" s="143" t="s">
        <v>1956</v>
      </c>
      <c r="I732" s="123" t="s">
        <v>1362</v>
      </c>
      <c r="J732" s="123" t="s">
        <v>1362</v>
      </c>
      <c r="K732" s="80">
        <v>1</v>
      </c>
      <c r="L732" s="105"/>
      <c r="M732" s="78" t="s">
        <v>1362</v>
      </c>
      <c r="N732" s="14" t="str" cm="1">
        <f t="array" ref="N732">IF(M732&lt;&gt;"",SUMPRODUCT($X732:$AG732,$X$24:$AG$24)/SUMPRODUCT(--($X732:$AG732&lt;&gt;""),$X$24:$AG$24),"")</f>
        <v/>
      </c>
      <c r="O732" s="78"/>
      <c r="P732" s="14" t="str" cm="1">
        <f t="array" ref="P732">IF(O732&lt;&gt;"",SUMPRODUCT($X732:$AG732,$X$24:$AG$24)/SUMPRODUCT(--($X732:$AG732&lt;&gt;""),$X$24:$AG$24),"")</f>
        <v/>
      </c>
      <c r="Q732" s="78">
        <v>12</v>
      </c>
      <c r="R732" s="14" cm="1">
        <f t="array" ref="R732">IF(Q732&lt;&gt;"",SUMPRODUCT($X732:$AG732,$X$24:$AG$24)/SUMPRODUCT(--($X732:$AG732&lt;&gt;""),$X$24:$AG$24),"")</f>
        <v>0</v>
      </c>
      <c r="S732" s="78" t="s">
        <v>1362</v>
      </c>
      <c r="T732" s="14" t="str" cm="1">
        <f t="array" ref="T732">IF(S732&lt;&gt;"",SUMPRODUCT($X732:$AG732,$X$24:$AG$24)/SUMPRODUCT(--($X732:$AG732&lt;&gt;""),$X$24:$AG$24),"")</f>
        <v/>
      </c>
      <c r="U732" s="78" t="s">
        <v>1362</v>
      </c>
      <c r="V732" s="14" t="str" cm="1">
        <f t="array" ref="V732">IF(U732&lt;&gt;"",SUMPRODUCT($X732:$AG732,$X$24:$AG$24)/SUMPRODUCT(--($X732:$AG732&lt;&gt;""),$X$24:$AG$24),"")</f>
        <v/>
      </c>
      <c r="W732" s="12">
        <v>100</v>
      </c>
      <c r="X732" s="15">
        <v>0</v>
      </c>
      <c r="Y732" s="15">
        <v>0</v>
      </c>
      <c r="Z732" s="15">
        <v>0</v>
      </c>
      <c r="AA732" s="15">
        <v>0</v>
      </c>
      <c r="AB732" s="15">
        <v>0</v>
      </c>
      <c r="AC732" s="15">
        <v>0</v>
      </c>
      <c r="AD732" s="15" t="s">
        <v>1362</v>
      </c>
      <c r="AE732" s="15">
        <v>0</v>
      </c>
      <c r="AF732" s="15">
        <v>0</v>
      </c>
      <c r="AG732" s="15" t="s">
        <v>1362</v>
      </c>
    </row>
    <row r="733" spans="1:33" outlineLevel="1" x14ac:dyDescent="0.25">
      <c r="A733" s="118">
        <v>586</v>
      </c>
      <c r="B733" s="119" t="s">
        <v>182</v>
      </c>
      <c r="C733" s="120" t="s">
        <v>551</v>
      </c>
      <c r="D733" s="120" t="s">
        <v>1622</v>
      </c>
      <c r="E733" s="125" t="s">
        <v>590</v>
      </c>
      <c r="F733" s="123" t="s">
        <v>1456</v>
      </c>
      <c r="G733" s="123" t="s">
        <v>1362</v>
      </c>
      <c r="H733" s="143" t="s">
        <v>1956</v>
      </c>
      <c r="I733" s="123" t="s">
        <v>1362</v>
      </c>
      <c r="J733" s="123" t="s">
        <v>1362</v>
      </c>
      <c r="K733" s="80">
        <v>1</v>
      </c>
      <c r="L733" s="105"/>
      <c r="M733" s="78" t="s">
        <v>1362</v>
      </c>
      <c r="N733" s="14" t="str" cm="1">
        <f t="array" ref="N733">IF(M733&lt;&gt;"",SUMPRODUCT($X733:$AG733,$X$24:$AG$24)/SUMPRODUCT(--($X733:$AG733&lt;&gt;""),$X$24:$AG$24),"")</f>
        <v/>
      </c>
      <c r="O733" s="78"/>
      <c r="P733" s="14" t="str" cm="1">
        <f t="array" ref="P733">IF(O733&lt;&gt;"",SUMPRODUCT($X733:$AG733,$X$24:$AG$24)/SUMPRODUCT(--($X733:$AG733&lt;&gt;""),$X$24:$AG$24),"")</f>
        <v/>
      </c>
      <c r="Q733" s="78">
        <v>12</v>
      </c>
      <c r="R733" s="14" cm="1">
        <f t="array" ref="R733">IF(Q733&lt;&gt;"",SUMPRODUCT($X733:$AG733,$X$24:$AG$24)/SUMPRODUCT(--($X733:$AG733&lt;&gt;""),$X$24:$AG$24),"")</f>
        <v>0</v>
      </c>
      <c r="S733" s="78" t="s">
        <v>1362</v>
      </c>
      <c r="T733" s="14" t="str" cm="1">
        <f t="array" ref="T733">IF(S733&lt;&gt;"",SUMPRODUCT($X733:$AG733,$X$24:$AG$24)/SUMPRODUCT(--($X733:$AG733&lt;&gt;""),$X$24:$AG$24),"")</f>
        <v/>
      </c>
      <c r="U733" s="78" t="s">
        <v>1362</v>
      </c>
      <c r="V733" s="14" t="str" cm="1">
        <f t="array" ref="V733">IF(U733&lt;&gt;"",SUMPRODUCT($X733:$AG733,$X$24:$AG$24)/SUMPRODUCT(--($X733:$AG733&lt;&gt;""),$X$24:$AG$24),"")</f>
        <v/>
      </c>
      <c r="W733" s="12">
        <v>100</v>
      </c>
      <c r="X733" s="15">
        <v>0</v>
      </c>
      <c r="Y733" s="15">
        <v>0</v>
      </c>
      <c r="Z733" s="15">
        <v>0</v>
      </c>
      <c r="AA733" s="15">
        <v>0</v>
      </c>
      <c r="AB733" s="15">
        <v>0</v>
      </c>
      <c r="AC733" s="15">
        <v>0</v>
      </c>
      <c r="AD733" s="15" t="s">
        <v>1362</v>
      </c>
      <c r="AE733" s="15">
        <v>0</v>
      </c>
      <c r="AF733" s="15">
        <v>0</v>
      </c>
      <c r="AG733" s="15" t="s">
        <v>1362</v>
      </c>
    </row>
    <row r="734" spans="1:33" outlineLevel="1" x14ac:dyDescent="0.25">
      <c r="A734" s="118">
        <v>587</v>
      </c>
      <c r="B734" s="119" t="s">
        <v>182</v>
      </c>
      <c r="C734" s="120" t="s">
        <v>551</v>
      </c>
      <c r="D734" s="120" t="s">
        <v>1622</v>
      </c>
      <c r="E734" s="125" t="s">
        <v>591</v>
      </c>
      <c r="F734" s="123" t="s">
        <v>1457</v>
      </c>
      <c r="G734" s="123" t="s">
        <v>1764</v>
      </c>
      <c r="H734" s="143" t="s">
        <v>1960</v>
      </c>
      <c r="I734" s="123" t="s">
        <v>1793</v>
      </c>
      <c r="J734" s="123" t="s">
        <v>1818</v>
      </c>
      <c r="K734" s="80">
        <v>1</v>
      </c>
      <c r="L734" s="105"/>
      <c r="M734" s="78" t="s">
        <v>1362</v>
      </c>
      <c r="N734" s="14" t="str" cm="1">
        <f t="array" ref="N734">IF(M734&lt;&gt;"",SUMPRODUCT($X734:$AG734,$X$24:$AG$24)/SUMPRODUCT(--($X734:$AG734&lt;&gt;""),$X$24:$AG$24),"")</f>
        <v/>
      </c>
      <c r="O734" s="78"/>
      <c r="P734" s="14" t="str" cm="1">
        <f t="array" ref="P734">IF(O734&lt;&gt;"",SUMPRODUCT($X734:$AG734,$X$24:$AG$24)/SUMPRODUCT(--($X734:$AG734&lt;&gt;""),$X$24:$AG$24),"")</f>
        <v/>
      </c>
      <c r="Q734" s="78">
        <v>11</v>
      </c>
      <c r="R734" s="14" cm="1">
        <f t="array" ref="R734">IF(Q734&lt;&gt;"",SUMPRODUCT($X734:$AG734,$X$24:$AG$24)/SUMPRODUCT(--($X734:$AG734&lt;&gt;""),$X$24:$AG$24),"")</f>
        <v>1</v>
      </c>
      <c r="S734" s="78" t="s">
        <v>1362</v>
      </c>
      <c r="T734" s="14" t="str" cm="1">
        <f t="array" ref="T734">IF(S734&lt;&gt;"",SUMPRODUCT($X734:$AG734,$X$24:$AG$24)/SUMPRODUCT(--($X734:$AG734&lt;&gt;""),$X$24:$AG$24),"")</f>
        <v/>
      </c>
      <c r="U734" s="78" t="s">
        <v>1362</v>
      </c>
      <c r="V734" s="14" t="str" cm="1">
        <f t="array" ref="V734">IF(U734&lt;&gt;"",SUMPRODUCT($X734:$AG734,$X$24:$AG$24)/SUMPRODUCT(--($X734:$AG734&lt;&gt;""),$X$24:$AG$24),"")</f>
        <v/>
      </c>
      <c r="W734" s="12">
        <v>100</v>
      </c>
      <c r="X734" s="15">
        <v>1</v>
      </c>
      <c r="Y734" s="15">
        <v>1</v>
      </c>
      <c r="Z734" s="15">
        <v>1</v>
      </c>
      <c r="AA734" s="15">
        <v>1</v>
      </c>
      <c r="AB734" s="15"/>
      <c r="AC734" s="15" t="s">
        <v>1362</v>
      </c>
      <c r="AD734" s="15" t="s">
        <v>1362</v>
      </c>
      <c r="AE734" s="15" t="s">
        <v>1362</v>
      </c>
      <c r="AF734" s="15"/>
      <c r="AG734" s="15">
        <v>1</v>
      </c>
    </row>
    <row r="735" spans="1:33" outlineLevel="1" x14ac:dyDescent="0.25">
      <c r="A735" s="118">
        <v>588</v>
      </c>
      <c r="B735" s="119" t="s">
        <v>182</v>
      </c>
      <c r="C735" s="120" t="s">
        <v>551</v>
      </c>
      <c r="D735" s="120" t="s">
        <v>1622</v>
      </c>
      <c r="E735" s="125" t="s">
        <v>592</v>
      </c>
      <c r="F735" s="123" t="s">
        <v>1458</v>
      </c>
      <c r="G735" s="123" t="s">
        <v>1596</v>
      </c>
      <c r="H735" s="143" t="s">
        <v>1956</v>
      </c>
      <c r="I735" s="123" t="s">
        <v>1711</v>
      </c>
      <c r="J735" s="123"/>
      <c r="K735" s="80">
        <v>1</v>
      </c>
      <c r="L735" s="105"/>
      <c r="M735" s="78" t="s">
        <v>1362</v>
      </c>
      <c r="N735" s="14" t="str" cm="1">
        <f t="array" ref="N735">IF(M735&lt;&gt;"",SUMPRODUCT($X735:$AG735,$X$24:$AG$24)/SUMPRODUCT(--($X735:$AG735&lt;&gt;""),$X$24:$AG$24),"")</f>
        <v/>
      </c>
      <c r="O735" s="78"/>
      <c r="P735" s="14" t="str" cm="1">
        <f t="array" ref="P735">IF(O735&lt;&gt;"",SUMPRODUCT($X735:$AG735,$X$24:$AG$24)/SUMPRODUCT(--($X735:$AG735&lt;&gt;""),$X$24:$AG$24),"")</f>
        <v/>
      </c>
      <c r="Q735" s="78">
        <v>12</v>
      </c>
      <c r="R735" s="14" cm="1">
        <f t="array" ref="R735">IF(Q735&lt;&gt;"",SUMPRODUCT($X735:$AG735,$X$24:$AG$24)/SUMPRODUCT(--($X735:$AG735&lt;&gt;""),$X$24:$AG$24),"")</f>
        <v>0.24600000000000002</v>
      </c>
      <c r="S735" s="78" t="s">
        <v>1362</v>
      </c>
      <c r="T735" s="14" t="str" cm="1">
        <f t="array" ref="T735">IF(S735&lt;&gt;"",SUMPRODUCT($X735:$AG735,$X$24:$AG$24)/SUMPRODUCT(--($X735:$AG735&lt;&gt;""),$X$24:$AG$24),"")</f>
        <v/>
      </c>
      <c r="U735" s="78" t="s">
        <v>1362</v>
      </c>
      <c r="V735" s="14" t="str" cm="1">
        <f t="array" ref="V735">IF(U735&lt;&gt;"",SUMPRODUCT($X735:$AG735,$X$24:$AG$24)/SUMPRODUCT(--($X735:$AG735&lt;&gt;""),$X$24:$AG$24),"")</f>
        <v/>
      </c>
      <c r="W735" s="12">
        <v>100</v>
      </c>
      <c r="X735" s="15">
        <v>1</v>
      </c>
      <c r="Y735" s="15">
        <v>1</v>
      </c>
      <c r="Z735" s="15">
        <v>1</v>
      </c>
      <c r="AA735" s="15">
        <v>0.06</v>
      </c>
      <c r="AB735" s="15">
        <v>0.17</v>
      </c>
      <c r="AC735" s="15" t="s">
        <v>1362</v>
      </c>
      <c r="AD735" s="15" t="s">
        <v>1362</v>
      </c>
      <c r="AE735" s="15">
        <v>0</v>
      </c>
      <c r="AF735" s="15">
        <v>0</v>
      </c>
      <c r="AG735" s="15" t="s">
        <v>1362</v>
      </c>
    </row>
    <row r="736" spans="1:33" outlineLevel="1" x14ac:dyDescent="0.25">
      <c r="A736" s="118">
        <v>589</v>
      </c>
      <c r="B736" s="119" t="s">
        <v>182</v>
      </c>
      <c r="C736" s="120" t="s">
        <v>551</v>
      </c>
      <c r="D736" s="120" t="s">
        <v>1622</v>
      </c>
      <c r="E736" s="125" t="s">
        <v>593</v>
      </c>
      <c r="F736" s="123" t="s">
        <v>1459</v>
      </c>
      <c r="G736" s="123" t="s">
        <v>1362</v>
      </c>
      <c r="H736" s="143" t="s">
        <v>1956</v>
      </c>
      <c r="I736" s="123" t="s">
        <v>1362</v>
      </c>
      <c r="J736" s="123" t="s">
        <v>1362</v>
      </c>
      <c r="K736" s="80">
        <v>1</v>
      </c>
      <c r="L736" s="105"/>
      <c r="M736" s="78" t="s">
        <v>1362</v>
      </c>
      <c r="N736" s="14" t="str" cm="1">
        <f t="array" ref="N736">IF(M736&lt;&gt;"",SUMPRODUCT($X736:$AG736,$X$24:$AG$24)/SUMPRODUCT(--($X736:$AG736&lt;&gt;""),$X$24:$AG$24),"")</f>
        <v/>
      </c>
      <c r="O736" s="78"/>
      <c r="P736" s="14" t="str" cm="1">
        <f t="array" ref="P736">IF(O736&lt;&gt;"",SUMPRODUCT($X736:$AG736,$X$24:$AG$24)/SUMPRODUCT(--($X736:$AG736&lt;&gt;""),$X$24:$AG$24),"")</f>
        <v/>
      </c>
      <c r="Q736" s="78">
        <v>12</v>
      </c>
      <c r="R736" s="14" cm="1">
        <f t="array" ref="R736">IF(Q736&lt;&gt;"",SUMPRODUCT($X736:$AG736,$X$24:$AG$24)/SUMPRODUCT(--($X736:$AG736&lt;&gt;""),$X$24:$AG$24),"")</f>
        <v>0</v>
      </c>
      <c r="S736" s="78" t="s">
        <v>1362</v>
      </c>
      <c r="T736" s="14" t="str" cm="1">
        <f t="array" ref="T736">IF(S736&lt;&gt;"",SUMPRODUCT($X736:$AG736,$X$24:$AG$24)/SUMPRODUCT(--($X736:$AG736&lt;&gt;""),$X$24:$AG$24),"")</f>
        <v/>
      </c>
      <c r="U736" s="78" t="s">
        <v>1362</v>
      </c>
      <c r="V736" s="14" t="str" cm="1">
        <f t="array" ref="V736">IF(U736&lt;&gt;"",SUMPRODUCT($X736:$AG736,$X$24:$AG$24)/SUMPRODUCT(--($X736:$AG736&lt;&gt;""),$X$24:$AG$24),"")</f>
        <v/>
      </c>
      <c r="W736" s="12">
        <v>100</v>
      </c>
      <c r="X736" s="15">
        <v>0</v>
      </c>
      <c r="Y736" s="15">
        <v>0</v>
      </c>
      <c r="Z736" s="15">
        <v>0</v>
      </c>
      <c r="AA736" s="15">
        <v>0</v>
      </c>
      <c r="AB736" s="15">
        <v>0</v>
      </c>
      <c r="AC736" s="15">
        <v>0</v>
      </c>
      <c r="AD736" s="15" t="s">
        <v>1362</v>
      </c>
      <c r="AE736" s="15">
        <v>0</v>
      </c>
      <c r="AF736" s="15">
        <v>0</v>
      </c>
      <c r="AG736" s="15" t="s">
        <v>1362</v>
      </c>
    </row>
    <row r="737" spans="1:33" outlineLevel="1" x14ac:dyDescent="0.25">
      <c r="A737" s="118">
        <v>590</v>
      </c>
      <c r="B737" s="119" t="s">
        <v>182</v>
      </c>
      <c r="C737" s="120" t="s">
        <v>551</v>
      </c>
      <c r="D737" s="120" t="s">
        <v>1622</v>
      </c>
      <c r="E737" s="125" t="s">
        <v>594</v>
      </c>
      <c r="F737" s="123" t="s">
        <v>1460</v>
      </c>
      <c r="G737" s="123" t="s">
        <v>1362</v>
      </c>
      <c r="H737" s="143" t="s">
        <v>1956</v>
      </c>
      <c r="I737" s="123" t="s">
        <v>1362</v>
      </c>
      <c r="J737" s="123" t="s">
        <v>1362</v>
      </c>
      <c r="K737" s="80">
        <v>1</v>
      </c>
      <c r="L737" s="105"/>
      <c r="M737" s="78" t="s">
        <v>1362</v>
      </c>
      <c r="N737" s="14" t="str" cm="1">
        <f t="array" ref="N737">IF(M737&lt;&gt;"",SUMPRODUCT($X737:$AG737,$X$24:$AG$24)/SUMPRODUCT(--($X737:$AG737&lt;&gt;""),$X$24:$AG$24),"")</f>
        <v/>
      </c>
      <c r="O737" s="78"/>
      <c r="P737" s="14" t="str" cm="1">
        <f t="array" ref="P737">IF(O737&lt;&gt;"",SUMPRODUCT($X737:$AG737,$X$24:$AG$24)/SUMPRODUCT(--($X737:$AG737&lt;&gt;""),$X$24:$AG$24),"")</f>
        <v/>
      </c>
      <c r="Q737" s="78">
        <v>12</v>
      </c>
      <c r="R737" s="14" cm="1">
        <f t="array" ref="R737">IF(Q737&lt;&gt;"",SUMPRODUCT($X737:$AG737,$X$24:$AG$24)/SUMPRODUCT(--($X737:$AG737&lt;&gt;""),$X$24:$AG$24),"")</f>
        <v>0</v>
      </c>
      <c r="S737" s="78" t="s">
        <v>1362</v>
      </c>
      <c r="T737" s="14" t="str" cm="1">
        <f t="array" ref="T737">IF(S737&lt;&gt;"",SUMPRODUCT($X737:$AG737,$X$24:$AG$24)/SUMPRODUCT(--($X737:$AG737&lt;&gt;""),$X$24:$AG$24),"")</f>
        <v/>
      </c>
      <c r="U737" s="78" t="s">
        <v>1362</v>
      </c>
      <c r="V737" s="14" t="str" cm="1">
        <f t="array" ref="V737">IF(U737&lt;&gt;"",SUMPRODUCT($X737:$AG737,$X$24:$AG$24)/SUMPRODUCT(--($X737:$AG737&lt;&gt;""),$X$24:$AG$24),"")</f>
        <v/>
      </c>
      <c r="W737" s="12">
        <v>100</v>
      </c>
      <c r="X737" s="15">
        <v>0</v>
      </c>
      <c r="Y737" s="15">
        <v>0</v>
      </c>
      <c r="Z737" s="15">
        <v>0</v>
      </c>
      <c r="AA737" s="15">
        <v>0</v>
      </c>
      <c r="AB737" s="15">
        <v>0</v>
      </c>
      <c r="AC737" s="15">
        <v>0</v>
      </c>
      <c r="AD737" s="15" t="s">
        <v>1362</v>
      </c>
      <c r="AE737" s="15">
        <v>0</v>
      </c>
      <c r="AF737" s="15">
        <v>0</v>
      </c>
      <c r="AG737" s="15" t="s">
        <v>1362</v>
      </c>
    </row>
    <row r="738" spans="1:33" outlineLevel="1" x14ac:dyDescent="0.25">
      <c r="A738" s="118">
        <v>591</v>
      </c>
      <c r="B738" s="119" t="s">
        <v>182</v>
      </c>
      <c r="C738" s="120" t="s">
        <v>551</v>
      </c>
      <c r="D738" s="120" t="s">
        <v>1622</v>
      </c>
      <c r="E738" s="125" t="s">
        <v>595</v>
      </c>
      <c r="F738" s="123" t="s">
        <v>1461</v>
      </c>
      <c r="G738" s="123" t="s">
        <v>1362</v>
      </c>
      <c r="H738" s="143" t="s">
        <v>1956</v>
      </c>
      <c r="I738" s="123" t="s">
        <v>1362</v>
      </c>
      <c r="J738" s="123" t="s">
        <v>1362</v>
      </c>
      <c r="K738" s="80">
        <v>1</v>
      </c>
      <c r="L738" s="105"/>
      <c r="M738" s="78" t="s">
        <v>1362</v>
      </c>
      <c r="N738" s="14" t="str" cm="1">
        <f t="array" ref="N738">IF(M738&lt;&gt;"",SUMPRODUCT($X738:$AG738,$X$24:$AG$24)/SUMPRODUCT(--($X738:$AG738&lt;&gt;""),$X$24:$AG$24),"")</f>
        <v/>
      </c>
      <c r="O738" s="78"/>
      <c r="P738" s="14" t="str" cm="1">
        <f t="array" ref="P738">IF(O738&lt;&gt;"",SUMPRODUCT($X738:$AG738,$X$24:$AG$24)/SUMPRODUCT(--($X738:$AG738&lt;&gt;""),$X$24:$AG$24),"")</f>
        <v/>
      </c>
      <c r="Q738" s="78">
        <v>12</v>
      </c>
      <c r="R738" s="14" cm="1">
        <f t="array" ref="R738">IF(Q738&lt;&gt;"",SUMPRODUCT($X738:$AG738,$X$24:$AG$24)/SUMPRODUCT(--($X738:$AG738&lt;&gt;""),$X$24:$AG$24),"")</f>
        <v>0</v>
      </c>
      <c r="S738" s="78" t="s">
        <v>1362</v>
      </c>
      <c r="T738" s="14" t="str" cm="1">
        <f t="array" ref="T738">IF(S738&lt;&gt;"",SUMPRODUCT($X738:$AG738,$X$24:$AG$24)/SUMPRODUCT(--($X738:$AG738&lt;&gt;""),$X$24:$AG$24),"")</f>
        <v/>
      </c>
      <c r="U738" s="78" t="s">
        <v>1362</v>
      </c>
      <c r="V738" s="14" t="str" cm="1">
        <f t="array" ref="V738">IF(U738&lt;&gt;"",SUMPRODUCT($X738:$AG738,$X$24:$AG$24)/SUMPRODUCT(--($X738:$AG738&lt;&gt;""),$X$24:$AG$24),"")</f>
        <v/>
      </c>
      <c r="W738" s="12">
        <v>100</v>
      </c>
      <c r="X738" s="15">
        <v>0</v>
      </c>
      <c r="Y738" s="15">
        <v>0</v>
      </c>
      <c r="Z738" s="15">
        <v>0</v>
      </c>
      <c r="AA738" s="15">
        <v>0</v>
      </c>
      <c r="AB738" s="15">
        <v>0</v>
      </c>
      <c r="AC738" s="15">
        <v>0</v>
      </c>
      <c r="AD738" s="15" t="s">
        <v>1362</v>
      </c>
      <c r="AE738" s="15">
        <v>0</v>
      </c>
      <c r="AF738" s="15">
        <v>0</v>
      </c>
      <c r="AG738" s="15" t="s">
        <v>1362</v>
      </c>
    </row>
    <row r="739" spans="1:33" outlineLevel="1" x14ac:dyDescent="0.25">
      <c r="A739" s="118">
        <v>592</v>
      </c>
      <c r="B739" s="119" t="s">
        <v>182</v>
      </c>
      <c r="C739" s="120" t="s">
        <v>551</v>
      </c>
      <c r="D739" s="120" t="s">
        <v>1622</v>
      </c>
      <c r="E739" s="125" t="s">
        <v>596</v>
      </c>
      <c r="F739" s="123" t="s">
        <v>1462</v>
      </c>
      <c r="G739" s="123" t="s">
        <v>1362</v>
      </c>
      <c r="H739" s="143" t="s">
        <v>1956</v>
      </c>
      <c r="I739" s="123" t="s">
        <v>1362</v>
      </c>
      <c r="J739" s="123" t="s">
        <v>1362</v>
      </c>
      <c r="K739" s="80">
        <v>1</v>
      </c>
      <c r="L739" s="105"/>
      <c r="M739" s="78" t="s">
        <v>1362</v>
      </c>
      <c r="N739" s="14" t="str" cm="1">
        <f t="array" ref="N739">IF(M739&lt;&gt;"",SUMPRODUCT($X739:$AG739,$X$24:$AG$24)/SUMPRODUCT(--($X739:$AG739&lt;&gt;""),$X$24:$AG$24),"")</f>
        <v/>
      </c>
      <c r="O739" s="78"/>
      <c r="P739" s="14" t="str" cm="1">
        <f t="array" ref="P739">IF(O739&lt;&gt;"",SUMPRODUCT($X739:$AG739,$X$24:$AG$24)/SUMPRODUCT(--($X739:$AG739&lt;&gt;""),$X$24:$AG$24),"")</f>
        <v/>
      </c>
      <c r="Q739" s="78">
        <v>12</v>
      </c>
      <c r="R739" s="14" cm="1">
        <f t="array" ref="R739">IF(Q739&lt;&gt;"",SUMPRODUCT($X739:$AG739,$X$24:$AG$24)/SUMPRODUCT(--($X739:$AG739&lt;&gt;""),$X$24:$AG$24),"")</f>
        <v>0</v>
      </c>
      <c r="S739" s="78" t="s">
        <v>1362</v>
      </c>
      <c r="T739" s="14" t="str" cm="1">
        <f t="array" ref="T739">IF(S739&lt;&gt;"",SUMPRODUCT($X739:$AG739,$X$24:$AG$24)/SUMPRODUCT(--($X739:$AG739&lt;&gt;""),$X$24:$AG$24),"")</f>
        <v/>
      </c>
      <c r="U739" s="78" t="s">
        <v>1362</v>
      </c>
      <c r="V739" s="14" t="str" cm="1">
        <f t="array" ref="V739">IF(U739&lt;&gt;"",SUMPRODUCT($X739:$AG739,$X$24:$AG$24)/SUMPRODUCT(--($X739:$AG739&lt;&gt;""),$X$24:$AG$24),"")</f>
        <v/>
      </c>
      <c r="W739" s="12">
        <v>100</v>
      </c>
      <c r="X739" s="15">
        <v>0</v>
      </c>
      <c r="Y739" s="15">
        <v>0</v>
      </c>
      <c r="Z739" s="15">
        <v>0</v>
      </c>
      <c r="AA739" s="15">
        <v>0</v>
      </c>
      <c r="AB739" s="15">
        <v>0</v>
      </c>
      <c r="AC739" s="15">
        <v>0</v>
      </c>
      <c r="AD739" s="15" t="s">
        <v>1362</v>
      </c>
      <c r="AE739" s="15">
        <v>0</v>
      </c>
      <c r="AF739" s="15">
        <v>0</v>
      </c>
      <c r="AG739" s="15" t="s">
        <v>1362</v>
      </c>
    </row>
    <row r="740" spans="1:33" outlineLevel="1" x14ac:dyDescent="0.25">
      <c r="A740" s="118">
        <v>593</v>
      </c>
      <c r="B740" s="119" t="s">
        <v>182</v>
      </c>
      <c r="C740" s="120" t="s">
        <v>551</v>
      </c>
      <c r="D740" s="120" t="s">
        <v>1622</v>
      </c>
      <c r="E740" s="125" t="s">
        <v>597</v>
      </c>
      <c r="F740" s="123" t="s">
        <v>1462</v>
      </c>
      <c r="G740" s="123" t="s">
        <v>1362</v>
      </c>
      <c r="H740" s="143" t="s">
        <v>1956</v>
      </c>
      <c r="I740" s="123" t="s">
        <v>1362</v>
      </c>
      <c r="J740" s="123" t="s">
        <v>1362</v>
      </c>
      <c r="K740" s="80">
        <v>1</v>
      </c>
      <c r="L740" s="105"/>
      <c r="M740" s="78" t="s">
        <v>1362</v>
      </c>
      <c r="N740" s="14" t="str" cm="1">
        <f t="array" ref="N740">IF(M740&lt;&gt;"",SUMPRODUCT($X740:$AG740,$X$24:$AG$24)/SUMPRODUCT(--($X740:$AG740&lt;&gt;""),$X$24:$AG$24),"")</f>
        <v/>
      </c>
      <c r="O740" s="78"/>
      <c r="P740" s="14" t="str" cm="1">
        <f t="array" ref="P740">IF(O740&lt;&gt;"",SUMPRODUCT($X740:$AG740,$X$24:$AG$24)/SUMPRODUCT(--($X740:$AG740&lt;&gt;""),$X$24:$AG$24),"")</f>
        <v/>
      </c>
      <c r="Q740" s="78">
        <v>12</v>
      </c>
      <c r="R740" s="14" cm="1">
        <f t="array" ref="R740">IF(Q740&lt;&gt;"",SUMPRODUCT($X740:$AG740,$X$24:$AG$24)/SUMPRODUCT(--($X740:$AG740&lt;&gt;""),$X$24:$AG$24),"")</f>
        <v>0</v>
      </c>
      <c r="S740" s="78" t="s">
        <v>1362</v>
      </c>
      <c r="T740" s="14" t="str" cm="1">
        <f t="array" ref="T740">IF(S740&lt;&gt;"",SUMPRODUCT($X740:$AG740,$X$24:$AG$24)/SUMPRODUCT(--($X740:$AG740&lt;&gt;""),$X$24:$AG$24),"")</f>
        <v/>
      </c>
      <c r="U740" s="78" t="s">
        <v>1362</v>
      </c>
      <c r="V740" s="14" t="str" cm="1">
        <f t="array" ref="V740">IF(U740&lt;&gt;"",SUMPRODUCT($X740:$AG740,$X$24:$AG$24)/SUMPRODUCT(--($X740:$AG740&lt;&gt;""),$X$24:$AG$24),"")</f>
        <v/>
      </c>
      <c r="W740" s="12">
        <v>100</v>
      </c>
      <c r="X740" s="15">
        <v>0</v>
      </c>
      <c r="Y740" s="15">
        <v>0</v>
      </c>
      <c r="Z740" s="15">
        <v>0</v>
      </c>
      <c r="AA740" s="15">
        <v>0</v>
      </c>
      <c r="AB740" s="15">
        <v>0</v>
      </c>
      <c r="AC740" s="15">
        <v>0</v>
      </c>
      <c r="AD740" s="15" t="s">
        <v>1362</v>
      </c>
      <c r="AE740" s="15">
        <v>0</v>
      </c>
      <c r="AF740" s="15">
        <v>0</v>
      </c>
      <c r="AG740" s="15" t="s">
        <v>1362</v>
      </c>
    </row>
    <row r="741" spans="1:33" outlineLevel="1" x14ac:dyDescent="0.25">
      <c r="A741" s="118">
        <v>594</v>
      </c>
      <c r="B741" s="119" t="s">
        <v>182</v>
      </c>
      <c r="C741" s="120" t="s">
        <v>551</v>
      </c>
      <c r="D741" s="120" t="s">
        <v>1622</v>
      </c>
      <c r="E741" s="125" t="s">
        <v>598</v>
      </c>
      <c r="F741" s="123" t="s">
        <v>1463</v>
      </c>
      <c r="G741" s="123" t="s">
        <v>1692</v>
      </c>
      <c r="H741" s="143" t="s">
        <v>1959</v>
      </c>
      <c r="I741" s="123" t="s">
        <v>1720</v>
      </c>
      <c r="J741" s="123" t="s">
        <v>1362</v>
      </c>
      <c r="K741" s="80">
        <v>1</v>
      </c>
      <c r="L741" s="105"/>
      <c r="M741" s="78" t="s">
        <v>1362</v>
      </c>
      <c r="N741" s="14" t="str" cm="1">
        <f t="array" ref="N741">IF(M741&lt;&gt;"",SUMPRODUCT($X741:$AG741,$X$24:$AG$24)/SUMPRODUCT(--($X741:$AG741&lt;&gt;""),$X$24:$AG$24),"")</f>
        <v/>
      </c>
      <c r="O741" s="78"/>
      <c r="P741" s="14" t="str" cm="1">
        <f t="array" ref="P741">IF(O741&lt;&gt;"",SUMPRODUCT($X741:$AG741,$X$24:$AG$24)/SUMPRODUCT(--($X741:$AG741&lt;&gt;""),$X$24:$AG$24),"")</f>
        <v/>
      </c>
      <c r="Q741" s="78">
        <v>10</v>
      </c>
      <c r="R741" s="14" cm="1">
        <f t="array" ref="R741">IF(Q741&lt;&gt;"",SUMPRODUCT($X741:$AG741,$X$24:$AG$24)/SUMPRODUCT(--($X741:$AG741&lt;&gt;""),$X$24:$AG$24),"")</f>
        <v>1</v>
      </c>
      <c r="S741" s="78" t="s">
        <v>1362</v>
      </c>
      <c r="T741" s="14" t="str" cm="1">
        <f t="array" ref="T741">IF(S741&lt;&gt;"",SUMPRODUCT($X741:$AG741,$X$24:$AG$24)/SUMPRODUCT(--($X741:$AG741&lt;&gt;""),$X$24:$AG$24),"")</f>
        <v/>
      </c>
      <c r="U741" s="78" t="s">
        <v>1362</v>
      </c>
      <c r="V741" s="14" t="str" cm="1">
        <f t="array" ref="V741">IF(U741&lt;&gt;"",SUMPRODUCT($X741:$AG741,$X$24:$AG$24)/SUMPRODUCT(--($X741:$AG741&lt;&gt;""),$X$24:$AG$24),"")</f>
        <v/>
      </c>
      <c r="W741" s="12">
        <v>100</v>
      </c>
      <c r="X741" s="15">
        <v>1</v>
      </c>
      <c r="Y741" s="15">
        <v>1</v>
      </c>
      <c r="Z741" s="15">
        <v>1</v>
      </c>
      <c r="AA741" s="15">
        <v>1</v>
      </c>
      <c r="AB741" s="15">
        <v>1</v>
      </c>
      <c r="AC741" s="15">
        <v>1</v>
      </c>
      <c r="AD741" s="15" t="s">
        <v>1362</v>
      </c>
      <c r="AE741" s="15">
        <v>1</v>
      </c>
      <c r="AF741" s="15"/>
      <c r="AG741" s="15">
        <v>1</v>
      </c>
    </row>
    <row r="742" spans="1:33" outlineLevel="1" x14ac:dyDescent="0.25">
      <c r="A742" s="118">
        <v>595</v>
      </c>
      <c r="B742" s="119" t="s">
        <v>182</v>
      </c>
      <c r="C742" s="120" t="s">
        <v>551</v>
      </c>
      <c r="D742" s="120" t="s">
        <v>1622</v>
      </c>
      <c r="E742" s="125" t="s">
        <v>599</v>
      </c>
      <c r="F742" s="123" t="s">
        <v>1463</v>
      </c>
      <c r="G742" s="123" t="s">
        <v>1362</v>
      </c>
      <c r="H742" s="143" t="s">
        <v>1956</v>
      </c>
      <c r="I742" s="123" t="s">
        <v>1362</v>
      </c>
      <c r="J742" s="123" t="s">
        <v>1362</v>
      </c>
      <c r="K742" s="80">
        <v>1</v>
      </c>
      <c r="L742" s="105"/>
      <c r="M742" s="78" t="s">
        <v>1362</v>
      </c>
      <c r="N742" s="14" t="str" cm="1">
        <f t="array" ref="N742">IF(M742&lt;&gt;"",SUMPRODUCT($X742:$AG742,$X$24:$AG$24)/SUMPRODUCT(--($X742:$AG742&lt;&gt;""),$X$24:$AG$24),"")</f>
        <v/>
      </c>
      <c r="O742" s="78"/>
      <c r="P742" s="14" t="str" cm="1">
        <f t="array" ref="P742">IF(O742&lt;&gt;"",SUMPRODUCT($X742:$AG742,$X$24:$AG$24)/SUMPRODUCT(--($X742:$AG742&lt;&gt;""),$X$24:$AG$24),"")</f>
        <v/>
      </c>
      <c r="Q742" s="78">
        <v>12</v>
      </c>
      <c r="R742" s="14" cm="1">
        <f t="array" ref="R742">IF(Q742&lt;&gt;"",SUMPRODUCT($X742:$AG742,$X$24:$AG$24)/SUMPRODUCT(--($X742:$AG742&lt;&gt;""),$X$24:$AG$24),"")</f>
        <v>0</v>
      </c>
      <c r="S742" s="78" t="s">
        <v>1362</v>
      </c>
      <c r="T742" s="14" t="str" cm="1">
        <f t="array" ref="T742">IF(S742&lt;&gt;"",SUMPRODUCT($X742:$AG742,$X$24:$AG$24)/SUMPRODUCT(--($X742:$AG742&lt;&gt;""),$X$24:$AG$24),"")</f>
        <v/>
      </c>
      <c r="U742" s="78" t="s">
        <v>1362</v>
      </c>
      <c r="V742" s="14" t="str" cm="1">
        <f t="array" ref="V742">IF(U742&lt;&gt;"",SUMPRODUCT($X742:$AG742,$X$24:$AG$24)/SUMPRODUCT(--($X742:$AG742&lt;&gt;""),$X$24:$AG$24),"")</f>
        <v/>
      </c>
      <c r="W742" s="12">
        <v>100</v>
      </c>
      <c r="X742" s="15">
        <v>0</v>
      </c>
      <c r="Y742" s="15">
        <v>0</v>
      </c>
      <c r="Z742" s="15">
        <v>0</v>
      </c>
      <c r="AA742" s="15">
        <v>0</v>
      </c>
      <c r="AB742" s="15">
        <v>0</v>
      </c>
      <c r="AC742" s="15">
        <v>0</v>
      </c>
      <c r="AD742" s="15" t="s">
        <v>1362</v>
      </c>
      <c r="AE742" s="15">
        <v>0</v>
      </c>
      <c r="AF742" s="15">
        <v>0</v>
      </c>
      <c r="AG742" s="15" t="s">
        <v>1362</v>
      </c>
    </row>
    <row r="743" spans="1:33" outlineLevel="1" x14ac:dyDescent="0.25">
      <c r="A743" s="118">
        <v>596</v>
      </c>
      <c r="B743" s="119" t="s">
        <v>182</v>
      </c>
      <c r="C743" s="120" t="s">
        <v>551</v>
      </c>
      <c r="D743" s="120" t="s">
        <v>1622</v>
      </c>
      <c r="E743" s="125" t="s">
        <v>600</v>
      </c>
      <c r="F743" s="123" t="s">
        <v>1464</v>
      </c>
      <c r="G743" s="123" t="s">
        <v>1692</v>
      </c>
      <c r="H743" s="143" t="s">
        <v>1959</v>
      </c>
      <c r="I743" s="123" t="s">
        <v>1720</v>
      </c>
      <c r="J743" s="123" t="s">
        <v>1362</v>
      </c>
      <c r="K743" s="80">
        <v>1</v>
      </c>
      <c r="L743" s="105"/>
      <c r="M743" s="78" t="s">
        <v>1362</v>
      </c>
      <c r="N743" s="14" t="str" cm="1">
        <f t="array" ref="N743">IF(M743&lt;&gt;"",SUMPRODUCT($X743:$AG743,$X$24:$AG$24)/SUMPRODUCT(--($X743:$AG743&lt;&gt;""),$X$24:$AG$24),"")</f>
        <v/>
      </c>
      <c r="O743" s="78"/>
      <c r="P743" s="14" t="str" cm="1">
        <f t="array" ref="P743">IF(O743&lt;&gt;"",SUMPRODUCT($X743:$AG743,$X$24:$AG$24)/SUMPRODUCT(--($X743:$AG743&lt;&gt;""),$X$24:$AG$24),"")</f>
        <v/>
      </c>
      <c r="Q743" s="78">
        <v>10</v>
      </c>
      <c r="R743" s="14" cm="1">
        <f t="array" ref="R743">IF(Q743&lt;&gt;"",SUMPRODUCT($X743:$AG743,$X$24:$AG$24)/SUMPRODUCT(--($X743:$AG743&lt;&gt;""),$X$24:$AG$24),"")</f>
        <v>1</v>
      </c>
      <c r="S743" s="78" t="s">
        <v>1362</v>
      </c>
      <c r="T743" s="14" t="str" cm="1">
        <f t="array" ref="T743">IF(S743&lt;&gt;"",SUMPRODUCT($X743:$AG743,$X$24:$AG$24)/SUMPRODUCT(--($X743:$AG743&lt;&gt;""),$X$24:$AG$24),"")</f>
        <v/>
      </c>
      <c r="U743" s="78" t="s">
        <v>1362</v>
      </c>
      <c r="V743" s="14" t="str" cm="1">
        <f t="array" ref="V743">IF(U743&lt;&gt;"",SUMPRODUCT($X743:$AG743,$X$24:$AG$24)/SUMPRODUCT(--($X743:$AG743&lt;&gt;""),$X$24:$AG$24),"")</f>
        <v/>
      </c>
      <c r="W743" s="12">
        <v>100</v>
      </c>
      <c r="X743" s="15">
        <v>1</v>
      </c>
      <c r="Y743" s="15">
        <v>1</v>
      </c>
      <c r="Z743" s="15">
        <v>1</v>
      </c>
      <c r="AA743" s="15">
        <v>1</v>
      </c>
      <c r="AB743" s="15">
        <v>1</v>
      </c>
      <c r="AC743" s="15">
        <v>1</v>
      </c>
      <c r="AD743" s="15" t="s">
        <v>1362</v>
      </c>
      <c r="AE743" s="15">
        <v>1</v>
      </c>
      <c r="AF743" s="15"/>
      <c r="AG743" s="15">
        <v>1</v>
      </c>
    </row>
    <row r="744" spans="1:33" outlineLevel="1" x14ac:dyDescent="0.25">
      <c r="A744" s="118">
        <v>597</v>
      </c>
      <c r="B744" s="119" t="s">
        <v>182</v>
      </c>
      <c r="C744" s="120" t="s">
        <v>551</v>
      </c>
      <c r="D744" s="120" t="s">
        <v>1622</v>
      </c>
      <c r="E744" s="125" t="s">
        <v>601</v>
      </c>
      <c r="F744" s="123" t="s">
        <v>1464</v>
      </c>
      <c r="G744" s="123" t="s">
        <v>1362</v>
      </c>
      <c r="H744" s="143" t="s">
        <v>1956</v>
      </c>
      <c r="I744" s="123" t="s">
        <v>1362</v>
      </c>
      <c r="J744" s="123" t="s">
        <v>1362</v>
      </c>
      <c r="K744" s="80">
        <v>1</v>
      </c>
      <c r="L744" s="105"/>
      <c r="M744" s="78" t="s">
        <v>1362</v>
      </c>
      <c r="N744" s="14" t="str" cm="1">
        <f t="array" ref="N744">IF(M744&lt;&gt;"",SUMPRODUCT($X744:$AG744,$X$24:$AG$24)/SUMPRODUCT(--($X744:$AG744&lt;&gt;""),$X$24:$AG$24),"")</f>
        <v/>
      </c>
      <c r="O744" s="78"/>
      <c r="P744" s="14" t="str" cm="1">
        <f t="array" ref="P744">IF(O744&lt;&gt;"",SUMPRODUCT($X744:$AG744,$X$24:$AG$24)/SUMPRODUCT(--($X744:$AG744&lt;&gt;""),$X$24:$AG$24),"")</f>
        <v/>
      </c>
      <c r="Q744" s="78">
        <v>12</v>
      </c>
      <c r="R744" s="14" cm="1">
        <f t="array" ref="R744">IF(Q744&lt;&gt;"",SUMPRODUCT($X744:$AG744,$X$24:$AG$24)/SUMPRODUCT(--($X744:$AG744&lt;&gt;""),$X$24:$AG$24),"")</f>
        <v>0</v>
      </c>
      <c r="S744" s="78" t="s">
        <v>1362</v>
      </c>
      <c r="T744" s="14" t="str" cm="1">
        <f t="array" ref="T744">IF(S744&lt;&gt;"",SUMPRODUCT($X744:$AG744,$X$24:$AG$24)/SUMPRODUCT(--($X744:$AG744&lt;&gt;""),$X$24:$AG$24),"")</f>
        <v/>
      </c>
      <c r="U744" s="78" t="s">
        <v>1362</v>
      </c>
      <c r="V744" s="14" t="str" cm="1">
        <f t="array" ref="V744">IF(U744&lt;&gt;"",SUMPRODUCT($X744:$AG744,$X$24:$AG$24)/SUMPRODUCT(--($X744:$AG744&lt;&gt;""),$X$24:$AG$24),"")</f>
        <v/>
      </c>
      <c r="W744" s="12">
        <v>100</v>
      </c>
      <c r="X744" s="15">
        <v>0</v>
      </c>
      <c r="Y744" s="15">
        <v>0</v>
      </c>
      <c r="Z744" s="15">
        <v>0</v>
      </c>
      <c r="AA744" s="15">
        <v>0</v>
      </c>
      <c r="AB744" s="15">
        <v>0</v>
      </c>
      <c r="AC744" s="15">
        <v>0</v>
      </c>
      <c r="AD744" s="15" t="s">
        <v>1362</v>
      </c>
      <c r="AE744" s="15">
        <v>0</v>
      </c>
      <c r="AF744" s="15">
        <v>0</v>
      </c>
      <c r="AG744" s="15" t="s">
        <v>1362</v>
      </c>
    </row>
    <row r="745" spans="1:33" outlineLevel="1" x14ac:dyDescent="0.25">
      <c r="A745" s="118">
        <v>598</v>
      </c>
      <c r="B745" s="119" t="s">
        <v>182</v>
      </c>
      <c r="C745" s="120" t="s">
        <v>551</v>
      </c>
      <c r="D745" s="120" t="s">
        <v>1622</v>
      </c>
      <c r="E745" s="125" t="s">
        <v>602</v>
      </c>
      <c r="F745" s="123" t="s">
        <v>1465</v>
      </c>
      <c r="G745" s="123" t="s">
        <v>1362</v>
      </c>
      <c r="H745" s="143" t="s">
        <v>1956</v>
      </c>
      <c r="I745" s="123" t="s">
        <v>1362</v>
      </c>
      <c r="J745" s="123" t="s">
        <v>1362</v>
      </c>
      <c r="K745" s="80">
        <v>1</v>
      </c>
      <c r="L745" s="105"/>
      <c r="M745" s="78" t="s">
        <v>1362</v>
      </c>
      <c r="N745" s="14" t="str" cm="1">
        <f t="array" ref="N745">IF(M745&lt;&gt;"",SUMPRODUCT($X745:$AG745,$X$24:$AG$24)/SUMPRODUCT(--($X745:$AG745&lt;&gt;""),$X$24:$AG$24),"")</f>
        <v/>
      </c>
      <c r="O745" s="78"/>
      <c r="P745" s="14" t="str" cm="1">
        <f t="array" ref="P745">IF(O745&lt;&gt;"",SUMPRODUCT($X745:$AG745,$X$24:$AG$24)/SUMPRODUCT(--($X745:$AG745&lt;&gt;""),$X$24:$AG$24),"")</f>
        <v/>
      </c>
      <c r="Q745" s="78">
        <v>12</v>
      </c>
      <c r="R745" s="14" cm="1">
        <f t="array" ref="R745">IF(Q745&lt;&gt;"",SUMPRODUCT($X745:$AG745,$X$24:$AG$24)/SUMPRODUCT(--($X745:$AG745&lt;&gt;""),$X$24:$AG$24),"")</f>
        <v>0</v>
      </c>
      <c r="S745" s="78" t="s">
        <v>1362</v>
      </c>
      <c r="T745" s="14" t="str" cm="1">
        <f t="array" ref="T745">IF(S745&lt;&gt;"",SUMPRODUCT($X745:$AG745,$X$24:$AG$24)/SUMPRODUCT(--($X745:$AG745&lt;&gt;""),$X$24:$AG$24),"")</f>
        <v/>
      </c>
      <c r="U745" s="78" t="s">
        <v>1362</v>
      </c>
      <c r="V745" s="14" t="str" cm="1">
        <f t="array" ref="V745">IF(U745&lt;&gt;"",SUMPRODUCT($X745:$AG745,$X$24:$AG$24)/SUMPRODUCT(--($X745:$AG745&lt;&gt;""),$X$24:$AG$24),"")</f>
        <v/>
      </c>
      <c r="W745" s="12">
        <v>100</v>
      </c>
      <c r="X745" s="15">
        <v>0</v>
      </c>
      <c r="Y745" s="15">
        <v>0</v>
      </c>
      <c r="Z745" s="15">
        <v>0</v>
      </c>
      <c r="AA745" s="15">
        <v>0</v>
      </c>
      <c r="AB745" s="15">
        <v>0</v>
      </c>
      <c r="AC745" s="15">
        <v>0</v>
      </c>
      <c r="AD745" s="15" t="s">
        <v>1362</v>
      </c>
      <c r="AE745" s="15">
        <v>0</v>
      </c>
      <c r="AF745" s="15">
        <v>0</v>
      </c>
      <c r="AG745" s="15" t="s">
        <v>1362</v>
      </c>
    </row>
    <row r="746" spans="1:33" outlineLevel="1" x14ac:dyDescent="0.25">
      <c r="A746" s="118">
        <v>599</v>
      </c>
      <c r="B746" s="119" t="s">
        <v>182</v>
      </c>
      <c r="C746" s="120" t="s">
        <v>551</v>
      </c>
      <c r="D746" s="120" t="s">
        <v>1622</v>
      </c>
      <c r="E746" s="125" t="s">
        <v>603</v>
      </c>
      <c r="F746" s="123" t="s">
        <v>1465</v>
      </c>
      <c r="G746" s="123" t="s">
        <v>1362</v>
      </c>
      <c r="H746" s="143" t="s">
        <v>1956</v>
      </c>
      <c r="I746" s="123" t="s">
        <v>1362</v>
      </c>
      <c r="J746" s="123" t="s">
        <v>1362</v>
      </c>
      <c r="K746" s="80">
        <v>1</v>
      </c>
      <c r="L746" s="105"/>
      <c r="M746" s="78" t="s">
        <v>1362</v>
      </c>
      <c r="N746" s="14" t="str" cm="1">
        <f t="array" ref="N746">IF(M746&lt;&gt;"",SUMPRODUCT($X746:$AG746,$X$24:$AG$24)/SUMPRODUCT(--($X746:$AG746&lt;&gt;""),$X$24:$AG$24),"")</f>
        <v/>
      </c>
      <c r="O746" s="78"/>
      <c r="P746" s="14" t="str" cm="1">
        <f t="array" ref="P746">IF(O746&lt;&gt;"",SUMPRODUCT($X746:$AG746,$X$24:$AG$24)/SUMPRODUCT(--($X746:$AG746&lt;&gt;""),$X$24:$AG$24),"")</f>
        <v/>
      </c>
      <c r="Q746" s="78">
        <v>12</v>
      </c>
      <c r="R746" s="14" cm="1">
        <f t="array" ref="R746">IF(Q746&lt;&gt;"",SUMPRODUCT($X746:$AG746,$X$24:$AG$24)/SUMPRODUCT(--($X746:$AG746&lt;&gt;""),$X$24:$AG$24),"")</f>
        <v>0</v>
      </c>
      <c r="S746" s="78" t="s">
        <v>1362</v>
      </c>
      <c r="T746" s="14" t="str" cm="1">
        <f t="array" ref="T746">IF(S746&lt;&gt;"",SUMPRODUCT($X746:$AG746,$X$24:$AG$24)/SUMPRODUCT(--($X746:$AG746&lt;&gt;""),$X$24:$AG$24),"")</f>
        <v/>
      </c>
      <c r="U746" s="78" t="s">
        <v>1362</v>
      </c>
      <c r="V746" s="14" t="str" cm="1">
        <f t="array" ref="V746">IF(U746&lt;&gt;"",SUMPRODUCT($X746:$AG746,$X$24:$AG$24)/SUMPRODUCT(--($X746:$AG746&lt;&gt;""),$X$24:$AG$24),"")</f>
        <v/>
      </c>
      <c r="W746" s="12">
        <v>100</v>
      </c>
      <c r="X746" s="15">
        <v>0</v>
      </c>
      <c r="Y746" s="15">
        <v>0</v>
      </c>
      <c r="Z746" s="15">
        <v>0</v>
      </c>
      <c r="AA746" s="15">
        <v>0</v>
      </c>
      <c r="AB746" s="15">
        <v>0</v>
      </c>
      <c r="AC746" s="15">
        <v>0</v>
      </c>
      <c r="AD746" s="15" t="s">
        <v>1362</v>
      </c>
      <c r="AE746" s="15">
        <v>0</v>
      </c>
      <c r="AF746" s="15">
        <v>0</v>
      </c>
      <c r="AG746" s="15" t="s">
        <v>1362</v>
      </c>
    </row>
    <row r="747" spans="1:33" outlineLevel="1" x14ac:dyDescent="0.25">
      <c r="A747" s="118">
        <v>604</v>
      </c>
      <c r="B747" s="119" t="s">
        <v>182</v>
      </c>
      <c r="C747" s="120" t="s">
        <v>551</v>
      </c>
      <c r="D747" s="120" t="s">
        <v>1622</v>
      </c>
      <c r="E747" s="125" t="s">
        <v>604</v>
      </c>
      <c r="F747" s="123" t="s">
        <v>1465</v>
      </c>
      <c r="G747" s="123" t="s">
        <v>1362</v>
      </c>
      <c r="H747" s="143" t="s">
        <v>1956</v>
      </c>
      <c r="I747" s="123" t="s">
        <v>1362</v>
      </c>
      <c r="J747" s="123" t="s">
        <v>1362</v>
      </c>
      <c r="K747" s="80">
        <v>1</v>
      </c>
      <c r="L747" s="105"/>
      <c r="M747" s="78" t="s">
        <v>1362</v>
      </c>
      <c r="N747" s="14" t="str" cm="1">
        <f t="array" ref="N747">IF(M747&lt;&gt;"",SUMPRODUCT($X747:$AG747,$X$24:$AG$24)/SUMPRODUCT(--($X747:$AG747&lt;&gt;""),$X$24:$AG$24),"")</f>
        <v/>
      </c>
      <c r="O747" s="78"/>
      <c r="P747" s="14" t="str" cm="1">
        <f t="array" ref="P747">IF(O747&lt;&gt;"",SUMPRODUCT($X747:$AG747,$X$24:$AG$24)/SUMPRODUCT(--($X747:$AG747&lt;&gt;""),$X$24:$AG$24),"")</f>
        <v/>
      </c>
      <c r="Q747" s="78">
        <v>12</v>
      </c>
      <c r="R747" s="14" cm="1">
        <f t="array" ref="R747">IF(Q747&lt;&gt;"",SUMPRODUCT($X747:$AG747,$X$24:$AG$24)/SUMPRODUCT(--($X747:$AG747&lt;&gt;""),$X$24:$AG$24),"")</f>
        <v>0</v>
      </c>
      <c r="S747" s="78" t="s">
        <v>1362</v>
      </c>
      <c r="T747" s="14" t="str" cm="1">
        <f t="array" ref="T747">IF(S747&lt;&gt;"",SUMPRODUCT($X747:$AG747,$X$24:$AG$24)/SUMPRODUCT(--($X747:$AG747&lt;&gt;""),$X$24:$AG$24),"")</f>
        <v/>
      </c>
      <c r="U747" s="78" t="s">
        <v>1362</v>
      </c>
      <c r="V747" s="14" t="str" cm="1">
        <f t="array" ref="V747">IF(U747&lt;&gt;"",SUMPRODUCT($X747:$AG747,$X$24:$AG$24)/SUMPRODUCT(--($X747:$AG747&lt;&gt;""),$X$24:$AG$24),"")</f>
        <v/>
      </c>
      <c r="W747" s="12">
        <v>100</v>
      </c>
      <c r="X747" s="15">
        <v>0</v>
      </c>
      <c r="Y747" s="15">
        <v>0</v>
      </c>
      <c r="Z747" s="15">
        <v>0</v>
      </c>
      <c r="AA747" s="15">
        <v>0</v>
      </c>
      <c r="AB747" s="15">
        <v>0</v>
      </c>
      <c r="AC747" s="15">
        <v>0</v>
      </c>
      <c r="AD747" s="15" t="s">
        <v>1362</v>
      </c>
      <c r="AE747" s="15">
        <v>0</v>
      </c>
      <c r="AF747" s="15">
        <v>0</v>
      </c>
      <c r="AG747" s="15" t="s">
        <v>1362</v>
      </c>
    </row>
    <row r="748" spans="1:33" outlineLevel="1" x14ac:dyDescent="0.25">
      <c r="A748" s="118">
        <v>607</v>
      </c>
      <c r="B748" s="119" t="s">
        <v>182</v>
      </c>
      <c r="C748" s="120" t="s">
        <v>551</v>
      </c>
      <c r="D748" s="120" t="s">
        <v>1622</v>
      </c>
      <c r="E748" s="125" t="s">
        <v>605</v>
      </c>
      <c r="F748" s="123" t="s">
        <v>1465</v>
      </c>
      <c r="G748" s="123" t="s">
        <v>1362</v>
      </c>
      <c r="H748" s="143" t="s">
        <v>1956</v>
      </c>
      <c r="I748" s="123" t="s">
        <v>1362</v>
      </c>
      <c r="J748" s="123" t="s">
        <v>1362</v>
      </c>
      <c r="K748" s="80">
        <v>1</v>
      </c>
      <c r="L748" s="105"/>
      <c r="M748" s="78" t="s">
        <v>1362</v>
      </c>
      <c r="N748" s="14" t="str" cm="1">
        <f t="array" ref="N748">IF(M748&lt;&gt;"",SUMPRODUCT($X748:$AG748,$X$24:$AG$24)/SUMPRODUCT(--($X748:$AG748&lt;&gt;""),$X$24:$AG$24),"")</f>
        <v/>
      </c>
      <c r="O748" s="78"/>
      <c r="P748" s="14" t="str" cm="1">
        <f t="array" ref="P748">IF(O748&lt;&gt;"",SUMPRODUCT($X748:$AG748,$X$24:$AG$24)/SUMPRODUCT(--($X748:$AG748&lt;&gt;""),$X$24:$AG$24),"")</f>
        <v/>
      </c>
      <c r="Q748" s="78">
        <v>12</v>
      </c>
      <c r="R748" s="14" cm="1">
        <f t="array" ref="R748">IF(Q748&lt;&gt;"",SUMPRODUCT($X748:$AG748,$X$24:$AG$24)/SUMPRODUCT(--($X748:$AG748&lt;&gt;""),$X$24:$AG$24),"")</f>
        <v>0</v>
      </c>
      <c r="S748" s="78" t="s">
        <v>1362</v>
      </c>
      <c r="T748" s="14" t="str" cm="1">
        <f t="array" ref="T748">IF(S748&lt;&gt;"",SUMPRODUCT($X748:$AG748,$X$24:$AG$24)/SUMPRODUCT(--($X748:$AG748&lt;&gt;""),$X$24:$AG$24),"")</f>
        <v/>
      </c>
      <c r="U748" s="78" t="s">
        <v>1362</v>
      </c>
      <c r="V748" s="14" t="str" cm="1">
        <f t="array" ref="V748">IF(U748&lt;&gt;"",SUMPRODUCT($X748:$AG748,$X$24:$AG$24)/SUMPRODUCT(--($X748:$AG748&lt;&gt;""),$X$24:$AG$24),"")</f>
        <v/>
      </c>
      <c r="W748" s="12">
        <v>100</v>
      </c>
      <c r="X748" s="15">
        <v>0</v>
      </c>
      <c r="Y748" s="15">
        <v>0</v>
      </c>
      <c r="Z748" s="15">
        <v>0</v>
      </c>
      <c r="AA748" s="15">
        <v>0</v>
      </c>
      <c r="AB748" s="15">
        <v>0</v>
      </c>
      <c r="AC748" s="15">
        <v>0</v>
      </c>
      <c r="AD748" s="15" t="s">
        <v>1362</v>
      </c>
      <c r="AE748" s="15">
        <v>0</v>
      </c>
      <c r="AF748" s="15">
        <v>0</v>
      </c>
      <c r="AG748" s="15" t="s">
        <v>1362</v>
      </c>
    </row>
    <row r="749" spans="1:33" outlineLevel="1" x14ac:dyDescent="0.25">
      <c r="A749" s="118">
        <v>600</v>
      </c>
      <c r="B749" s="119" t="s">
        <v>182</v>
      </c>
      <c r="C749" s="120" t="s">
        <v>551</v>
      </c>
      <c r="D749" s="120" t="s">
        <v>1622</v>
      </c>
      <c r="E749" s="125" t="s">
        <v>606</v>
      </c>
      <c r="F749" s="123" t="s">
        <v>1375</v>
      </c>
      <c r="G749" s="123" t="s">
        <v>1692</v>
      </c>
      <c r="H749" s="143" t="s">
        <v>1959</v>
      </c>
      <c r="I749" s="123" t="s">
        <v>1720</v>
      </c>
      <c r="J749" s="123" t="s">
        <v>1362</v>
      </c>
      <c r="K749" s="80">
        <v>1</v>
      </c>
      <c r="L749" s="105"/>
      <c r="M749" s="78" t="s">
        <v>1362</v>
      </c>
      <c r="N749" s="14" t="str" cm="1">
        <f t="array" ref="N749">IF(M749&lt;&gt;"",SUMPRODUCT($X749:$AG749,$X$24:$AG$24)/SUMPRODUCT(--($X749:$AG749&lt;&gt;""),$X$24:$AG$24),"")</f>
        <v/>
      </c>
      <c r="O749" s="78"/>
      <c r="P749" s="14" t="str" cm="1">
        <f t="array" ref="P749">IF(O749&lt;&gt;"",SUMPRODUCT($X749:$AG749,$X$24:$AG$24)/SUMPRODUCT(--($X749:$AG749&lt;&gt;""),$X$24:$AG$24),"")</f>
        <v/>
      </c>
      <c r="Q749" s="78">
        <v>10</v>
      </c>
      <c r="R749" s="14" cm="1">
        <f t="array" ref="R749">IF(Q749&lt;&gt;"",SUMPRODUCT($X749:$AG749,$X$24:$AG$24)/SUMPRODUCT(--($X749:$AG749&lt;&gt;""),$X$24:$AG$24),"")</f>
        <v>1</v>
      </c>
      <c r="S749" s="78" t="s">
        <v>1362</v>
      </c>
      <c r="T749" s="14" t="str" cm="1">
        <f t="array" ref="T749">IF(S749&lt;&gt;"",SUMPRODUCT($X749:$AG749,$X$24:$AG$24)/SUMPRODUCT(--($X749:$AG749&lt;&gt;""),$X$24:$AG$24),"")</f>
        <v/>
      </c>
      <c r="U749" s="78" t="s">
        <v>1362</v>
      </c>
      <c r="V749" s="14" t="str" cm="1">
        <f t="array" ref="V749">IF(U749&lt;&gt;"",SUMPRODUCT($X749:$AG749,$X$24:$AG$24)/SUMPRODUCT(--($X749:$AG749&lt;&gt;""),$X$24:$AG$24),"")</f>
        <v/>
      </c>
      <c r="W749" s="12">
        <v>100</v>
      </c>
      <c r="X749" s="15">
        <v>1</v>
      </c>
      <c r="Y749" s="15">
        <v>1</v>
      </c>
      <c r="Z749" s="15">
        <v>1</v>
      </c>
      <c r="AA749" s="15">
        <v>1</v>
      </c>
      <c r="AB749" s="15">
        <v>1</v>
      </c>
      <c r="AC749" s="15">
        <v>1</v>
      </c>
      <c r="AD749" s="15" t="s">
        <v>1362</v>
      </c>
      <c r="AE749" s="15">
        <v>1</v>
      </c>
      <c r="AF749" s="15"/>
      <c r="AG749" s="15">
        <v>1</v>
      </c>
    </row>
    <row r="750" spans="1:33" outlineLevel="1" x14ac:dyDescent="0.25">
      <c r="A750" s="118">
        <v>601</v>
      </c>
      <c r="B750" s="119" t="s">
        <v>182</v>
      </c>
      <c r="C750" s="120" t="s">
        <v>551</v>
      </c>
      <c r="D750" s="120" t="s">
        <v>1622</v>
      </c>
      <c r="E750" s="125" t="s">
        <v>607</v>
      </c>
      <c r="F750" s="123" t="s">
        <v>1375</v>
      </c>
      <c r="G750" s="123" t="s">
        <v>1362</v>
      </c>
      <c r="H750" s="143" t="s">
        <v>1956</v>
      </c>
      <c r="I750" s="123" t="s">
        <v>1362</v>
      </c>
      <c r="J750" s="123" t="s">
        <v>1362</v>
      </c>
      <c r="K750" s="80">
        <v>1</v>
      </c>
      <c r="L750" s="105"/>
      <c r="M750" s="78" t="s">
        <v>1362</v>
      </c>
      <c r="N750" s="14" t="str" cm="1">
        <f t="array" ref="N750">IF(M750&lt;&gt;"",SUMPRODUCT($X750:$AG750,$X$24:$AG$24)/SUMPRODUCT(--($X750:$AG750&lt;&gt;""),$X$24:$AG$24),"")</f>
        <v/>
      </c>
      <c r="O750" s="78"/>
      <c r="P750" s="14" t="str" cm="1">
        <f t="array" ref="P750">IF(O750&lt;&gt;"",SUMPRODUCT($X750:$AG750,$X$24:$AG$24)/SUMPRODUCT(--($X750:$AG750&lt;&gt;""),$X$24:$AG$24),"")</f>
        <v/>
      </c>
      <c r="Q750" s="78">
        <v>12</v>
      </c>
      <c r="R750" s="14" cm="1">
        <f t="array" ref="R750">IF(Q750&lt;&gt;"",SUMPRODUCT($X750:$AG750,$X$24:$AG$24)/SUMPRODUCT(--($X750:$AG750&lt;&gt;""),$X$24:$AG$24),"")</f>
        <v>0</v>
      </c>
      <c r="S750" s="78" t="s">
        <v>1362</v>
      </c>
      <c r="T750" s="14" t="str" cm="1">
        <f t="array" ref="T750">IF(S750&lt;&gt;"",SUMPRODUCT($X750:$AG750,$X$24:$AG$24)/SUMPRODUCT(--($X750:$AG750&lt;&gt;""),$X$24:$AG$24),"")</f>
        <v/>
      </c>
      <c r="U750" s="78" t="s">
        <v>1362</v>
      </c>
      <c r="V750" s="14" t="str" cm="1">
        <f t="array" ref="V750">IF(U750&lt;&gt;"",SUMPRODUCT($X750:$AG750,$X$24:$AG$24)/SUMPRODUCT(--($X750:$AG750&lt;&gt;""),$X$24:$AG$24),"")</f>
        <v/>
      </c>
      <c r="W750" s="12">
        <v>100</v>
      </c>
      <c r="X750" s="15">
        <v>0</v>
      </c>
      <c r="Y750" s="15">
        <v>0</v>
      </c>
      <c r="Z750" s="15">
        <v>0</v>
      </c>
      <c r="AA750" s="15">
        <v>0</v>
      </c>
      <c r="AB750" s="15">
        <v>0</v>
      </c>
      <c r="AC750" s="15">
        <v>0</v>
      </c>
      <c r="AD750" s="15" t="s">
        <v>1362</v>
      </c>
      <c r="AE750" s="15">
        <v>0</v>
      </c>
      <c r="AF750" s="15">
        <v>0</v>
      </c>
      <c r="AG750" s="15" t="s">
        <v>1362</v>
      </c>
    </row>
    <row r="751" spans="1:33" outlineLevel="1" x14ac:dyDescent="0.25">
      <c r="A751" s="118">
        <v>605</v>
      </c>
      <c r="B751" s="119" t="s">
        <v>182</v>
      </c>
      <c r="C751" s="120" t="s">
        <v>551</v>
      </c>
      <c r="D751" s="120" t="s">
        <v>1622</v>
      </c>
      <c r="E751" s="125" t="s">
        <v>608</v>
      </c>
      <c r="F751" s="123" t="s">
        <v>1375</v>
      </c>
      <c r="G751" s="123" t="s">
        <v>1692</v>
      </c>
      <c r="H751" s="143" t="s">
        <v>1959</v>
      </c>
      <c r="I751" s="123" t="s">
        <v>1720</v>
      </c>
      <c r="J751" s="123" t="s">
        <v>1362</v>
      </c>
      <c r="K751" s="80">
        <v>1</v>
      </c>
      <c r="L751" s="105"/>
      <c r="M751" s="78" t="s">
        <v>1362</v>
      </c>
      <c r="N751" s="14" t="str" cm="1">
        <f t="array" ref="N751">IF(M751&lt;&gt;"",SUMPRODUCT($X751:$AG751,$X$24:$AG$24)/SUMPRODUCT(--($X751:$AG751&lt;&gt;""),$X$24:$AG$24),"")</f>
        <v/>
      </c>
      <c r="O751" s="78"/>
      <c r="P751" s="14" t="str" cm="1">
        <f t="array" ref="P751">IF(O751&lt;&gt;"",SUMPRODUCT($X751:$AG751,$X$24:$AG$24)/SUMPRODUCT(--($X751:$AG751&lt;&gt;""),$X$24:$AG$24),"")</f>
        <v/>
      </c>
      <c r="Q751" s="78">
        <v>10</v>
      </c>
      <c r="R751" s="14" cm="1">
        <f t="array" ref="R751">IF(Q751&lt;&gt;"",SUMPRODUCT($X751:$AG751,$X$24:$AG$24)/SUMPRODUCT(--($X751:$AG751&lt;&gt;""),$X$24:$AG$24),"")</f>
        <v>1</v>
      </c>
      <c r="S751" s="78" t="s">
        <v>1362</v>
      </c>
      <c r="T751" s="14" t="str" cm="1">
        <f t="array" ref="T751">IF(S751&lt;&gt;"",SUMPRODUCT($X751:$AG751,$X$24:$AG$24)/SUMPRODUCT(--($X751:$AG751&lt;&gt;""),$X$24:$AG$24),"")</f>
        <v/>
      </c>
      <c r="U751" s="78" t="s">
        <v>1362</v>
      </c>
      <c r="V751" s="14" t="str" cm="1">
        <f t="array" ref="V751">IF(U751&lt;&gt;"",SUMPRODUCT($X751:$AG751,$X$24:$AG$24)/SUMPRODUCT(--($X751:$AG751&lt;&gt;""),$X$24:$AG$24),"")</f>
        <v/>
      </c>
      <c r="W751" s="12">
        <v>100</v>
      </c>
      <c r="X751" s="15">
        <v>1</v>
      </c>
      <c r="Y751" s="15">
        <v>1</v>
      </c>
      <c r="Z751" s="15">
        <v>1</v>
      </c>
      <c r="AA751" s="15">
        <v>1</v>
      </c>
      <c r="AB751" s="15">
        <v>1</v>
      </c>
      <c r="AC751" s="15">
        <v>1</v>
      </c>
      <c r="AD751" s="15" t="s">
        <v>1362</v>
      </c>
      <c r="AE751" s="15">
        <v>1</v>
      </c>
      <c r="AF751" s="15"/>
      <c r="AG751" s="15">
        <v>1</v>
      </c>
    </row>
    <row r="752" spans="1:33" outlineLevel="1" x14ac:dyDescent="0.25">
      <c r="A752" s="118">
        <v>608</v>
      </c>
      <c r="B752" s="119" t="s">
        <v>182</v>
      </c>
      <c r="C752" s="120" t="s">
        <v>551</v>
      </c>
      <c r="D752" s="120" t="s">
        <v>1622</v>
      </c>
      <c r="E752" s="125" t="s">
        <v>609</v>
      </c>
      <c r="F752" s="123" t="s">
        <v>1375</v>
      </c>
      <c r="G752" s="123" t="s">
        <v>1362</v>
      </c>
      <c r="H752" s="143" t="s">
        <v>1956</v>
      </c>
      <c r="I752" s="123" t="s">
        <v>1362</v>
      </c>
      <c r="J752" s="123" t="s">
        <v>1362</v>
      </c>
      <c r="K752" s="80">
        <v>1</v>
      </c>
      <c r="L752" s="105"/>
      <c r="M752" s="78" t="s">
        <v>1362</v>
      </c>
      <c r="N752" s="14" t="str" cm="1">
        <f t="array" ref="N752">IF(M752&lt;&gt;"",SUMPRODUCT($X752:$AG752,$X$24:$AG$24)/SUMPRODUCT(--($X752:$AG752&lt;&gt;""),$X$24:$AG$24),"")</f>
        <v/>
      </c>
      <c r="O752" s="78"/>
      <c r="P752" s="14" t="str" cm="1">
        <f t="array" ref="P752">IF(O752&lt;&gt;"",SUMPRODUCT($X752:$AG752,$X$24:$AG$24)/SUMPRODUCT(--($X752:$AG752&lt;&gt;""),$X$24:$AG$24),"")</f>
        <v/>
      </c>
      <c r="Q752" s="78">
        <v>12</v>
      </c>
      <c r="R752" s="14" cm="1">
        <f t="array" ref="R752">IF(Q752&lt;&gt;"",SUMPRODUCT($X752:$AG752,$X$24:$AG$24)/SUMPRODUCT(--($X752:$AG752&lt;&gt;""),$X$24:$AG$24),"")</f>
        <v>0</v>
      </c>
      <c r="S752" s="78" t="s">
        <v>1362</v>
      </c>
      <c r="T752" s="14" t="str" cm="1">
        <f t="array" ref="T752">IF(S752&lt;&gt;"",SUMPRODUCT($X752:$AG752,$X$24:$AG$24)/SUMPRODUCT(--($X752:$AG752&lt;&gt;""),$X$24:$AG$24),"")</f>
        <v/>
      </c>
      <c r="U752" s="78" t="s">
        <v>1362</v>
      </c>
      <c r="V752" s="14" t="str" cm="1">
        <f t="array" ref="V752">IF(U752&lt;&gt;"",SUMPRODUCT($X752:$AG752,$X$24:$AG$24)/SUMPRODUCT(--($X752:$AG752&lt;&gt;""),$X$24:$AG$24),"")</f>
        <v/>
      </c>
      <c r="W752" s="12">
        <v>100</v>
      </c>
      <c r="X752" s="15">
        <v>0</v>
      </c>
      <c r="Y752" s="15">
        <v>0</v>
      </c>
      <c r="Z752" s="15">
        <v>0</v>
      </c>
      <c r="AA752" s="15">
        <v>0</v>
      </c>
      <c r="AB752" s="15">
        <v>0</v>
      </c>
      <c r="AC752" s="15">
        <v>0</v>
      </c>
      <c r="AD752" s="15" t="s">
        <v>1362</v>
      </c>
      <c r="AE752" s="15">
        <v>0</v>
      </c>
      <c r="AF752" s="15">
        <v>0</v>
      </c>
      <c r="AG752" s="15" t="s">
        <v>1362</v>
      </c>
    </row>
    <row r="753" spans="1:33" outlineLevel="1" x14ac:dyDescent="0.25">
      <c r="A753" s="118">
        <v>602</v>
      </c>
      <c r="B753" s="119" t="s">
        <v>182</v>
      </c>
      <c r="C753" s="120" t="s">
        <v>551</v>
      </c>
      <c r="D753" s="120" t="s">
        <v>1622</v>
      </c>
      <c r="E753" s="125" t="s">
        <v>610</v>
      </c>
      <c r="F753" s="123" t="s">
        <v>1376</v>
      </c>
      <c r="G753" s="123" t="s">
        <v>1692</v>
      </c>
      <c r="H753" s="143" t="s">
        <v>1959</v>
      </c>
      <c r="I753" s="123" t="s">
        <v>1720</v>
      </c>
      <c r="J753" s="123" t="s">
        <v>1362</v>
      </c>
      <c r="K753" s="80">
        <v>1</v>
      </c>
      <c r="L753" s="105"/>
      <c r="M753" s="78" t="s">
        <v>1362</v>
      </c>
      <c r="N753" s="14" t="str" cm="1">
        <f t="array" ref="N753">IF(M753&lt;&gt;"",SUMPRODUCT($X753:$AG753,$X$24:$AG$24)/SUMPRODUCT(--($X753:$AG753&lt;&gt;""),$X$24:$AG$24),"")</f>
        <v/>
      </c>
      <c r="O753" s="78"/>
      <c r="P753" s="14" t="str" cm="1">
        <f t="array" ref="P753">IF(O753&lt;&gt;"",SUMPRODUCT($X753:$AG753,$X$24:$AG$24)/SUMPRODUCT(--($X753:$AG753&lt;&gt;""),$X$24:$AG$24),"")</f>
        <v/>
      </c>
      <c r="Q753" s="78">
        <v>10</v>
      </c>
      <c r="R753" s="14" cm="1">
        <f t="array" ref="R753">IF(Q753&lt;&gt;"",SUMPRODUCT($X753:$AG753,$X$24:$AG$24)/SUMPRODUCT(--($X753:$AG753&lt;&gt;""),$X$24:$AG$24),"")</f>
        <v>1</v>
      </c>
      <c r="S753" s="78" t="s">
        <v>1362</v>
      </c>
      <c r="T753" s="14" t="str" cm="1">
        <f t="array" ref="T753">IF(S753&lt;&gt;"",SUMPRODUCT($X753:$AG753,$X$24:$AG$24)/SUMPRODUCT(--($X753:$AG753&lt;&gt;""),$X$24:$AG$24),"")</f>
        <v/>
      </c>
      <c r="U753" s="78" t="s">
        <v>1362</v>
      </c>
      <c r="V753" s="14" t="str" cm="1">
        <f t="array" ref="V753">IF(U753&lt;&gt;"",SUMPRODUCT($X753:$AG753,$X$24:$AG$24)/SUMPRODUCT(--($X753:$AG753&lt;&gt;""),$X$24:$AG$24),"")</f>
        <v/>
      </c>
      <c r="W753" s="12">
        <v>100</v>
      </c>
      <c r="X753" s="15">
        <v>1</v>
      </c>
      <c r="Y753" s="15">
        <v>1</v>
      </c>
      <c r="Z753" s="15">
        <v>1</v>
      </c>
      <c r="AA753" s="15">
        <v>1</v>
      </c>
      <c r="AB753" s="15">
        <v>1</v>
      </c>
      <c r="AC753" s="15">
        <v>1</v>
      </c>
      <c r="AD753" s="15" t="s">
        <v>1362</v>
      </c>
      <c r="AE753" s="15">
        <v>1</v>
      </c>
      <c r="AF753" s="15"/>
      <c r="AG753" s="15">
        <v>1</v>
      </c>
    </row>
    <row r="754" spans="1:33" outlineLevel="1" x14ac:dyDescent="0.25">
      <c r="A754" s="118">
        <v>603</v>
      </c>
      <c r="B754" s="119" t="s">
        <v>182</v>
      </c>
      <c r="C754" s="120" t="s">
        <v>551</v>
      </c>
      <c r="D754" s="120" t="s">
        <v>1622</v>
      </c>
      <c r="E754" s="125" t="s">
        <v>611</v>
      </c>
      <c r="F754" s="123" t="s">
        <v>1376</v>
      </c>
      <c r="G754" s="123" t="s">
        <v>1362</v>
      </c>
      <c r="H754" s="143" t="s">
        <v>1956</v>
      </c>
      <c r="I754" s="123" t="s">
        <v>1362</v>
      </c>
      <c r="J754" s="123" t="s">
        <v>1362</v>
      </c>
      <c r="K754" s="80">
        <v>1</v>
      </c>
      <c r="L754" s="105"/>
      <c r="M754" s="78" t="s">
        <v>1362</v>
      </c>
      <c r="N754" s="14" t="str" cm="1">
        <f t="array" ref="N754">IF(M754&lt;&gt;"",SUMPRODUCT($X754:$AG754,$X$24:$AG$24)/SUMPRODUCT(--($X754:$AG754&lt;&gt;""),$X$24:$AG$24),"")</f>
        <v/>
      </c>
      <c r="O754" s="78"/>
      <c r="P754" s="14" t="str" cm="1">
        <f t="array" ref="P754">IF(O754&lt;&gt;"",SUMPRODUCT($X754:$AG754,$X$24:$AG$24)/SUMPRODUCT(--($X754:$AG754&lt;&gt;""),$X$24:$AG$24),"")</f>
        <v/>
      </c>
      <c r="Q754" s="78">
        <v>12</v>
      </c>
      <c r="R754" s="14" cm="1">
        <f t="array" ref="R754">IF(Q754&lt;&gt;"",SUMPRODUCT($X754:$AG754,$X$24:$AG$24)/SUMPRODUCT(--($X754:$AG754&lt;&gt;""),$X$24:$AG$24),"")</f>
        <v>0</v>
      </c>
      <c r="S754" s="78" t="s">
        <v>1362</v>
      </c>
      <c r="T754" s="14" t="str" cm="1">
        <f t="array" ref="T754">IF(S754&lt;&gt;"",SUMPRODUCT($X754:$AG754,$X$24:$AG$24)/SUMPRODUCT(--($X754:$AG754&lt;&gt;""),$X$24:$AG$24),"")</f>
        <v/>
      </c>
      <c r="U754" s="78" t="s">
        <v>1362</v>
      </c>
      <c r="V754" s="14" t="str" cm="1">
        <f t="array" ref="V754">IF(U754&lt;&gt;"",SUMPRODUCT($X754:$AG754,$X$24:$AG$24)/SUMPRODUCT(--($X754:$AG754&lt;&gt;""),$X$24:$AG$24),"")</f>
        <v/>
      </c>
      <c r="W754" s="12">
        <v>100</v>
      </c>
      <c r="X754" s="15">
        <v>0</v>
      </c>
      <c r="Y754" s="15">
        <v>0</v>
      </c>
      <c r="Z754" s="15">
        <v>0</v>
      </c>
      <c r="AA754" s="15">
        <v>0</v>
      </c>
      <c r="AB754" s="15">
        <v>0</v>
      </c>
      <c r="AC754" s="15">
        <v>0</v>
      </c>
      <c r="AD754" s="15" t="s">
        <v>1362</v>
      </c>
      <c r="AE754" s="15">
        <v>0</v>
      </c>
      <c r="AF754" s="15">
        <v>0</v>
      </c>
      <c r="AG754" s="15" t="s">
        <v>1362</v>
      </c>
    </row>
    <row r="755" spans="1:33" outlineLevel="1" x14ac:dyDescent="0.25">
      <c r="A755" s="118">
        <v>606</v>
      </c>
      <c r="B755" s="119" t="s">
        <v>182</v>
      </c>
      <c r="C755" s="120" t="s">
        <v>551</v>
      </c>
      <c r="D755" s="120" t="s">
        <v>1622</v>
      </c>
      <c r="E755" s="125" t="s">
        <v>612</v>
      </c>
      <c r="F755" s="123" t="s">
        <v>1376</v>
      </c>
      <c r="G755" s="123" t="s">
        <v>1692</v>
      </c>
      <c r="H755" s="143" t="s">
        <v>1959</v>
      </c>
      <c r="I755" s="123" t="s">
        <v>1720</v>
      </c>
      <c r="J755" s="123" t="s">
        <v>1362</v>
      </c>
      <c r="K755" s="80">
        <v>1</v>
      </c>
      <c r="L755" s="105"/>
      <c r="M755" s="78" t="s">
        <v>1362</v>
      </c>
      <c r="N755" s="14" t="str" cm="1">
        <f t="array" ref="N755">IF(M755&lt;&gt;"",SUMPRODUCT($X755:$AG755,$X$24:$AG$24)/SUMPRODUCT(--($X755:$AG755&lt;&gt;""),$X$24:$AG$24),"")</f>
        <v/>
      </c>
      <c r="O755" s="78"/>
      <c r="P755" s="14" t="str" cm="1">
        <f t="array" ref="P755">IF(O755&lt;&gt;"",SUMPRODUCT($X755:$AG755,$X$24:$AG$24)/SUMPRODUCT(--($X755:$AG755&lt;&gt;""),$X$24:$AG$24),"")</f>
        <v/>
      </c>
      <c r="Q755" s="78">
        <v>10</v>
      </c>
      <c r="R755" s="14" cm="1">
        <f t="array" ref="R755">IF(Q755&lt;&gt;"",SUMPRODUCT($X755:$AG755,$X$24:$AG$24)/SUMPRODUCT(--($X755:$AG755&lt;&gt;""),$X$24:$AG$24),"")</f>
        <v>1</v>
      </c>
      <c r="S755" s="78" t="s">
        <v>1362</v>
      </c>
      <c r="T755" s="14" t="str" cm="1">
        <f t="array" ref="T755">IF(S755&lt;&gt;"",SUMPRODUCT($X755:$AG755,$X$24:$AG$24)/SUMPRODUCT(--($X755:$AG755&lt;&gt;""),$X$24:$AG$24),"")</f>
        <v/>
      </c>
      <c r="U755" s="78" t="s">
        <v>1362</v>
      </c>
      <c r="V755" s="14" t="str" cm="1">
        <f t="array" ref="V755">IF(U755&lt;&gt;"",SUMPRODUCT($X755:$AG755,$X$24:$AG$24)/SUMPRODUCT(--($X755:$AG755&lt;&gt;""),$X$24:$AG$24),"")</f>
        <v/>
      </c>
      <c r="W755" s="12">
        <v>100</v>
      </c>
      <c r="X755" s="15">
        <v>1</v>
      </c>
      <c r="Y755" s="15">
        <v>1</v>
      </c>
      <c r="Z755" s="15">
        <v>1</v>
      </c>
      <c r="AA755" s="15">
        <v>1</v>
      </c>
      <c r="AB755" s="15">
        <v>1</v>
      </c>
      <c r="AC755" s="15">
        <v>1</v>
      </c>
      <c r="AD755" s="15" t="s">
        <v>1362</v>
      </c>
      <c r="AE755" s="15">
        <v>1</v>
      </c>
      <c r="AF755" s="15"/>
      <c r="AG755" s="15">
        <v>1</v>
      </c>
    </row>
    <row r="756" spans="1:33" outlineLevel="1" x14ac:dyDescent="0.25">
      <c r="A756" s="118">
        <v>609</v>
      </c>
      <c r="B756" s="119" t="s">
        <v>182</v>
      </c>
      <c r="C756" s="120" t="s">
        <v>551</v>
      </c>
      <c r="D756" s="120" t="s">
        <v>1622</v>
      </c>
      <c r="E756" s="125" t="s">
        <v>613</v>
      </c>
      <c r="F756" s="123" t="s">
        <v>1376</v>
      </c>
      <c r="G756" s="123" t="s">
        <v>1362</v>
      </c>
      <c r="H756" s="143" t="s">
        <v>1956</v>
      </c>
      <c r="I756" s="123" t="s">
        <v>1362</v>
      </c>
      <c r="J756" s="123" t="s">
        <v>1362</v>
      </c>
      <c r="K756" s="80">
        <v>1</v>
      </c>
      <c r="L756" s="105"/>
      <c r="M756" s="78" t="s">
        <v>1362</v>
      </c>
      <c r="N756" s="14" t="str" cm="1">
        <f t="array" ref="N756">IF(M756&lt;&gt;"",SUMPRODUCT($X756:$AG756,$X$24:$AG$24)/SUMPRODUCT(--($X756:$AG756&lt;&gt;""),$X$24:$AG$24),"")</f>
        <v/>
      </c>
      <c r="O756" s="78"/>
      <c r="P756" s="14" t="str" cm="1">
        <f t="array" ref="P756">IF(O756&lt;&gt;"",SUMPRODUCT($X756:$AG756,$X$24:$AG$24)/SUMPRODUCT(--($X756:$AG756&lt;&gt;""),$X$24:$AG$24),"")</f>
        <v/>
      </c>
      <c r="Q756" s="78">
        <v>12</v>
      </c>
      <c r="R756" s="14" cm="1">
        <f t="array" ref="R756">IF(Q756&lt;&gt;"",SUMPRODUCT($X756:$AG756,$X$24:$AG$24)/SUMPRODUCT(--($X756:$AG756&lt;&gt;""),$X$24:$AG$24),"")</f>
        <v>0</v>
      </c>
      <c r="S756" s="78" t="s">
        <v>1362</v>
      </c>
      <c r="T756" s="14" t="str" cm="1">
        <f t="array" ref="T756">IF(S756&lt;&gt;"",SUMPRODUCT($X756:$AG756,$X$24:$AG$24)/SUMPRODUCT(--($X756:$AG756&lt;&gt;""),$X$24:$AG$24),"")</f>
        <v/>
      </c>
      <c r="U756" s="78" t="s">
        <v>1362</v>
      </c>
      <c r="V756" s="14" t="str" cm="1">
        <f t="array" ref="V756">IF(U756&lt;&gt;"",SUMPRODUCT($X756:$AG756,$X$24:$AG$24)/SUMPRODUCT(--($X756:$AG756&lt;&gt;""),$X$24:$AG$24),"")</f>
        <v/>
      </c>
      <c r="W756" s="12">
        <v>100</v>
      </c>
      <c r="X756" s="15">
        <v>0</v>
      </c>
      <c r="Y756" s="15">
        <v>0</v>
      </c>
      <c r="Z756" s="15">
        <v>0</v>
      </c>
      <c r="AA756" s="15">
        <v>0</v>
      </c>
      <c r="AB756" s="15">
        <v>0</v>
      </c>
      <c r="AC756" s="15">
        <v>0</v>
      </c>
      <c r="AD756" s="15" t="s">
        <v>1362</v>
      </c>
      <c r="AE756" s="15">
        <v>0</v>
      </c>
      <c r="AF756" s="15">
        <v>0</v>
      </c>
      <c r="AG756" s="15" t="s">
        <v>1362</v>
      </c>
    </row>
    <row r="757" spans="1:33" outlineLevel="1" x14ac:dyDescent="0.25">
      <c r="A757" s="118">
        <v>610</v>
      </c>
      <c r="B757" s="119" t="s">
        <v>182</v>
      </c>
      <c r="C757" s="120" t="s">
        <v>551</v>
      </c>
      <c r="D757" s="120" t="s">
        <v>1622</v>
      </c>
      <c r="E757" s="125" t="s">
        <v>614</v>
      </c>
      <c r="F757" s="123" t="s">
        <v>1466</v>
      </c>
      <c r="G757" s="123" t="s">
        <v>1596</v>
      </c>
      <c r="H757" s="143" t="s">
        <v>1956</v>
      </c>
      <c r="I757" s="123" t="s">
        <v>1784</v>
      </c>
      <c r="J757" s="123" t="s">
        <v>1783</v>
      </c>
      <c r="K757" s="80">
        <v>1</v>
      </c>
      <c r="L757" s="105"/>
      <c r="M757" s="78" t="s">
        <v>1362</v>
      </c>
      <c r="N757" s="14" t="str" cm="1">
        <f t="array" ref="N757">IF(M757&lt;&gt;"",SUMPRODUCT($X757:$AG757,$X$24:$AG$24)/SUMPRODUCT(--($X757:$AG757&lt;&gt;""),$X$24:$AG$24),"")</f>
        <v/>
      </c>
      <c r="O757" s="78"/>
      <c r="P757" s="14" t="str" cm="1">
        <f t="array" ref="P757">IF(O757&lt;&gt;"",SUMPRODUCT($X757:$AG757,$X$24:$AG$24)/SUMPRODUCT(--($X757:$AG757&lt;&gt;""),$X$24:$AG$24),"")</f>
        <v/>
      </c>
      <c r="Q757" s="78">
        <v>12</v>
      </c>
      <c r="R757" s="14" cm="1">
        <f t="array" ref="R757">IF(Q757&lt;&gt;"",SUMPRODUCT($X757:$AG757,$X$24:$AG$24)/SUMPRODUCT(--($X757:$AG757&lt;&gt;""),$X$24:$AG$24),"")</f>
        <v>0.24600000000000002</v>
      </c>
      <c r="S757" s="78" t="s">
        <v>1362</v>
      </c>
      <c r="T757" s="14" t="str" cm="1">
        <f t="array" ref="T757">IF(S757&lt;&gt;"",SUMPRODUCT($X757:$AG757,$X$24:$AG$24)/SUMPRODUCT(--($X757:$AG757&lt;&gt;""),$X$24:$AG$24),"")</f>
        <v/>
      </c>
      <c r="U757" s="78" t="s">
        <v>1362</v>
      </c>
      <c r="V757" s="14" t="str" cm="1">
        <f t="array" ref="V757">IF(U757&lt;&gt;"",SUMPRODUCT($X757:$AG757,$X$24:$AG$24)/SUMPRODUCT(--($X757:$AG757&lt;&gt;""),$X$24:$AG$24),"")</f>
        <v/>
      </c>
      <c r="W757" s="12">
        <v>100</v>
      </c>
      <c r="X757" s="15">
        <v>1</v>
      </c>
      <c r="Y757" s="15">
        <v>1</v>
      </c>
      <c r="Z757" s="15">
        <v>1</v>
      </c>
      <c r="AA757" s="15">
        <v>0.06</v>
      </c>
      <c r="AB757" s="15">
        <v>0.17</v>
      </c>
      <c r="AC757" s="15" t="s">
        <v>1362</v>
      </c>
      <c r="AD757" s="15" t="s">
        <v>1362</v>
      </c>
      <c r="AE757" s="15">
        <v>0</v>
      </c>
      <c r="AF757" s="15">
        <v>0</v>
      </c>
      <c r="AG757" s="15" t="s">
        <v>1362</v>
      </c>
    </row>
    <row r="758" spans="1:33" outlineLevel="1" x14ac:dyDescent="0.25">
      <c r="A758" s="118">
        <v>611</v>
      </c>
      <c r="B758" s="119" t="s">
        <v>182</v>
      </c>
      <c r="C758" s="120" t="s">
        <v>551</v>
      </c>
      <c r="D758" s="120" t="s">
        <v>1622</v>
      </c>
      <c r="E758" s="125" t="s">
        <v>615</v>
      </c>
      <c r="F758" s="123" t="s">
        <v>1467</v>
      </c>
      <c r="G758" s="123" t="s">
        <v>1362</v>
      </c>
      <c r="H758" s="143" t="s">
        <v>1956</v>
      </c>
      <c r="I758" s="123" t="s">
        <v>1362</v>
      </c>
      <c r="J758" s="123" t="s">
        <v>1362</v>
      </c>
      <c r="K758" s="80">
        <v>1</v>
      </c>
      <c r="L758" s="105"/>
      <c r="M758" s="78" t="s">
        <v>1362</v>
      </c>
      <c r="N758" s="14" t="str" cm="1">
        <f t="array" ref="N758">IF(M758&lt;&gt;"",SUMPRODUCT($X758:$AG758,$X$24:$AG$24)/SUMPRODUCT(--($X758:$AG758&lt;&gt;""),$X$24:$AG$24),"")</f>
        <v/>
      </c>
      <c r="O758" s="78"/>
      <c r="P758" s="14" t="str" cm="1">
        <f t="array" ref="P758">IF(O758&lt;&gt;"",SUMPRODUCT($X758:$AG758,$X$24:$AG$24)/SUMPRODUCT(--($X758:$AG758&lt;&gt;""),$X$24:$AG$24),"")</f>
        <v/>
      </c>
      <c r="Q758" s="78">
        <v>12</v>
      </c>
      <c r="R758" s="14" cm="1">
        <f t="array" ref="R758">IF(Q758&lt;&gt;"",SUMPRODUCT($X758:$AG758,$X$24:$AG$24)/SUMPRODUCT(--($X758:$AG758&lt;&gt;""),$X$24:$AG$24),"")</f>
        <v>0</v>
      </c>
      <c r="S758" s="78" t="s">
        <v>1362</v>
      </c>
      <c r="T758" s="14" t="str" cm="1">
        <f t="array" ref="T758">IF(S758&lt;&gt;"",SUMPRODUCT($X758:$AG758,$X$24:$AG$24)/SUMPRODUCT(--($X758:$AG758&lt;&gt;""),$X$24:$AG$24),"")</f>
        <v/>
      </c>
      <c r="U758" s="78" t="s">
        <v>1362</v>
      </c>
      <c r="V758" s="14" t="str" cm="1">
        <f t="array" ref="V758">IF(U758&lt;&gt;"",SUMPRODUCT($X758:$AG758,$X$24:$AG$24)/SUMPRODUCT(--($X758:$AG758&lt;&gt;""),$X$24:$AG$24),"")</f>
        <v/>
      </c>
      <c r="W758" s="12">
        <v>100</v>
      </c>
      <c r="X758" s="15">
        <v>0</v>
      </c>
      <c r="Y758" s="15">
        <v>0</v>
      </c>
      <c r="Z758" s="15">
        <v>0</v>
      </c>
      <c r="AA758" s="15">
        <v>0</v>
      </c>
      <c r="AB758" s="15">
        <v>0</v>
      </c>
      <c r="AC758" s="15">
        <v>0</v>
      </c>
      <c r="AD758" s="15" t="s">
        <v>1362</v>
      </c>
      <c r="AE758" s="15">
        <v>0</v>
      </c>
      <c r="AF758" s="15">
        <v>0</v>
      </c>
      <c r="AG758" s="15" t="s">
        <v>1362</v>
      </c>
    </row>
    <row r="759" spans="1:33" outlineLevel="1" x14ac:dyDescent="0.25">
      <c r="A759" s="118">
        <v>612</v>
      </c>
      <c r="B759" s="119" t="s">
        <v>182</v>
      </c>
      <c r="C759" s="120" t="s">
        <v>551</v>
      </c>
      <c r="D759" s="120" t="s">
        <v>1622</v>
      </c>
      <c r="E759" s="125" t="s">
        <v>616</v>
      </c>
      <c r="F759" s="123" t="s">
        <v>1468</v>
      </c>
      <c r="G759" s="123" t="s">
        <v>1362</v>
      </c>
      <c r="H759" s="143" t="s">
        <v>1956</v>
      </c>
      <c r="I759" s="123" t="s">
        <v>1362</v>
      </c>
      <c r="J759" s="123" t="s">
        <v>1362</v>
      </c>
      <c r="K759" s="80">
        <v>1</v>
      </c>
      <c r="L759" s="105"/>
      <c r="M759" s="78" t="s">
        <v>1362</v>
      </c>
      <c r="N759" s="14" t="str" cm="1">
        <f t="array" ref="N759">IF(M759&lt;&gt;"",SUMPRODUCT($X759:$AG759,$X$24:$AG$24)/SUMPRODUCT(--($X759:$AG759&lt;&gt;""),$X$24:$AG$24),"")</f>
        <v/>
      </c>
      <c r="O759" s="78"/>
      <c r="P759" s="14" t="str" cm="1">
        <f t="array" ref="P759">IF(O759&lt;&gt;"",SUMPRODUCT($X759:$AG759,$X$24:$AG$24)/SUMPRODUCT(--($X759:$AG759&lt;&gt;""),$X$24:$AG$24),"")</f>
        <v/>
      </c>
      <c r="Q759" s="78">
        <v>12</v>
      </c>
      <c r="R759" s="14" cm="1">
        <f t="array" ref="R759">IF(Q759&lt;&gt;"",SUMPRODUCT($X759:$AG759,$X$24:$AG$24)/SUMPRODUCT(--($X759:$AG759&lt;&gt;""),$X$24:$AG$24),"")</f>
        <v>0</v>
      </c>
      <c r="S759" s="78" t="s">
        <v>1362</v>
      </c>
      <c r="T759" s="14" t="str" cm="1">
        <f t="array" ref="T759">IF(S759&lt;&gt;"",SUMPRODUCT($X759:$AG759,$X$24:$AG$24)/SUMPRODUCT(--($X759:$AG759&lt;&gt;""),$X$24:$AG$24),"")</f>
        <v/>
      </c>
      <c r="U759" s="78" t="s">
        <v>1362</v>
      </c>
      <c r="V759" s="14" t="str" cm="1">
        <f t="array" ref="V759">IF(U759&lt;&gt;"",SUMPRODUCT($X759:$AG759,$X$24:$AG$24)/SUMPRODUCT(--($X759:$AG759&lt;&gt;""),$X$24:$AG$24),"")</f>
        <v/>
      </c>
      <c r="W759" s="12">
        <v>100</v>
      </c>
      <c r="X759" s="15">
        <v>0</v>
      </c>
      <c r="Y759" s="15">
        <v>0</v>
      </c>
      <c r="Z759" s="15">
        <v>0</v>
      </c>
      <c r="AA759" s="15">
        <v>0</v>
      </c>
      <c r="AB759" s="15">
        <v>0</v>
      </c>
      <c r="AC759" s="15">
        <v>0</v>
      </c>
      <c r="AD759" s="15" t="s">
        <v>1362</v>
      </c>
      <c r="AE759" s="15">
        <v>0</v>
      </c>
      <c r="AF759" s="15">
        <v>0</v>
      </c>
      <c r="AG759" s="15" t="s">
        <v>1362</v>
      </c>
    </row>
    <row r="760" spans="1:33" outlineLevel="1" x14ac:dyDescent="0.25">
      <c r="A760" s="118">
        <v>613</v>
      </c>
      <c r="B760" s="119" t="s">
        <v>182</v>
      </c>
      <c r="C760" s="120" t="s">
        <v>551</v>
      </c>
      <c r="D760" s="120" t="s">
        <v>1622</v>
      </c>
      <c r="E760" s="125" t="s">
        <v>617</v>
      </c>
      <c r="F760" s="123" t="s">
        <v>1469</v>
      </c>
      <c r="G760" s="123" t="s">
        <v>1362</v>
      </c>
      <c r="H760" s="143" t="s">
        <v>1956</v>
      </c>
      <c r="I760" s="123" t="s">
        <v>1362</v>
      </c>
      <c r="J760" s="123" t="s">
        <v>1362</v>
      </c>
      <c r="K760" s="80">
        <v>1</v>
      </c>
      <c r="L760" s="105"/>
      <c r="M760" s="78" t="s">
        <v>1362</v>
      </c>
      <c r="N760" s="14" t="str" cm="1">
        <f t="array" ref="N760">IF(M760&lt;&gt;"",SUMPRODUCT($X760:$AG760,$X$24:$AG$24)/SUMPRODUCT(--($X760:$AG760&lt;&gt;""),$X$24:$AG$24),"")</f>
        <v/>
      </c>
      <c r="O760" s="78"/>
      <c r="P760" s="14" t="str" cm="1">
        <f t="array" ref="P760">IF(O760&lt;&gt;"",SUMPRODUCT($X760:$AG760,$X$24:$AG$24)/SUMPRODUCT(--($X760:$AG760&lt;&gt;""),$X$24:$AG$24),"")</f>
        <v/>
      </c>
      <c r="Q760" s="78">
        <v>12</v>
      </c>
      <c r="R760" s="14" cm="1">
        <f t="array" ref="R760">IF(Q760&lt;&gt;"",SUMPRODUCT($X760:$AG760,$X$24:$AG$24)/SUMPRODUCT(--($X760:$AG760&lt;&gt;""),$X$24:$AG$24),"")</f>
        <v>0</v>
      </c>
      <c r="S760" s="78" t="s">
        <v>1362</v>
      </c>
      <c r="T760" s="14" t="str" cm="1">
        <f t="array" ref="T760">IF(S760&lt;&gt;"",SUMPRODUCT($X760:$AG760,$X$24:$AG$24)/SUMPRODUCT(--($X760:$AG760&lt;&gt;""),$X$24:$AG$24),"")</f>
        <v/>
      </c>
      <c r="U760" s="78" t="s">
        <v>1362</v>
      </c>
      <c r="V760" s="14" t="str" cm="1">
        <f t="array" ref="V760">IF(U760&lt;&gt;"",SUMPRODUCT($X760:$AG760,$X$24:$AG$24)/SUMPRODUCT(--($X760:$AG760&lt;&gt;""),$X$24:$AG$24),"")</f>
        <v/>
      </c>
      <c r="W760" s="12">
        <v>100</v>
      </c>
      <c r="X760" s="15">
        <v>0</v>
      </c>
      <c r="Y760" s="15">
        <v>0</v>
      </c>
      <c r="Z760" s="15">
        <v>0</v>
      </c>
      <c r="AA760" s="15">
        <v>0</v>
      </c>
      <c r="AB760" s="15">
        <v>0</v>
      </c>
      <c r="AC760" s="15">
        <v>0</v>
      </c>
      <c r="AD760" s="15" t="s">
        <v>1362</v>
      </c>
      <c r="AE760" s="15">
        <v>0</v>
      </c>
      <c r="AF760" s="15">
        <v>0</v>
      </c>
      <c r="AG760" s="15" t="s">
        <v>1362</v>
      </c>
    </row>
    <row r="761" spans="1:33" outlineLevel="1" x14ac:dyDescent="0.25">
      <c r="A761" s="118">
        <v>614</v>
      </c>
      <c r="B761" s="119" t="s">
        <v>182</v>
      </c>
      <c r="C761" s="120" t="s">
        <v>551</v>
      </c>
      <c r="D761" s="120" t="s">
        <v>1622</v>
      </c>
      <c r="E761" s="125" t="s">
        <v>618</v>
      </c>
      <c r="F761" s="123" t="s">
        <v>1379</v>
      </c>
      <c r="G761" s="123" t="s">
        <v>1362</v>
      </c>
      <c r="H761" s="143" t="s">
        <v>1956</v>
      </c>
      <c r="I761" s="123" t="s">
        <v>1362</v>
      </c>
      <c r="J761" s="123" t="s">
        <v>1362</v>
      </c>
      <c r="K761" s="80">
        <v>1</v>
      </c>
      <c r="L761" s="105"/>
      <c r="M761" s="78" t="s">
        <v>1362</v>
      </c>
      <c r="N761" s="14" t="str" cm="1">
        <f t="array" ref="N761">IF(M761&lt;&gt;"",SUMPRODUCT($X761:$AG761,$X$24:$AG$24)/SUMPRODUCT(--($X761:$AG761&lt;&gt;""),$X$24:$AG$24),"")</f>
        <v/>
      </c>
      <c r="O761" s="78"/>
      <c r="P761" s="14" t="str" cm="1">
        <f t="array" ref="P761">IF(O761&lt;&gt;"",SUMPRODUCT($X761:$AG761,$X$24:$AG$24)/SUMPRODUCT(--($X761:$AG761&lt;&gt;""),$X$24:$AG$24),"")</f>
        <v/>
      </c>
      <c r="Q761" s="78">
        <v>12</v>
      </c>
      <c r="R761" s="14" cm="1">
        <f t="array" ref="R761">IF(Q761&lt;&gt;"",SUMPRODUCT($X761:$AG761,$X$24:$AG$24)/SUMPRODUCT(--($X761:$AG761&lt;&gt;""),$X$24:$AG$24),"")</f>
        <v>0</v>
      </c>
      <c r="S761" s="78" t="s">
        <v>1362</v>
      </c>
      <c r="T761" s="14" t="str" cm="1">
        <f t="array" ref="T761">IF(S761&lt;&gt;"",SUMPRODUCT($X761:$AG761,$X$24:$AG$24)/SUMPRODUCT(--($X761:$AG761&lt;&gt;""),$X$24:$AG$24),"")</f>
        <v/>
      </c>
      <c r="U761" s="78" t="s">
        <v>1362</v>
      </c>
      <c r="V761" s="14" t="str" cm="1">
        <f t="array" ref="V761">IF(U761&lt;&gt;"",SUMPRODUCT($X761:$AG761,$X$24:$AG$24)/SUMPRODUCT(--($X761:$AG761&lt;&gt;""),$X$24:$AG$24),"")</f>
        <v/>
      </c>
      <c r="W761" s="12">
        <v>100</v>
      </c>
      <c r="X761" s="15">
        <v>0</v>
      </c>
      <c r="Y761" s="15">
        <v>0</v>
      </c>
      <c r="Z761" s="15">
        <v>0</v>
      </c>
      <c r="AA761" s="15">
        <v>0</v>
      </c>
      <c r="AB761" s="15">
        <v>0</v>
      </c>
      <c r="AC761" s="15">
        <v>0</v>
      </c>
      <c r="AD761" s="15" t="s">
        <v>1362</v>
      </c>
      <c r="AE761" s="15">
        <v>0</v>
      </c>
      <c r="AF761" s="15">
        <v>0</v>
      </c>
      <c r="AG761" s="15" t="s">
        <v>1362</v>
      </c>
    </row>
    <row r="762" spans="1:33" outlineLevel="1" x14ac:dyDescent="0.25">
      <c r="A762" s="118">
        <v>615</v>
      </c>
      <c r="B762" s="119" t="s">
        <v>182</v>
      </c>
      <c r="C762" s="120" t="s">
        <v>551</v>
      </c>
      <c r="D762" s="120" t="s">
        <v>1622</v>
      </c>
      <c r="E762" s="125" t="s">
        <v>619</v>
      </c>
      <c r="F762" s="123" t="s">
        <v>1379</v>
      </c>
      <c r="G762" s="123" t="s">
        <v>1362</v>
      </c>
      <c r="H762" s="143" t="s">
        <v>1956</v>
      </c>
      <c r="I762" s="123" t="s">
        <v>1362</v>
      </c>
      <c r="J762" s="123" t="s">
        <v>1362</v>
      </c>
      <c r="K762" s="80">
        <v>1</v>
      </c>
      <c r="L762" s="105"/>
      <c r="M762" s="78" t="s">
        <v>1362</v>
      </c>
      <c r="N762" s="14" t="str" cm="1">
        <f t="array" ref="N762">IF(M762&lt;&gt;"",SUMPRODUCT($X762:$AG762,$X$24:$AG$24)/SUMPRODUCT(--($X762:$AG762&lt;&gt;""),$X$24:$AG$24),"")</f>
        <v/>
      </c>
      <c r="O762" s="78"/>
      <c r="P762" s="14" t="str" cm="1">
        <f t="array" ref="P762">IF(O762&lt;&gt;"",SUMPRODUCT($X762:$AG762,$X$24:$AG$24)/SUMPRODUCT(--($X762:$AG762&lt;&gt;""),$X$24:$AG$24),"")</f>
        <v/>
      </c>
      <c r="Q762" s="78">
        <v>12</v>
      </c>
      <c r="R762" s="14" cm="1">
        <f t="array" ref="R762">IF(Q762&lt;&gt;"",SUMPRODUCT($X762:$AG762,$X$24:$AG$24)/SUMPRODUCT(--($X762:$AG762&lt;&gt;""),$X$24:$AG$24),"")</f>
        <v>0</v>
      </c>
      <c r="S762" s="78" t="s">
        <v>1362</v>
      </c>
      <c r="T762" s="14" t="str" cm="1">
        <f t="array" ref="T762">IF(S762&lt;&gt;"",SUMPRODUCT($X762:$AG762,$X$24:$AG$24)/SUMPRODUCT(--($X762:$AG762&lt;&gt;""),$X$24:$AG$24),"")</f>
        <v/>
      </c>
      <c r="U762" s="78" t="s">
        <v>1362</v>
      </c>
      <c r="V762" s="14" t="str" cm="1">
        <f t="array" ref="V762">IF(U762&lt;&gt;"",SUMPRODUCT($X762:$AG762,$X$24:$AG$24)/SUMPRODUCT(--($X762:$AG762&lt;&gt;""),$X$24:$AG$24),"")</f>
        <v/>
      </c>
      <c r="W762" s="12">
        <v>100</v>
      </c>
      <c r="X762" s="15">
        <v>0</v>
      </c>
      <c r="Y762" s="15">
        <v>0</v>
      </c>
      <c r="Z762" s="15">
        <v>0</v>
      </c>
      <c r="AA762" s="15">
        <v>0</v>
      </c>
      <c r="AB762" s="15">
        <v>0</v>
      </c>
      <c r="AC762" s="15">
        <v>0</v>
      </c>
      <c r="AD762" s="15" t="s">
        <v>1362</v>
      </c>
      <c r="AE762" s="15">
        <v>0</v>
      </c>
      <c r="AF762" s="15">
        <v>0</v>
      </c>
      <c r="AG762" s="15" t="s">
        <v>1362</v>
      </c>
    </row>
    <row r="763" spans="1:33" outlineLevel="1" x14ac:dyDescent="0.25">
      <c r="A763" s="118">
        <v>620</v>
      </c>
      <c r="B763" s="119" t="s">
        <v>182</v>
      </c>
      <c r="C763" s="120" t="s">
        <v>551</v>
      </c>
      <c r="D763" s="120" t="s">
        <v>1622</v>
      </c>
      <c r="E763" s="125" t="s">
        <v>620</v>
      </c>
      <c r="F763" s="123" t="s">
        <v>1379</v>
      </c>
      <c r="G763" s="123" t="s">
        <v>1362</v>
      </c>
      <c r="H763" s="143" t="s">
        <v>1956</v>
      </c>
      <c r="I763" s="123" t="s">
        <v>1362</v>
      </c>
      <c r="J763" s="123" t="s">
        <v>1362</v>
      </c>
      <c r="K763" s="80">
        <v>1</v>
      </c>
      <c r="L763" s="105"/>
      <c r="M763" s="78" t="s">
        <v>1362</v>
      </c>
      <c r="N763" s="14" t="str" cm="1">
        <f t="array" ref="N763">IF(M763&lt;&gt;"",SUMPRODUCT($X763:$AG763,$X$24:$AG$24)/SUMPRODUCT(--($X763:$AG763&lt;&gt;""),$X$24:$AG$24),"")</f>
        <v/>
      </c>
      <c r="O763" s="78"/>
      <c r="P763" s="14" t="str" cm="1">
        <f t="array" ref="P763">IF(O763&lt;&gt;"",SUMPRODUCT($X763:$AG763,$X$24:$AG$24)/SUMPRODUCT(--($X763:$AG763&lt;&gt;""),$X$24:$AG$24),"")</f>
        <v/>
      </c>
      <c r="Q763" s="78">
        <v>12</v>
      </c>
      <c r="R763" s="14" cm="1">
        <f t="array" ref="R763">IF(Q763&lt;&gt;"",SUMPRODUCT($X763:$AG763,$X$24:$AG$24)/SUMPRODUCT(--($X763:$AG763&lt;&gt;""),$X$24:$AG$24),"")</f>
        <v>0</v>
      </c>
      <c r="S763" s="78" t="s">
        <v>1362</v>
      </c>
      <c r="T763" s="14" t="str" cm="1">
        <f t="array" ref="T763">IF(S763&lt;&gt;"",SUMPRODUCT($X763:$AG763,$X$24:$AG$24)/SUMPRODUCT(--($X763:$AG763&lt;&gt;""),$X$24:$AG$24),"")</f>
        <v/>
      </c>
      <c r="U763" s="78" t="s">
        <v>1362</v>
      </c>
      <c r="V763" s="14" t="str" cm="1">
        <f t="array" ref="V763">IF(U763&lt;&gt;"",SUMPRODUCT($X763:$AG763,$X$24:$AG$24)/SUMPRODUCT(--($X763:$AG763&lt;&gt;""),$X$24:$AG$24),"")</f>
        <v/>
      </c>
      <c r="W763" s="12">
        <v>100</v>
      </c>
      <c r="X763" s="15">
        <v>0</v>
      </c>
      <c r="Y763" s="15">
        <v>0</v>
      </c>
      <c r="Z763" s="15">
        <v>0</v>
      </c>
      <c r="AA763" s="15">
        <v>0</v>
      </c>
      <c r="AB763" s="15">
        <v>0</v>
      </c>
      <c r="AC763" s="15">
        <v>0</v>
      </c>
      <c r="AD763" s="15" t="s">
        <v>1362</v>
      </c>
      <c r="AE763" s="15">
        <v>0</v>
      </c>
      <c r="AF763" s="15">
        <v>0</v>
      </c>
      <c r="AG763" s="15" t="s">
        <v>1362</v>
      </c>
    </row>
    <row r="764" spans="1:33" outlineLevel="1" x14ac:dyDescent="0.25">
      <c r="A764" s="118">
        <v>623</v>
      </c>
      <c r="B764" s="119" t="s">
        <v>182</v>
      </c>
      <c r="C764" s="120" t="s">
        <v>551</v>
      </c>
      <c r="D764" s="120" t="s">
        <v>1622</v>
      </c>
      <c r="E764" s="125" t="s">
        <v>621</v>
      </c>
      <c r="F764" s="123" t="s">
        <v>1379</v>
      </c>
      <c r="G764" s="123" t="s">
        <v>1362</v>
      </c>
      <c r="H764" s="143" t="s">
        <v>1956</v>
      </c>
      <c r="I764" s="123" t="s">
        <v>1362</v>
      </c>
      <c r="J764" s="123" t="s">
        <v>1362</v>
      </c>
      <c r="K764" s="80">
        <v>1</v>
      </c>
      <c r="L764" s="105"/>
      <c r="M764" s="78" t="s">
        <v>1362</v>
      </c>
      <c r="N764" s="14" t="str" cm="1">
        <f t="array" ref="N764">IF(M764&lt;&gt;"",SUMPRODUCT($X764:$AG764,$X$24:$AG$24)/SUMPRODUCT(--($X764:$AG764&lt;&gt;""),$X$24:$AG$24),"")</f>
        <v/>
      </c>
      <c r="O764" s="78"/>
      <c r="P764" s="14" t="str" cm="1">
        <f t="array" ref="P764">IF(O764&lt;&gt;"",SUMPRODUCT($X764:$AG764,$X$24:$AG$24)/SUMPRODUCT(--($X764:$AG764&lt;&gt;""),$X$24:$AG$24),"")</f>
        <v/>
      </c>
      <c r="Q764" s="78">
        <v>12</v>
      </c>
      <c r="R764" s="14" cm="1">
        <f t="array" ref="R764">IF(Q764&lt;&gt;"",SUMPRODUCT($X764:$AG764,$X$24:$AG$24)/SUMPRODUCT(--($X764:$AG764&lt;&gt;""),$X$24:$AG$24),"")</f>
        <v>0</v>
      </c>
      <c r="S764" s="78" t="s">
        <v>1362</v>
      </c>
      <c r="T764" s="14" t="str" cm="1">
        <f t="array" ref="T764">IF(S764&lt;&gt;"",SUMPRODUCT($X764:$AG764,$X$24:$AG$24)/SUMPRODUCT(--($X764:$AG764&lt;&gt;""),$X$24:$AG$24),"")</f>
        <v/>
      </c>
      <c r="U764" s="78" t="s">
        <v>1362</v>
      </c>
      <c r="V764" s="14" t="str" cm="1">
        <f t="array" ref="V764">IF(U764&lt;&gt;"",SUMPRODUCT($X764:$AG764,$X$24:$AG$24)/SUMPRODUCT(--($X764:$AG764&lt;&gt;""),$X$24:$AG$24),"")</f>
        <v/>
      </c>
      <c r="W764" s="12">
        <v>100</v>
      </c>
      <c r="X764" s="15">
        <v>0</v>
      </c>
      <c r="Y764" s="15">
        <v>0</v>
      </c>
      <c r="Z764" s="15">
        <v>0</v>
      </c>
      <c r="AA764" s="15">
        <v>0</v>
      </c>
      <c r="AB764" s="15">
        <v>0</v>
      </c>
      <c r="AC764" s="15">
        <v>0</v>
      </c>
      <c r="AD764" s="15" t="s">
        <v>1362</v>
      </c>
      <c r="AE764" s="15">
        <v>0</v>
      </c>
      <c r="AF764" s="15">
        <v>0</v>
      </c>
      <c r="AG764" s="15" t="s">
        <v>1362</v>
      </c>
    </row>
    <row r="765" spans="1:33" outlineLevel="1" x14ac:dyDescent="0.25">
      <c r="A765" s="118">
        <v>616</v>
      </c>
      <c r="B765" s="119" t="s">
        <v>182</v>
      </c>
      <c r="C765" s="120" t="s">
        <v>551</v>
      </c>
      <c r="D765" s="120" t="s">
        <v>1622</v>
      </c>
      <c r="E765" s="125" t="s">
        <v>622</v>
      </c>
      <c r="F765" s="123" t="s">
        <v>1380</v>
      </c>
      <c r="G765" s="123" t="s">
        <v>1692</v>
      </c>
      <c r="H765" s="143" t="s">
        <v>1959</v>
      </c>
      <c r="I765" s="123" t="s">
        <v>1720</v>
      </c>
      <c r="J765" s="123" t="s">
        <v>1362</v>
      </c>
      <c r="K765" s="80">
        <v>1</v>
      </c>
      <c r="L765" s="105"/>
      <c r="M765" s="78" t="s">
        <v>1362</v>
      </c>
      <c r="N765" s="14" t="str" cm="1">
        <f t="array" ref="N765">IF(M765&lt;&gt;"",SUMPRODUCT($X765:$AG765,$X$24:$AG$24)/SUMPRODUCT(--($X765:$AG765&lt;&gt;""),$X$24:$AG$24),"")</f>
        <v/>
      </c>
      <c r="O765" s="78"/>
      <c r="P765" s="14" t="str" cm="1">
        <f t="array" ref="P765">IF(O765&lt;&gt;"",SUMPRODUCT($X765:$AG765,$X$24:$AG$24)/SUMPRODUCT(--($X765:$AG765&lt;&gt;""),$X$24:$AG$24),"")</f>
        <v/>
      </c>
      <c r="Q765" s="78">
        <v>10</v>
      </c>
      <c r="R765" s="14" cm="1">
        <f t="array" ref="R765">IF(Q765&lt;&gt;"",SUMPRODUCT($X765:$AG765,$X$24:$AG$24)/SUMPRODUCT(--($X765:$AG765&lt;&gt;""),$X$24:$AG$24),"")</f>
        <v>1</v>
      </c>
      <c r="S765" s="78" t="s">
        <v>1362</v>
      </c>
      <c r="T765" s="14" t="str" cm="1">
        <f t="array" ref="T765">IF(S765&lt;&gt;"",SUMPRODUCT($X765:$AG765,$X$24:$AG$24)/SUMPRODUCT(--($X765:$AG765&lt;&gt;""),$X$24:$AG$24),"")</f>
        <v/>
      </c>
      <c r="U765" s="78" t="s">
        <v>1362</v>
      </c>
      <c r="V765" s="14" t="str" cm="1">
        <f t="array" ref="V765">IF(U765&lt;&gt;"",SUMPRODUCT($X765:$AG765,$X$24:$AG$24)/SUMPRODUCT(--($X765:$AG765&lt;&gt;""),$X$24:$AG$24),"")</f>
        <v/>
      </c>
      <c r="W765" s="12">
        <v>100</v>
      </c>
      <c r="X765" s="15">
        <v>1</v>
      </c>
      <c r="Y765" s="15">
        <v>1</v>
      </c>
      <c r="Z765" s="15">
        <v>1</v>
      </c>
      <c r="AA765" s="15">
        <v>1</v>
      </c>
      <c r="AB765" s="15">
        <v>1</v>
      </c>
      <c r="AC765" s="15">
        <v>1</v>
      </c>
      <c r="AD765" s="15" t="s">
        <v>1362</v>
      </c>
      <c r="AE765" s="15">
        <v>1</v>
      </c>
      <c r="AF765" s="15"/>
      <c r="AG765" s="15">
        <v>1</v>
      </c>
    </row>
    <row r="766" spans="1:33" outlineLevel="1" x14ac:dyDescent="0.25">
      <c r="A766" s="118">
        <v>617</v>
      </c>
      <c r="B766" s="119" t="s">
        <v>182</v>
      </c>
      <c r="C766" s="120" t="s">
        <v>551</v>
      </c>
      <c r="D766" s="120" t="s">
        <v>1622</v>
      </c>
      <c r="E766" s="125" t="s">
        <v>623</v>
      </c>
      <c r="F766" s="123" t="s">
        <v>1380</v>
      </c>
      <c r="G766" s="123" t="s">
        <v>1362</v>
      </c>
      <c r="H766" s="143" t="s">
        <v>1956</v>
      </c>
      <c r="I766" s="123" t="s">
        <v>1362</v>
      </c>
      <c r="J766" s="123" t="s">
        <v>1362</v>
      </c>
      <c r="K766" s="80">
        <v>1</v>
      </c>
      <c r="L766" s="105"/>
      <c r="M766" s="78" t="s">
        <v>1362</v>
      </c>
      <c r="N766" s="14" t="str" cm="1">
        <f t="array" ref="N766">IF(M766&lt;&gt;"",SUMPRODUCT($X766:$AG766,$X$24:$AG$24)/SUMPRODUCT(--($X766:$AG766&lt;&gt;""),$X$24:$AG$24),"")</f>
        <v/>
      </c>
      <c r="O766" s="78"/>
      <c r="P766" s="14" t="str" cm="1">
        <f t="array" ref="P766">IF(O766&lt;&gt;"",SUMPRODUCT($X766:$AG766,$X$24:$AG$24)/SUMPRODUCT(--($X766:$AG766&lt;&gt;""),$X$24:$AG$24),"")</f>
        <v/>
      </c>
      <c r="Q766" s="78">
        <v>12</v>
      </c>
      <c r="R766" s="14" cm="1">
        <f t="array" ref="R766">IF(Q766&lt;&gt;"",SUMPRODUCT($X766:$AG766,$X$24:$AG$24)/SUMPRODUCT(--($X766:$AG766&lt;&gt;""),$X$24:$AG$24),"")</f>
        <v>0</v>
      </c>
      <c r="S766" s="78" t="s">
        <v>1362</v>
      </c>
      <c r="T766" s="14" t="str" cm="1">
        <f t="array" ref="T766">IF(S766&lt;&gt;"",SUMPRODUCT($X766:$AG766,$X$24:$AG$24)/SUMPRODUCT(--($X766:$AG766&lt;&gt;""),$X$24:$AG$24),"")</f>
        <v/>
      </c>
      <c r="U766" s="78" t="s">
        <v>1362</v>
      </c>
      <c r="V766" s="14" t="str" cm="1">
        <f t="array" ref="V766">IF(U766&lt;&gt;"",SUMPRODUCT($X766:$AG766,$X$24:$AG$24)/SUMPRODUCT(--($X766:$AG766&lt;&gt;""),$X$24:$AG$24),"")</f>
        <v/>
      </c>
      <c r="W766" s="12">
        <v>100</v>
      </c>
      <c r="X766" s="15">
        <v>0</v>
      </c>
      <c r="Y766" s="15">
        <v>0</v>
      </c>
      <c r="Z766" s="15">
        <v>0</v>
      </c>
      <c r="AA766" s="15">
        <v>0</v>
      </c>
      <c r="AB766" s="15">
        <v>0</v>
      </c>
      <c r="AC766" s="15">
        <v>0</v>
      </c>
      <c r="AD766" s="15" t="s">
        <v>1362</v>
      </c>
      <c r="AE766" s="15">
        <v>0</v>
      </c>
      <c r="AF766" s="15">
        <v>0</v>
      </c>
      <c r="AG766" s="15" t="s">
        <v>1362</v>
      </c>
    </row>
    <row r="767" spans="1:33" outlineLevel="1" x14ac:dyDescent="0.25">
      <c r="A767" s="118">
        <v>621</v>
      </c>
      <c r="B767" s="119" t="s">
        <v>182</v>
      </c>
      <c r="C767" s="120" t="s">
        <v>551</v>
      </c>
      <c r="D767" s="120" t="s">
        <v>1622</v>
      </c>
      <c r="E767" s="125" t="s">
        <v>624</v>
      </c>
      <c r="F767" s="123" t="s">
        <v>1380</v>
      </c>
      <c r="G767" s="123" t="s">
        <v>1692</v>
      </c>
      <c r="H767" s="143" t="s">
        <v>1959</v>
      </c>
      <c r="I767" s="123" t="s">
        <v>1720</v>
      </c>
      <c r="J767" s="123" t="s">
        <v>1362</v>
      </c>
      <c r="K767" s="80">
        <v>1</v>
      </c>
      <c r="L767" s="105"/>
      <c r="M767" s="78" t="s">
        <v>1362</v>
      </c>
      <c r="N767" s="14" t="str" cm="1">
        <f t="array" ref="N767">IF(M767&lt;&gt;"",SUMPRODUCT($X767:$AG767,$X$24:$AG$24)/SUMPRODUCT(--($X767:$AG767&lt;&gt;""),$X$24:$AG$24),"")</f>
        <v/>
      </c>
      <c r="O767" s="78"/>
      <c r="P767" s="14" t="str" cm="1">
        <f t="array" ref="P767">IF(O767&lt;&gt;"",SUMPRODUCT($X767:$AG767,$X$24:$AG$24)/SUMPRODUCT(--($X767:$AG767&lt;&gt;""),$X$24:$AG$24),"")</f>
        <v/>
      </c>
      <c r="Q767" s="78">
        <v>10</v>
      </c>
      <c r="R767" s="14" cm="1">
        <f t="array" ref="R767">IF(Q767&lt;&gt;"",SUMPRODUCT($X767:$AG767,$X$24:$AG$24)/SUMPRODUCT(--($X767:$AG767&lt;&gt;""),$X$24:$AG$24),"")</f>
        <v>1</v>
      </c>
      <c r="S767" s="78" t="s">
        <v>1362</v>
      </c>
      <c r="T767" s="14" t="str" cm="1">
        <f t="array" ref="T767">IF(S767&lt;&gt;"",SUMPRODUCT($X767:$AG767,$X$24:$AG$24)/SUMPRODUCT(--($X767:$AG767&lt;&gt;""),$X$24:$AG$24),"")</f>
        <v/>
      </c>
      <c r="U767" s="78" t="s">
        <v>1362</v>
      </c>
      <c r="V767" s="14" t="str" cm="1">
        <f t="array" ref="V767">IF(U767&lt;&gt;"",SUMPRODUCT($X767:$AG767,$X$24:$AG$24)/SUMPRODUCT(--($X767:$AG767&lt;&gt;""),$X$24:$AG$24),"")</f>
        <v/>
      </c>
      <c r="W767" s="12">
        <v>100</v>
      </c>
      <c r="X767" s="15">
        <v>1</v>
      </c>
      <c r="Y767" s="15">
        <v>1</v>
      </c>
      <c r="Z767" s="15">
        <v>1</v>
      </c>
      <c r="AA767" s="15">
        <v>1</v>
      </c>
      <c r="AB767" s="15">
        <v>1</v>
      </c>
      <c r="AC767" s="15">
        <v>1</v>
      </c>
      <c r="AD767" s="15" t="s">
        <v>1362</v>
      </c>
      <c r="AE767" s="15">
        <v>1</v>
      </c>
      <c r="AF767" s="15"/>
      <c r="AG767" s="15">
        <v>1</v>
      </c>
    </row>
    <row r="768" spans="1:33" outlineLevel="1" x14ac:dyDescent="0.25">
      <c r="A768" s="118">
        <v>624</v>
      </c>
      <c r="B768" s="119" t="s">
        <v>182</v>
      </c>
      <c r="C768" s="120" t="s">
        <v>551</v>
      </c>
      <c r="D768" s="120" t="s">
        <v>1622</v>
      </c>
      <c r="E768" s="125" t="s">
        <v>625</v>
      </c>
      <c r="F768" s="123" t="s">
        <v>1380</v>
      </c>
      <c r="G768" s="123" t="s">
        <v>1362</v>
      </c>
      <c r="H768" s="143" t="s">
        <v>1956</v>
      </c>
      <c r="I768" s="123" t="s">
        <v>1362</v>
      </c>
      <c r="J768" s="123" t="s">
        <v>1362</v>
      </c>
      <c r="K768" s="80">
        <v>1</v>
      </c>
      <c r="L768" s="105"/>
      <c r="M768" s="78" t="s">
        <v>1362</v>
      </c>
      <c r="N768" s="14" t="str" cm="1">
        <f t="array" ref="N768">IF(M768&lt;&gt;"",SUMPRODUCT($X768:$AG768,$X$24:$AG$24)/SUMPRODUCT(--($X768:$AG768&lt;&gt;""),$X$24:$AG$24),"")</f>
        <v/>
      </c>
      <c r="O768" s="78"/>
      <c r="P768" s="14" t="str" cm="1">
        <f t="array" ref="P768">IF(O768&lt;&gt;"",SUMPRODUCT($X768:$AG768,$X$24:$AG$24)/SUMPRODUCT(--($X768:$AG768&lt;&gt;""),$X$24:$AG$24),"")</f>
        <v/>
      </c>
      <c r="Q768" s="78">
        <v>12</v>
      </c>
      <c r="R768" s="14" cm="1">
        <f t="array" ref="R768">IF(Q768&lt;&gt;"",SUMPRODUCT($X768:$AG768,$X$24:$AG$24)/SUMPRODUCT(--($X768:$AG768&lt;&gt;""),$X$24:$AG$24),"")</f>
        <v>0</v>
      </c>
      <c r="S768" s="78" t="s">
        <v>1362</v>
      </c>
      <c r="T768" s="14" t="str" cm="1">
        <f t="array" ref="T768">IF(S768&lt;&gt;"",SUMPRODUCT($X768:$AG768,$X$24:$AG$24)/SUMPRODUCT(--($X768:$AG768&lt;&gt;""),$X$24:$AG$24),"")</f>
        <v/>
      </c>
      <c r="U768" s="78" t="s">
        <v>1362</v>
      </c>
      <c r="V768" s="14" t="str" cm="1">
        <f t="array" ref="V768">IF(U768&lt;&gt;"",SUMPRODUCT($X768:$AG768,$X$24:$AG$24)/SUMPRODUCT(--($X768:$AG768&lt;&gt;""),$X$24:$AG$24),"")</f>
        <v/>
      </c>
      <c r="W768" s="12">
        <v>100</v>
      </c>
      <c r="X768" s="15">
        <v>0</v>
      </c>
      <c r="Y768" s="15">
        <v>0</v>
      </c>
      <c r="Z768" s="15">
        <v>0</v>
      </c>
      <c r="AA768" s="15">
        <v>0</v>
      </c>
      <c r="AB768" s="15">
        <v>0</v>
      </c>
      <c r="AC768" s="15">
        <v>0</v>
      </c>
      <c r="AD768" s="15" t="s">
        <v>1362</v>
      </c>
      <c r="AE768" s="15">
        <v>0</v>
      </c>
      <c r="AF768" s="15">
        <v>0</v>
      </c>
      <c r="AG768" s="15" t="s">
        <v>1362</v>
      </c>
    </row>
    <row r="769" spans="1:33" outlineLevel="1" x14ac:dyDescent="0.25">
      <c r="A769" s="118">
        <v>618</v>
      </c>
      <c r="B769" s="119" t="s">
        <v>182</v>
      </c>
      <c r="C769" s="120" t="s">
        <v>551</v>
      </c>
      <c r="D769" s="120" t="s">
        <v>1622</v>
      </c>
      <c r="E769" s="125" t="s">
        <v>626</v>
      </c>
      <c r="F769" s="123" t="s">
        <v>1381</v>
      </c>
      <c r="G769" s="123" t="s">
        <v>1692</v>
      </c>
      <c r="H769" s="143" t="s">
        <v>1959</v>
      </c>
      <c r="I769" s="123" t="s">
        <v>1720</v>
      </c>
      <c r="J769" s="123" t="s">
        <v>1362</v>
      </c>
      <c r="K769" s="80">
        <v>1</v>
      </c>
      <c r="L769" s="105"/>
      <c r="M769" s="78" t="s">
        <v>1362</v>
      </c>
      <c r="N769" s="14" t="str" cm="1">
        <f t="array" ref="N769">IF(M769&lt;&gt;"",SUMPRODUCT($X769:$AG769,$X$24:$AG$24)/SUMPRODUCT(--($X769:$AG769&lt;&gt;""),$X$24:$AG$24),"")</f>
        <v/>
      </c>
      <c r="O769" s="78"/>
      <c r="P769" s="14" t="str" cm="1">
        <f t="array" ref="P769">IF(O769&lt;&gt;"",SUMPRODUCT($X769:$AG769,$X$24:$AG$24)/SUMPRODUCT(--($X769:$AG769&lt;&gt;""),$X$24:$AG$24),"")</f>
        <v/>
      </c>
      <c r="Q769" s="78">
        <v>10</v>
      </c>
      <c r="R769" s="14" cm="1">
        <f t="array" ref="R769">IF(Q769&lt;&gt;"",SUMPRODUCT($X769:$AG769,$X$24:$AG$24)/SUMPRODUCT(--($X769:$AG769&lt;&gt;""),$X$24:$AG$24),"")</f>
        <v>1</v>
      </c>
      <c r="S769" s="78" t="s">
        <v>1362</v>
      </c>
      <c r="T769" s="14" t="str" cm="1">
        <f t="array" ref="T769">IF(S769&lt;&gt;"",SUMPRODUCT($X769:$AG769,$X$24:$AG$24)/SUMPRODUCT(--($X769:$AG769&lt;&gt;""),$X$24:$AG$24),"")</f>
        <v/>
      </c>
      <c r="U769" s="78" t="s">
        <v>1362</v>
      </c>
      <c r="V769" s="14" t="str" cm="1">
        <f t="array" ref="V769">IF(U769&lt;&gt;"",SUMPRODUCT($X769:$AG769,$X$24:$AG$24)/SUMPRODUCT(--($X769:$AG769&lt;&gt;""),$X$24:$AG$24),"")</f>
        <v/>
      </c>
      <c r="W769" s="12">
        <v>100</v>
      </c>
      <c r="X769" s="15">
        <v>1</v>
      </c>
      <c r="Y769" s="15">
        <v>1</v>
      </c>
      <c r="Z769" s="15">
        <v>1</v>
      </c>
      <c r="AA769" s="15">
        <v>1</v>
      </c>
      <c r="AB769" s="15">
        <v>1</v>
      </c>
      <c r="AC769" s="15">
        <v>1</v>
      </c>
      <c r="AD769" s="15" t="s">
        <v>1362</v>
      </c>
      <c r="AE769" s="15">
        <v>1</v>
      </c>
      <c r="AF769" s="15"/>
      <c r="AG769" s="15">
        <v>1</v>
      </c>
    </row>
    <row r="770" spans="1:33" outlineLevel="1" x14ac:dyDescent="0.25">
      <c r="A770" s="118">
        <v>619</v>
      </c>
      <c r="B770" s="119" t="s">
        <v>182</v>
      </c>
      <c r="C770" s="120" t="s">
        <v>551</v>
      </c>
      <c r="D770" s="120" t="s">
        <v>1622</v>
      </c>
      <c r="E770" s="125" t="s">
        <v>627</v>
      </c>
      <c r="F770" s="123" t="s">
        <v>1381</v>
      </c>
      <c r="G770" s="123" t="s">
        <v>1362</v>
      </c>
      <c r="H770" s="143" t="s">
        <v>1956</v>
      </c>
      <c r="I770" s="123" t="s">
        <v>1362</v>
      </c>
      <c r="J770" s="123" t="s">
        <v>1362</v>
      </c>
      <c r="K770" s="80">
        <v>1</v>
      </c>
      <c r="L770" s="105"/>
      <c r="M770" s="78" t="s">
        <v>1362</v>
      </c>
      <c r="N770" s="14" t="str" cm="1">
        <f t="array" ref="N770">IF(M770&lt;&gt;"",SUMPRODUCT($X770:$AG770,$X$24:$AG$24)/SUMPRODUCT(--($X770:$AG770&lt;&gt;""),$X$24:$AG$24),"")</f>
        <v/>
      </c>
      <c r="O770" s="78"/>
      <c r="P770" s="14" t="str" cm="1">
        <f t="array" ref="P770">IF(O770&lt;&gt;"",SUMPRODUCT($X770:$AG770,$X$24:$AG$24)/SUMPRODUCT(--($X770:$AG770&lt;&gt;""),$X$24:$AG$24),"")</f>
        <v/>
      </c>
      <c r="Q770" s="78">
        <v>12</v>
      </c>
      <c r="R770" s="14" cm="1">
        <f t="array" ref="R770">IF(Q770&lt;&gt;"",SUMPRODUCT($X770:$AG770,$X$24:$AG$24)/SUMPRODUCT(--($X770:$AG770&lt;&gt;""),$X$24:$AG$24),"")</f>
        <v>0</v>
      </c>
      <c r="S770" s="78" t="s">
        <v>1362</v>
      </c>
      <c r="T770" s="14" t="str" cm="1">
        <f t="array" ref="T770">IF(S770&lt;&gt;"",SUMPRODUCT($X770:$AG770,$X$24:$AG$24)/SUMPRODUCT(--($X770:$AG770&lt;&gt;""),$X$24:$AG$24),"")</f>
        <v/>
      </c>
      <c r="U770" s="78" t="s">
        <v>1362</v>
      </c>
      <c r="V770" s="14" t="str" cm="1">
        <f t="array" ref="V770">IF(U770&lt;&gt;"",SUMPRODUCT($X770:$AG770,$X$24:$AG$24)/SUMPRODUCT(--($X770:$AG770&lt;&gt;""),$X$24:$AG$24),"")</f>
        <v/>
      </c>
      <c r="W770" s="12">
        <v>100</v>
      </c>
      <c r="X770" s="15">
        <v>0</v>
      </c>
      <c r="Y770" s="15">
        <v>0</v>
      </c>
      <c r="Z770" s="15">
        <v>0</v>
      </c>
      <c r="AA770" s="15">
        <v>0</v>
      </c>
      <c r="AB770" s="15">
        <v>0</v>
      </c>
      <c r="AC770" s="15">
        <v>0</v>
      </c>
      <c r="AD770" s="15" t="s">
        <v>1362</v>
      </c>
      <c r="AE770" s="15">
        <v>0</v>
      </c>
      <c r="AF770" s="15">
        <v>0</v>
      </c>
      <c r="AG770" s="15" t="s">
        <v>1362</v>
      </c>
    </row>
    <row r="771" spans="1:33" outlineLevel="1" x14ac:dyDescent="0.25">
      <c r="A771" s="118">
        <v>622</v>
      </c>
      <c r="B771" s="119" t="s">
        <v>182</v>
      </c>
      <c r="C771" s="120" t="s">
        <v>551</v>
      </c>
      <c r="D771" s="120" t="s">
        <v>1622</v>
      </c>
      <c r="E771" s="125" t="s">
        <v>628</v>
      </c>
      <c r="F771" s="123" t="s">
        <v>1381</v>
      </c>
      <c r="G771" s="123" t="s">
        <v>1692</v>
      </c>
      <c r="H771" s="143" t="s">
        <v>1959</v>
      </c>
      <c r="I771" s="123" t="s">
        <v>1720</v>
      </c>
      <c r="J771" s="123" t="s">
        <v>1362</v>
      </c>
      <c r="K771" s="80">
        <v>1</v>
      </c>
      <c r="L771" s="105"/>
      <c r="M771" s="78" t="s">
        <v>1362</v>
      </c>
      <c r="N771" s="14" t="str" cm="1">
        <f t="array" ref="N771">IF(M771&lt;&gt;"",SUMPRODUCT($X771:$AG771,$X$24:$AG$24)/SUMPRODUCT(--($X771:$AG771&lt;&gt;""),$X$24:$AG$24),"")</f>
        <v/>
      </c>
      <c r="O771" s="78"/>
      <c r="P771" s="14" t="str" cm="1">
        <f t="array" ref="P771">IF(O771&lt;&gt;"",SUMPRODUCT($X771:$AG771,$X$24:$AG$24)/SUMPRODUCT(--($X771:$AG771&lt;&gt;""),$X$24:$AG$24),"")</f>
        <v/>
      </c>
      <c r="Q771" s="78">
        <v>10</v>
      </c>
      <c r="R771" s="14" cm="1">
        <f t="array" ref="R771">IF(Q771&lt;&gt;"",SUMPRODUCT($X771:$AG771,$X$24:$AG$24)/SUMPRODUCT(--($X771:$AG771&lt;&gt;""),$X$24:$AG$24),"")</f>
        <v>1</v>
      </c>
      <c r="S771" s="78" t="s">
        <v>1362</v>
      </c>
      <c r="T771" s="14" t="str" cm="1">
        <f t="array" ref="T771">IF(S771&lt;&gt;"",SUMPRODUCT($X771:$AG771,$X$24:$AG$24)/SUMPRODUCT(--($X771:$AG771&lt;&gt;""),$X$24:$AG$24),"")</f>
        <v/>
      </c>
      <c r="U771" s="78" t="s">
        <v>1362</v>
      </c>
      <c r="V771" s="14" t="str" cm="1">
        <f t="array" ref="V771">IF(U771&lt;&gt;"",SUMPRODUCT($X771:$AG771,$X$24:$AG$24)/SUMPRODUCT(--($X771:$AG771&lt;&gt;""),$X$24:$AG$24),"")</f>
        <v/>
      </c>
      <c r="W771" s="12">
        <v>100</v>
      </c>
      <c r="X771" s="15">
        <v>1</v>
      </c>
      <c r="Y771" s="15">
        <v>1</v>
      </c>
      <c r="Z771" s="15">
        <v>1</v>
      </c>
      <c r="AA771" s="15">
        <v>1</v>
      </c>
      <c r="AB771" s="15">
        <v>1</v>
      </c>
      <c r="AC771" s="15">
        <v>1</v>
      </c>
      <c r="AD771" s="15" t="s">
        <v>1362</v>
      </c>
      <c r="AE771" s="15">
        <v>1</v>
      </c>
      <c r="AF771" s="15"/>
      <c r="AG771" s="15">
        <v>1</v>
      </c>
    </row>
    <row r="772" spans="1:33" outlineLevel="1" x14ac:dyDescent="0.25">
      <c r="A772" s="118">
        <v>625</v>
      </c>
      <c r="B772" s="119" t="s">
        <v>182</v>
      </c>
      <c r="C772" s="120" t="s">
        <v>551</v>
      </c>
      <c r="D772" s="120" t="s">
        <v>1622</v>
      </c>
      <c r="E772" s="125" t="s">
        <v>629</v>
      </c>
      <c r="F772" s="123" t="s">
        <v>1381</v>
      </c>
      <c r="G772" s="123" t="s">
        <v>1362</v>
      </c>
      <c r="H772" s="143" t="s">
        <v>1956</v>
      </c>
      <c r="I772" s="123" t="s">
        <v>1362</v>
      </c>
      <c r="J772" s="123" t="s">
        <v>1362</v>
      </c>
      <c r="K772" s="80">
        <v>1</v>
      </c>
      <c r="L772" s="105"/>
      <c r="M772" s="78" t="s">
        <v>1362</v>
      </c>
      <c r="N772" s="14" t="str" cm="1">
        <f t="array" ref="N772">IF(M772&lt;&gt;"",SUMPRODUCT($X772:$AG772,$X$24:$AG$24)/SUMPRODUCT(--($X772:$AG772&lt;&gt;""),$X$24:$AG$24),"")</f>
        <v/>
      </c>
      <c r="O772" s="78"/>
      <c r="P772" s="14" t="str" cm="1">
        <f t="array" ref="P772">IF(O772&lt;&gt;"",SUMPRODUCT($X772:$AG772,$X$24:$AG$24)/SUMPRODUCT(--($X772:$AG772&lt;&gt;""),$X$24:$AG$24),"")</f>
        <v/>
      </c>
      <c r="Q772" s="78">
        <v>12</v>
      </c>
      <c r="R772" s="14" cm="1">
        <f t="array" ref="R772">IF(Q772&lt;&gt;"",SUMPRODUCT($X772:$AG772,$X$24:$AG$24)/SUMPRODUCT(--($X772:$AG772&lt;&gt;""),$X$24:$AG$24),"")</f>
        <v>0</v>
      </c>
      <c r="S772" s="78" t="s">
        <v>1362</v>
      </c>
      <c r="T772" s="14" t="str" cm="1">
        <f t="array" ref="T772">IF(S772&lt;&gt;"",SUMPRODUCT($X772:$AG772,$X$24:$AG$24)/SUMPRODUCT(--($X772:$AG772&lt;&gt;""),$X$24:$AG$24),"")</f>
        <v/>
      </c>
      <c r="U772" s="78" t="s">
        <v>1362</v>
      </c>
      <c r="V772" s="14" t="str" cm="1">
        <f t="array" ref="V772">IF(U772&lt;&gt;"",SUMPRODUCT($X772:$AG772,$X$24:$AG$24)/SUMPRODUCT(--($X772:$AG772&lt;&gt;""),$X$24:$AG$24),"")</f>
        <v/>
      </c>
      <c r="W772" s="12">
        <v>100</v>
      </c>
      <c r="X772" s="15">
        <v>0</v>
      </c>
      <c r="Y772" s="15">
        <v>0</v>
      </c>
      <c r="Z772" s="15">
        <v>0</v>
      </c>
      <c r="AA772" s="15">
        <v>0</v>
      </c>
      <c r="AB772" s="15">
        <v>0</v>
      </c>
      <c r="AC772" s="15">
        <v>0</v>
      </c>
      <c r="AD772" s="15" t="s">
        <v>1362</v>
      </c>
      <c r="AE772" s="15">
        <v>0</v>
      </c>
      <c r="AF772" s="15">
        <v>0</v>
      </c>
      <c r="AG772" s="15" t="s">
        <v>1362</v>
      </c>
    </row>
    <row r="773" spans="1:33" outlineLevel="1" x14ac:dyDescent="0.25">
      <c r="A773" s="118">
        <v>626</v>
      </c>
      <c r="B773" s="119" t="s">
        <v>182</v>
      </c>
      <c r="C773" s="120" t="s">
        <v>551</v>
      </c>
      <c r="D773" s="120" t="s">
        <v>1622</v>
      </c>
      <c r="E773" s="125" t="s">
        <v>630</v>
      </c>
      <c r="F773" s="123" t="s">
        <v>1382</v>
      </c>
      <c r="G773" s="123" t="s">
        <v>1362</v>
      </c>
      <c r="H773" s="143" t="s">
        <v>1956</v>
      </c>
      <c r="I773" s="123" t="s">
        <v>1362</v>
      </c>
      <c r="J773" s="123" t="s">
        <v>1362</v>
      </c>
      <c r="K773" s="80">
        <v>1</v>
      </c>
      <c r="L773" s="105"/>
      <c r="M773" s="78" t="s">
        <v>1362</v>
      </c>
      <c r="N773" s="14" t="str" cm="1">
        <f t="array" ref="N773">IF(M773&lt;&gt;"",SUMPRODUCT($X773:$AG773,$X$24:$AG$24)/SUMPRODUCT(--($X773:$AG773&lt;&gt;""),$X$24:$AG$24),"")</f>
        <v/>
      </c>
      <c r="O773" s="78"/>
      <c r="P773" s="14" t="str" cm="1">
        <f t="array" ref="P773">IF(O773&lt;&gt;"",SUMPRODUCT($X773:$AG773,$X$24:$AG$24)/SUMPRODUCT(--($X773:$AG773&lt;&gt;""),$X$24:$AG$24),"")</f>
        <v/>
      </c>
      <c r="Q773" s="78">
        <v>12</v>
      </c>
      <c r="R773" s="14" cm="1">
        <f t="array" ref="R773">IF(Q773&lt;&gt;"",SUMPRODUCT($X773:$AG773,$X$24:$AG$24)/SUMPRODUCT(--($X773:$AG773&lt;&gt;""),$X$24:$AG$24),"")</f>
        <v>0</v>
      </c>
      <c r="S773" s="78" t="s">
        <v>1362</v>
      </c>
      <c r="T773" s="14" t="str" cm="1">
        <f t="array" ref="T773">IF(S773&lt;&gt;"",SUMPRODUCT($X773:$AG773,$X$24:$AG$24)/SUMPRODUCT(--($X773:$AG773&lt;&gt;""),$X$24:$AG$24),"")</f>
        <v/>
      </c>
      <c r="U773" s="78" t="s">
        <v>1362</v>
      </c>
      <c r="V773" s="14" t="str" cm="1">
        <f t="array" ref="V773">IF(U773&lt;&gt;"",SUMPRODUCT($X773:$AG773,$X$24:$AG$24)/SUMPRODUCT(--($X773:$AG773&lt;&gt;""),$X$24:$AG$24),"")</f>
        <v/>
      </c>
      <c r="W773" s="12">
        <v>100</v>
      </c>
      <c r="X773" s="15">
        <v>0</v>
      </c>
      <c r="Y773" s="15">
        <v>0</v>
      </c>
      <c r="Z773" s="15">
        <v>0</v>
      </c>
      <c r="AA773" s="15">
        <v>0</v>
      </c>
      <c r="AB773" s="15">
        <v>0</v>
      </c>
      <c r="AC773" s="15">
        <v>0</v>
      </c>
      <c r="AD773" s="15" t="s">
        <v>1362</v>
      </c>
      <c r="AE773" s="15">
        <v>0</v>
      </c>
      <c r="AF773" s="15">
        <v>0</v>
      </c>
      <c r="AG773" s="15" t="s">
        <v>1362</v>
      </c>
    </row>
    <row r="774" spans="1:33" outlineLevel="1" x14ac:dyDescent="0.25">
      <c r="A774" s="118">
        <v>629</v>
      </c>
      <c r="B774" s="119" t="s">
        <v>182</v>
      </c>
      <c r="C774" s="120" t="s">
        <v>551</v>
      </c>
      <c r="D774" s="120" t="s">
        <v>1622</v>
      </c>
      <c r="E774" s="125" t="s">
        <v>631</v>
      </c>
      <c r="F774" s="123" t="s">
        <v>1382</v>
      </c>
      <c r="G774" s="123" t="s">
        <v>1362</v>
      </c>
      <c r="H774" s="143" t="s">
        <v>1956</v>
      </c>
      <c r="I774" s="123" t="s">
        <v>1362</v>
      </c>
      <c r="J774" s="123" t="s">
        <v>1362</v>
      </c>
      <c r="K774" s="80">
        <v>1</v>
      </c>
      <c r="L774" s="105"/>
      <c r="M774" s="78" t="s">
        <v>1362</v>
      </c>
      <c r="N774" s="14" t="str" cm="1">
        <f t="array" ref="N774">IF(M774&lt;&gt;"",SUMPRODUCT($X774:$AG774,$X$24:$AG$24)/SUMPRODUCT(--($X774:$AG774&lt;&gt;""),$X$24:$AG$24),"")</f>
        <v/>
      </c>
      <c r="O774" s="78"/>
      <c r="P774" s="14" t="str" cm="1">
        <f t="array" ref="P774">IF(O774&lt;&gt;"",SUMPRODUCT($X774:$AG774,$X$24:$AG$24)/SUMPRODUCT(--($X774:$AG774&lt;&gt;""),$X$24:$AG$24),"")</f>
        <v/>
      </c>
      <c r="Q774" s="78">
        <v>12</v>
      </c>
      <c r="R774" s="14" cm="1">
        <f t="array" ref="R774">IF(Q774&lt;&gt;"",SUMPRODUCT($X774:$AG774,$X$24:$AG$24)/SUMPRODUCT(--($X774:$AG774&lt;&gt;""),$X$24:$AG$24),"")</f>
        <v>0</v>
      </c>
      <c r="S774" s="78" t="s">
        <v>1362</v>
      </c>
      <c r="T774" s="14" t="str" cm="1">
        <f t="array" ref="T774">IF(S774&lt;&gt;"",SUMPRODUCT($X774:$AG774,$X$24:$AG$24)/SUMPRODUCT(--($X774:$AG774&lt;&gt;""),$X$24:$AG$24),"")</f>
        <v/>
      </c>
      <c r="U774" s="78" t="s">
        <v>1362</v>
      </c>
      <c r="V774" s="14" t="str" cm="1">
        <f t="array" ref="V774">IF(U774&lt;&gt;"",SUMPRODUCT($X774:$AG774,$X$24:$AG$24)/SUMPRODUCT(--($X774:$AG774&lt;&gt;""),$X$24:$AG$24),"")</f>
        <v/>
      </c>
      <c r="W774" s="12">
        <v>100</v>
      </c>
      <c r="X774" s="15">
        <v>0</v>
      </c>
      <c r="Y774" s="15">
        <v>0</v>
      </c>
      <c r="Z774" s="15">
        <v>0</v>
      </c>
      <c r="AA774" s="15">
        <v>0</v>
      </c>
      <c r="AB774" s="15">
        <v>0</v>
      </c>
      <c r="AC774" s="15">
        <v>0</v>
      </c>
      <c r="AD774" s="15" t="s">
        <v>1362</v>
      </c>
      <c r="AE774" s="15">
        <v>0</v>
      </c>
      <c r="AF774" s="15">
        <v>0</v>
      </c>
      <c r="AG774" s="15" t="s">
        <v>1362</v>
      </c>
    </row>
    <row r="775" spans="1:33" outlineLevel="1" x14ac:dyDescent="0.25">
      <c r="A775" s="118">
        <v>627</v>
      </c>
      <c r="B775" s="119" t="s">
        <v>182</v>
      </c>
      <c r="C775" s="120" t="s">
        <v>551</v>
      </c>
      <c r="D775" s="120" t="s">
        <v>1622</v>
      </c>
      <c r="E775" s="125" t="s">
        <v>632</v>
      </c>
      <c r="F775" s="123" t="s">
        <v>1383</v>
      </c>
      <c r="G775" s="123" t="s">
        <v>1362</v>
      </c>
      <c r="H775" s="143" t="s">
        <v>1956</v>
      </c>
      <c r="I775" s="123" t="s">
        <v>1362</v>
      </c>
      <c r="J775" s="123" t="s">
        <v>1362</v>
      </c>
      <c r="K775" s="80">
        <v>1</v>
      </c>
      <c r="L775" s="105"/>
      <c r="M775" s="78" t="s">
        <v>1362</v>
      </c>
      <c r="N775" s="14" t="str" cm="1">
        <f t="array" ref="N775">IF(M775&lt;&gt;"",SUMPRODUCT($X775:$AG775,$X$24:$AG$24)/SUMPRODUCT(--($X775:$AG775&lt;&gt;""),$X$24:$AG$24),"")</f>
        <v/>
      </c>
      <c r="O775" s="78"/>
      <c r="P775" s="14" t="str" cm="1">
        <f t="array" ref="P775">IF(O775&lt;&gt;"",SUMPRODUCT($X775:$AG775,$X$24:$AG$24)/SUMPRODUCT(--($X775:$AG775&lt;&gt;""),$X$24:$AG$24),"")</f>
        <v/>
      </c>
      <c r="Q775" s="78">
        <v>12</v>
      </c>
      <c r="R775" s="14" cm="1">
        <f t="array" ref="R775">IF(Q775&lt;&gt;"",SUMPRODUCT($X775:$AG775,$X$24:$AG$24)/SUMPRODUCT(--($X775:$AG775&lt;&gt;""),$X$24:$AG$24),"")</f>
        <v>0</v>
      </c>
      <c r="S775" s="78" t="s">
        <v>1362</v>
      </c>
      <c r="T775" s="14" t="str" cm="1">
        <f t="array" ref="T775">IF(S775&lt;&gt;"",SUMPRODUCT($X775:$AG775,$X$24:$AG$24)/SUMPRODUCT(--($X775:$AG775&lt;&gt;""),$X$24:$AG$24),"")</f>
        <v/>
      </c>
      <c r="U775" s="78" t="s">
        <v>1362</v>
      </c>
      <c r="V775" s="14" t="str" cm="1">
        <f t="array" ref="V775">IF(U775&lt;&gt;"",SUMPRODUCT($X775:$AG775,$X$24:$AG$24)/SUMPRODUCT(--($X775:$AG775&lt;&gt;""),$X$24:$AG$24),"")</f>
        <v/>
      </c>
      <c r="W775" s="12">
        <v>100</v>
      </c>
      <c r="X775" s="15">
        <v>0</v>
      </c>
      <c r="Y775" s="15">
        <v>0</v>
      </c>
      <c r="Z775" s="15">
        <v>0</v>
      </c>
      <c r="AA775" s="15">
        <v>0</v>
      </c>
      <c r="AB775" s="15">
        <v>0</v>
      </c>
      <c r="AC775" s="15">
        <v>0</v>
      </c>
      <c r="AD775" s="15" t="s">
        <v>1362</v>
      </c>
      <c r="AE775" s="15">
        <v>0</v>
      </c>
      <c r="AF775" s="15">
        <v>0</v>
      </c>
      <c r="AG775" s="15" t="s">
        <v>1362</v>
      </c>
    </row>
    <row r="776" spans="1:33" outlineLevel="1" x14ac:dyDescent="0.25">
      <c r="A776" s="118">
        <v>630</v>
      </c>
      <c r="B776" s="119" t="s">
        <v>182</v>
      </c>
      <c r="C776" s="120" t="s">
        <v>551</v>
      </c>
      <c r="D776" s="120" t="s">
        <v>1622</v>
      </c>
      <c r="E776" s="125" t="s">
        <v>633</v>
      </c>
      <c r="F776" s="123" t="s">
        <v>1383</v>
      </c>
      <c r="G776" s="123" t="s">
        <v>1362</v>
      </c>
      <c r="H776" s="143" t="s">
        <v>1956</v>
      </c>
      <c r="I776" s="123" t="s">
        <v>1362</v>
      </c>
      <c r="J776" s="123" t="s">
        <v>1362</v>
      </c>
      <c r="K776" s="80">
        <v>1</v>
      </c>
      <c r="L776" s="105"/>
      <c r="M776" s="78" t="s">
        <v>1362</v>
      </c>
      <c r="N776" s="14" t="str" cm="1">
        <f t="array" ref="N776">IF(M776&lt;&gt;"",SUMPRODUCT($X776:$AG776,$X$24:$AG$24)/SUMPRODUCT(--($X776:$AG776&lt;&gt;""),$X$24:$AG$24),"")</f>
        <v/>
      </c>
      <c r="O776" s="78"/>
      <c r="P776" s="14" t="str" cm="1">
        <f t="array" ref="P776">IF(O776&lt;&gt;"",SUMPRODUCT($X776:$AG776,$X$24:$AG$24)/SUMPRODUCT(--($X776:$AG776&lt;&gt;""),$X$24:$AG$24),"")</f>
        <v/>
      </c>
      <c r="Q776" s="78">
        <v>12</v>
      </c>
      <c r="R776" s="14" cm="1">
        <f t="array" ref="R776">IF(Q776&lt;&gt;"",SUMPRODUCT($X776:$AG776,$X$24:$AG$24)/SUMPRODUCT(--($X776:$AG776&lt;&gt;""),$X$24:$AG$24),"")</f>
        <v>0</v>
      </c>
      <c r="S776" s="78" t="s">
        <v>1362</v>
      </c>
      <c r="T776" s="14" t="str" cm="1">
        <f t="array" ref="T776">IF(S776&lt;&gt;"",SUMPRODUCT($X776:$AG776,$X$24:$AG$24)/SUMPRODUCT(--($X776:$AG776&lt;&gt;""),$X$24:$AG$24),"")</f>
        <v/>
      </c>
      <c r="U776" s="78" t="s">
        <v>1362</v>
      </c>
      <c r="V776" s="14" t="str" cm="1">
        <f t="array" ref="V776">IF(U776&lt;&gt;"",SUMPRODUCT($X776:$AG776,$X$24:$AG$24)/SUMPRODUCT(--($X776:$AG776&lt;&gt;""),$X$24:$AG$24),"")</f>
        <v/>
      </c>
      <c r="W776" s="12">
        <v>100</v>
      </c>
      <c r="X776" s="15">
        <v>0</v>
      </c>
      <c r="Y776" s="15">
        <v>0</v>
      </c>
      <c r="Z776" s="15">
        <v>0</v>
      </c>
      <c r="AA776" s="15">
        <v>0</v>
      </c>
      <c r="AB776" s="15">
        <v>0</v>
      </c>
      <c r="AC776" s="15">
        <v>0</v>
      </c>
      <c r="AD776" s="15" t="s">
        <v>1362</v>
      </c>
      <c r="AE776" s="15">
        <v>0</v>
      </c>
      <c r="AF776" s="15">
        <v>0</v>
      </c>
      <c r="AG776" s="15" t="s">
        <v>1362</v>
      </c>
    </row>
    <row r="777" spans="1:33" outlineLevel="1" x14ac:dyDescent="0.25">
      <c r="A777" s="118">
        <v>628</v>
      </c>
      <c r="B777" s="119" t="s">
        <v>182</v>
      </c>
      <c r="C777" s="120" t="s">
        <v>551</v>
      </c>
      <c r="D777" s="120" t="s">
        <v>1622</v>
      </c>
      <c r="E777" s="125" t="s">
        <v>634</v>
      </c>
      <c r="F777" s="123" t="s">
        <v>1385</v>
      </c>
      <c r="G777" s="123" t="s">
        <v>1362</v>
      </c>
      <c r="H777" s="143" t="s">
        <v>1956</v>
      </c>
      <c r="I777" s="123" t="s">
        <v>1362</v>
      </c>
      <c r="J777" s="123" t="s">
        <v>1362</v>
      </c>
      <c r="K777" s="80">
        <v>1</v>
      </c>
      <c r="L777" s="105"/>
      <c r="M777" s="78" t="s">
        <v>1362</v>
      </c>
      <c r="N777" s="14" t="str" cm="1">
        <f t="array" ref="N777">IF(M777&lt;&gt;"",SUMPRODUCT($X777:$AG777,$X$24:$AG$24)/SUMPRODUCT(--($X777:$AG777&lt;&gt;""),$X$24:$AG$24),"")</f>
        <v/>
      </c>
      <c r="O777" s="78"/>
      <c r="P777" s="14" t="str" cm="1">
        <f t="array" ref="P777">IF(O777&lt;&gt;"",SUMPRODUCT($X777:$AG777,$X$24:$AG$24)/SUMPRODUCT(--($X777:$AG777&lt;&gt;""),$X$24:$AG$24),"")</f>
        <v/>
      </c>
      <c r="Q777" s="78">
        <v>12</v>
      </c>
      <c r="R777" s="14" cm="1">
        <f t="array" ref="R777">IF(Q777&lt;&gt;"",SUMPRODUCT($X777:$AG777,$X$24:$AG$24)/SUMPRODUCT(--($X777:$AG777&lt;&gt;""),$X$24:$AG$24),"")</f>
        <v>0</v>
      </c>
      <c r="S777" s="78" t="s">
        <v>1362</v>
      </c>
      <c r="T777" s="14" t="str" cm="1">
        <f t="array" ref="T777">IF(S777&lt;&gt;"",SUMPRODUCT($X777:$AG777,$X$24:$AG$24)/SUMPRODUCT(--($X777:$AG777&lt;&gt;""),$X$24:$AG$24),"")</f>
        <v/>
      </c>
      <c r="U777" s="78" t="s">
        <v>1362</v>
      </c>
      <c r="V777" s="14" t="str" cm="1">
        <f t="array" ref="V777">IF(U777&lt;&gt;"",SUMPRODUCT($X777:$AG777,$X$24:$AG$24)/SUMPRODUCT(--($X777:$AG777&lt;&gt;""),$X$24:$AG$24),"")</f>
        <v/>
      </c>
      <c r="W777" s="12">
        <v>100</v>
      </c>
      <c r="X777" s="15">
        <v>0</v>
      </c>
      <c r="Y777" s="15">
        <v>0</v>
      </c>
      <c r="Z777" s="15">
        <v>0</v>
      </c>
      <c r="AA777" s="15">
        <v>0</v>
      </c>
      <c r="AB777" s="15">
        <v>0</v>
      </c>
      <c r="AC777" s="15">
        <v>0</v>
      </c>
      <c r="AD777" s="15" t="s">
        <v>1362</v>
      </c>
      <c r="AE777" s="15">
        <v>0</v>
      </c>
      <c r="AF777" s="15">
        <v>0</v>
      </c>
      <c r="AG777" s="15" t="s">
        <v>1362</v>
      </c>
    </row>
    <row r="778" spans="1:33" outlineLevel="1" x14ac:dyDescent="0.25">
      <c r="A778" s="118">
        <v>631</v>
      </c>
      <c r="B778" s="119" t="s">
        <v>182</v>
      </c>
      <c r="C778" s="120" t="s">
        <v>551</v>
      </c>
      <c r="D778" s="120" t="s">
        <v>1622</v>
      </c>
      <c r="E778" s="125" t="s">
        <v>635</v>
      </c>
      <c r="F778" s="123" t="s">
        <v>1385</v>
      </c>
      <c r="G778" s="123" t="s">
        <v>1362</v>
      </c>
      <c r="H778" s="143" t="s">
        <v>1956</v>
      </c>
      <c r="I778" s="123" t="s">
        <v>1362</v>
      </c>
      <c r="J778" s="123" t="s">
        <v>1362</v>
      </c>
      <c r="K778" s="80">
        <v>1</v>
      </c>
      <c r="L778" s="105"/>
      <c r="M778" s="78" t="s">
        <v>1362</v>
      </c>
      <c r="N778" s="14" t="str" cm="1">
        <f t="array" ref="N778">IF(M778&lt;&gt;"",SUMPRODUCT($X778:$AG778,$X$24:$AG$24)/SUMPRODUCT(--($X778:$AG778&lt;&gt;""),$X$24:$AG$24),"")</f>
        <v/>
      </c>
      <c r="O778" s="78"/>
      <c r="P778" s="14" t="str" cm="1">
        <f t="array" ref="P778">IF(O778&lt;&gt;"",SUMPRODUCT($X778:$AG778,$X$24:$AG$24)/SUMPRODUCT(--($X778:$AG778&lt;&gt;""),$X$24:$AG$24),"")</f>
        <v/>
      </c>
      <c r="Q778" s="78">
        <v>12</v>
      </c>
      <c r="R778" s="14" cm="1">
        <f t="array" ref="R778">IF(Q778&lt;&gt;"",SUMPRODUCT($X778:$AG778,$X$24:$AG$24)/SUMPRODUCT(--($X778:$AG778&lt;&gt;""),$X$24:$AG$24),"")</f>
        <v>0</v>
      </c>
      <c r="S778" s="78" t="s">
        <v>1362</v>
      </c>
      <c r="T778" s="14" t="str" cm="1">
        <f t="array" ref="T778">IF(S778&lt;&gt;"",SUMPRODUCT($X778:$AG778,$X$24:$AG$24)/SUMPRODUCT(--($X778:$AG778&lt;&gt;""),$X$24:$AG$24),"")</f>
        <v/>
      </c>
      <c r="U778" s="78" t="s">
        <v>1362</v>
      </c>
      <c r="V778" s="14" t="str" cm="1">
        <f t="array" ref="V778">IF(U778&lt;&gt;"",SUMPRODUCT($X778:$AG778,$X$24:$AG$24)/SUMPRODUCT(--($X778:$AG778&lt;&gt;""),$X$24:$AG$24),"")</f>
        <v/>
      </c>
      <c r="W778" s="12">
        <v>100</v>
      </c>
      <c r="X778" s="15">
        <v>0</v>
      </c>
      <c r="Y778" s="15">
        <v>0</v>
      </c>
      <c r="Z778" s="15">
        <v>0</v>
      </c>
      <c r="AA778" s="15">
        <v>0</v>
      </c>
      <c r="AB778" s="15">
        <v>0</v>
      </c>
      <c r="AC778" s="15">
        <v>0</v>
      </c>
      <c r="AD778" s="15" t="s">
        <v>1362</v>
      </c>
      <c r="AE778" s="15">
        <v>0</v>
      </c>
      <c r="AF778" s="15">
        <v>0</v>
      </c>
      <c r="AG778" s="15" t="s">
        <v>1362</v>
      </c>
    </row>
    <row r="779" spans="1:33" outlineLevel="1" x14ac:dyDescent="0.25">
      <c r="A779" s="118">
        <v>632</v>
      </c>
      <c r="B779" s="119" t="s">
        <v>182</v>
      </c>
      <c r="C779" s="120" t="s">
        <v>551</v>
      </c>
      <c r="D779" s="120" t="s">
        <v>1622</v>
      </c>
      <c r="E779" s="125" t="s">
        <v>636</v>
      </c>
      <c r="F779" s="123" t="s">
        <v>1386</v>
      </c>
      <c r="G779" s="123" t="s">
        <v>1362</v>
      </c>
      <c r="H779" s="143" t="s">
        <v>1956</v>
      </c>
      <c r="I779" s="123" t="s">
        <v>1362</v>
      </c>
      <c r="J779" s="123" t="s">
        <v>1362</v>
      </c>
      <c r="K779" s="80">
        <v>1</v>
      </c>
      <c r="L779" s="105"/>
      <c r="M779" s="78" t="s">
        <v>1362</v>
      </c>
      <c r="N779" s="14" t="str" cm="1">
        <f t="array" ref="N779">IF(M779&lt;&gt;"",SUMPRODUCT($X779:$AG779,$X$24:$AG$24)/SUMPRODUCT(--($X779:$AG779&lt;&gt;""),$X$24:$AG$24),"")</f>
        <v/>
      </c>
      <c r="O779" s="78"/>
      <c r="P779" s="14" t="str" cm="1">
        <f t="array" ref="P779">IF(O779&lt;&gt;"",SUMPRODUCT($X779:$AG779,$X$24:$AG$24)/SUMPRODUCT(--($X779:$AG779&lt;&gt;""),$X$24:$AG$24),"")</f>
        <v/>
      </c>
      <c r="Q779" s="78">
        <v>12</v>
      </c>
      <c r="R779" s="14" cm="1">
        <f t="array" ref="R779">IF(Q779&lt;&gt;"",SUMPRODUCT($X779:$AG779,$X$24:$AG$24)/SUMPRODUCT(--($X779:$AG779&lt;&gt;""),$X$24:$AG$24),"")</f>
        <v>0</v>
      </c>
      <c r="S779" s="78" t="s">
        <v>1362</v>
      </c>
      <c r="T779" s="14" t="str" cm="1">
        <f t="array" ref="T779">IF(S779&lt;&gt;"",SUMPRODUCT($X779:$AG779,$X$24:$AG$24)/SUMPRODUCT(--($X779:$AG779&lt;&gt;""),$X$24:$AG$24),"")</f>
        <v/>
      </c>
      <c r="U779" s="78" t="s">
        <v>1362</v>
      </c>
      <c r="V779" s="14" t="str" cm="1">
        <f t="array" ref="V779">IF(U779&lt;&gt;"",SUMPRODUCT($X779:$AG779,$X$24:$AG$24)/SUMPRODUCT(--($X779:$AG779&lt;&gt;""),$X$24:$AG$24),"")</f>
        <v/>
      </c>
      <c r="W779" s="12">
        <v>100</v>
      </c>
      <c r="X779" s="15">
        <v>0</v>
      </c>
      <c r="Y779" s="15">
        <v>0</v>
      </c>
      <c r="Z779" s="15">
        <v>0</v>
      </c>
      <c r="AA779" s="15">
        <v>0</v>
      </c>
      <c r="AB779" s="15">
        <v>0</v>
      </c>
      <c r="AC779" s="15">
        <v>0</v>
      </c>
      <c r="AD779" s="15" t="s">
        <v>1362</v>
      </c>
      <c r="AE779" s="15">
        <v>0</v>
      </c>
      <c r="AF779" s="15">
        <v>0</v>
      </c>
      <c r="AG779" s="15" t="s">
        <v>1362</v>
      </c>
    </row>
    <row r="780" spans="1:33" outlineLevel="1" x14ac:dyDescent="0.25">
      <c r="A780" s="118">
        <v>633</v>
      </c>
      <c r="B780" s="119" t="s">
        <v>182</v>
      </c>
      <c r="C780" s="120" t="s">
        <v>551</v>
      </c>
      <c r="D780" s="120" t="s">
        <v>1622</v>
      </c>
      <c r="E780" s="125" t="s">
        <v>637</v>
      </c>
      <c r="F780" s="123" t="s">
        <v>1386</v>
      </c>
      <c r="G780" s="123" t="s">
        <v>1362</v>
      </c>
      <c r="H780" s="143" t="s">
        <v>1956</v>
      </c>
      <c r="I780" s="123" t="s">
        <v>1362</v>
      </c>
      <c r="J780" s="123" t="s">
        <v>1362</v>
      </c>
      <c r="K780" s="80">
        <v>1</v>
      </c>
      <c r="L780" s="105"/>
      <c r="M780" s="78" t="s">
        <v>1362</v>
      </c>
      <c r="N780" s="14" t="str" cm="1">
        <f t="array" ref="N780">IF(M780&lt;&gt;"",SUMPRODUCT($X780:$AG780,$X$24:$AG$24)/SUMPRODUCT(--($X780:$AG780&lt;&gt;""),$X$24:$AG$24),"")</f>
        <v/>
      </c>
      <c r="O780" s="78"/>
      <c r="P780" s="14" t="str" cm="1">
        <f t="array" ref="P780">IF(O780&lt;&gt;"",SUMPRODUCT($X780:$AG780,$X$24:$AG$24)/SUMPRODUCT(--($X780:$AG780&lt;&gt;""),$X$24:$AG$24),"")</f>
        <v/>
      </c>
      <c r="Q780" s="78">
        <v>12</v>
      </c>
      <c r="R780" s="14" cm="1">
        <f t="array" ref="R780">IF(Q780&lt;&gt;"",SUMPRODUCT($X780:$AG780,$X$24:$AG$24)/SUMPRODUCT(--($X780:$AG780&lt;&gt;""),$X$24:$AG$24),"")</f>
        <v>0</v>
      </c>
      <c r="S780" s="78" t="s">
        <v>1362</v>
      </c>
      <c r="T780" s="14" t="str" cm="1">
        <f t="array" ref="T780">IF(S780&lt;&gt;"",SUMPRODUCT($X780:$AG780,$X$24:$AG$24)/SUMPRODUCT(--($X780:$AG780&lt;&gt;""),$X$24:$AG$24),"")</f>
        <v/>
      </c>
      <c r="U780" s="78" t="s">
        <v>1362</v>
      </c>
      <c r="V780" s="14" t="str" cm="1">
        <f t="array" ref="V780">IF(U780&lt;&gt;"",SUMPRODUCT($X780:$AG780,$X$24:$AG$24)/SUMPRODUCT(--($X780:$AG780&lt;&gt;""),$X$24:$AG$24),"")</f>
        <v/>
      </c>
      <c r="W780" s="12">
        <v>100</v>
      </c>
      <c r="X780" s="15">
        <v>0</v>
      </c>
      <c r="Y780" s="15">
        <v>0</v>
      </c>
      <c r="Z780" s="15">
        <v>0</v>
      </c>
      <c r="AA780" s="15">
        <v>0</v>
      </c>
      <c r="AB780" s="15">
        <v>0</v>
      </c>
      <c r="AC780" s="15">
        <v>0</v>
      </c>
      <c r="AD780" s="15" t="s">
        <v>1362</v>
      </c>
      <c r="AE780" s="15">
        <v>0</v>
      </c>
      <c r="AF780" s="15">
        <v>0</v>
      </c>
      <c r="AG780" s="15" t="s">
        <v>1362</v>
      </c>
    </row>
    <row r="781" spans="1:33" outlineLevel="1" x14ac:dyDescent="0.25">
      <c r="A781" s="118">
        <v>634</v>
      </c>
      <c r="B781" s="119" t="s">
        <v>182</v>
      </c>
      <c r="C781" s="120" t="s">
        <v>551</v>
      </c>
      <c r="D781" s="120" t="s">
        <v>1622</v>
      </c>
      <c r="E781" s="125" t="s">
        <v>638</v>
      </c>
      <c r="F781" s="123" t="s">
        <v>1386</v>
      </c>
      <c r="G781" s="123" t="s">
        <v>1362</v>
      </c>
      <c r="H781" s="143" t="s">
        <v>1956</v>
      </c>
      <c r="I781" s="123" t="s">
        <v>1362</v>
      </c>
      <c r="J781" s="123" t="s">
        <v>1362</v>
      </c>
      <c r="K781" s="80">
        <v>1</v>
      </c>
      <c r="L781" s="105"/>
      <c r="M781" s="78" t="s">
        <v>1362</v>
      </c>
      <c r="N781" s="14" t="str" cm="1">
        <f t="array" ref="N781">IF(M781&lt;&gt;"",SUMPRODUCT($X781:$AG781,$X$24:$AG$24)/SUMPRODUCT(--($X781:$AG781&lt;&gt;""),$X$24:$AG$24),"")</f>
        <v/>
      </c>
      <c r="O781" s="78"/>
      <c r="P781" s="14" t="str" cm="1">
        <f t="array" ref="P781">IF(O781&lt;&gt;"",SUMPRODUCT($X781:$AG781,$X$24:$AG$24)/SUMPRODUCT(--($X781:$AG781&lt;&gt;""),$X$24:$AG$24),"")</f>
        <v/>
      </c>
      <c r="Q781" s="78">
        <v>12</v>
      </c>
      <c r="R781" s="14" cm="1">
        <f t="array" ref="R781">IF(Q781&lt;&gt;"",SUMPRODUCT($X781:$AG781,$X$24:$AG$24)/SUMPRODUCT(--($X781:$AG781&lt;&gt;""),$X$24:$AG$24),"")</f>
        <v>0</v>
      </c>
      <c r="S781" s="78" t="s">
        <v>1362</v>
      </c>
      <c r="T781" s="14" t="str" cm="1">
        <f t="array" ref="T781">IF(S781&lt;&gt;"",SUMPRODUCT($X781:$AG781,$X$24:$AG$24)/SUMPRODUCT(--($X781:$AG781&lt;&gt;""),$X$24:$AG$24),"")</f>
        <v/>
      </c>
      <c r="U781" s="78" t="s">
        <v>1362</v>
      </c>
      <c r="V781" s="14" t="str" cm="1">
        <f t="array" ref="V781">IF(U781&lt;&gt;"",SUMPRODUCT($X781:$AG781,$X$24:$AG$24)/SUMPRODUCT(--($X781:$AG781&lt;&gt;""),$X$24:$AG$24),"")</f>
        <v/>
      </c>
      <c r="W781" s="12">
        <v>100</v>
      </c>
      <c r="X781" s="15">
        <v>0</v>
      </c>
      <c r="Y781" s="15">
        <v>0</v>
      </c>
      <c r="Z781" s="15">
        <v>0</v>
      </c>
      <c r="AA781" s="15">
        <v>0</v>
      </c>
      <c r="AB781" s="15">
        <v>0</v>
      </c>
      <c r="AC781" s="15">
        <v>0</v>
      </c>
      <c r="AD781" s="15" t="s">
        <v>1362</v>
      </c>
      <c r="AE781" s="15">
        <v>0</v>
      </c>
      <c r="AF781" s="15">
        <v>0</v>
      </c>
      <c r="AG781" s="15" t="s">
        <v>1362</v>
      </c>
    </row>
    <row r="782" spans="1:33" outlineLevel="1" x14ac:dyDescent="0.25">
      <c r="A782" s="118">
        <v>641</v>
      </c>
      <c r="B782" s="119" t="s">
        <v>182</v>
      </c>
      <c r="C782" s="120" t="s">
        <v>551</v>
      </c>
      <c r="D782" s="120" t="s">
        <v>1622</v>
      </c>
      <c r="E782" s="125" t="s">
        <v>639</v>
      </c>
      <c r="F782" s="123" t="s">
        <v>1386</v>
      </c>
      <c r="G782" s="123" t="s">
        <v>1362</v>
      </c>
      <c r="H782" s="143" t="s">
        <v>1956</v>
      </c>
      <c r="I782" s="123" t="s">
        <v>1362</v>
      </c>
      <c r="J782" s="123" t="s">
        <v>1362</v>
      </c>
      <c r="K782" s="80">
        <v>1</v>
      </c>
      <c r="L782" s="105"/>
      <c r="M782" s="78" t="s">
        <v>1362</v>
      </c>
      <c r="N782" s="14" t="str" cm="1">
        <f t="array" ref="N782">IF(M782&lt;&gt;"",SUMPRODUCT($X782:$AG782,$X$24:$AG$24)/SUMPRODUCT(--($X782:$AG782&lt;&gt;""),$X$24:$AG$24),"")</f>
        <v/>
      </c>
      <c r="O782" s="78"/>
      <c r="P782" s="14" t="str" cm="1">
        <f t="array" ref="P782">IF(O782&lt;&gt;"",SUMPRODUCT($X782:$AG782,$X$24:$AG$24)/SUMPRODUCT(--($X782:$AG782&lt;&gt;""),$X$24:$AG$24),"")</f>
        <v/>
      </c>
      <c r="Q782" s="78">
        <v>12</v>
      </c>
      <c r="R782" s="14" cm="1">
        <f t="array" ref="R782">IF(Q782&lt;&gt;"",SUMPRODUCT($X782:$AG782,$X$24:$AG$24)/SUMPRODUCT(--($X782:$AG782&lt;&gt;""),$X$24:$AG$24),"")</f>
        <v>0</v>
      </c>
      <c r="S782" s="78" t="s">
        <v>1362</v>
      </c>
      <c r="T782" s="14" t="str" cm="1">
        <f t="array" ref="T782">IF(S782&lt;&gt;"",SUMPRODUCT($X782:$AG782,$X$24:$AG$24)/SUMPRODUCT(--($X782:$AG782&lt;&gt;""),$X$24:$AG$24),"")</f>
        <v/>
      </c>
      <c r="U782" s="78" t="s">
        <v>1362</v>
      </c>
      <c r="V782" s="14" t="str" cm="1">
        <f t="array" ref="V782">IF(U782&lt;&gt;"",SUMPRODUCT($X782:$AG782,$X$24:$AG$24)/SUMPRODUCT(--($X782:$AG782&lt;&gt;""),$X$24:$AG$24),"")</f>
        <v/>
      </c>
      <c r="W782" s="12">
        <v>100</v>
      </c>
      <c r="X782" s="15">
        <v>0</v>
      </c>
      <c r="Y782" s="15">
        <v>0</v>
      </c>
      <c r="Z782" s="15">
        <v>0</v>
      </c>
      <c r="AA782" s="15">
        <v>0</v>
      </c>
      <c r="AB782" s="15">
        <v>0</v>
      </c>
      <c r="AC782" s="15">
        <v>0</v>
      </c>
      <c r="AD782" s="15" t="s">
        <v>1362</v>
      </c>
      <c r="AE782" s="15">
        <v>0</v>
      </c>
      <c r="AF782" s="15">
        <v>0</v>
      </c>
      <c r="AG782" s="15" t="s">
        <v>1362</v>
      </c>
    </row>
    <row r="783" spans="1:33" outlineLevel="1" x14ac:dyDescent="0.25">
      <c r="A783" s="118">
        <v>635</v>
      </c>
      <c r="B783" s="119" t="s">
        <v>182</v>
      </c>
      <c r="C783" s="120" t="s">
        <v>551</v>
      </c>
      <c r="D783" s="120" t="s">
        <v>1622</v>
      </c>
      <c r="E783" s="125" t="s">
        <v>640</v>
      </c>
      <c r="F783" s="123" t="s">
        <v>1387</v>
      </c>
      <c r="G783" s="123" t="s">
        <v>1362</v>
      </c>
      <c r="H783" s="143" t="s">
        <v>1956</v>
      </c>
      <c r="I783" s="123" t="s">
        <v>1362</v>
      </c>
      <c r="J783" s="123" t="s">
        <v>1362</v>
      </c>
      <c r="K783" s="80">
        <v>1</v>
      </c>
      <c r="L783" s="105"/>
      <c r="M783" s="78" t="s">
        <v>1362</v>
      </c>
      <c r="N783" s="14" t="str" cm="1">
        <f t="array" ref="N783">IF(M783&lt;&gt;"",SUMPRODUCT($X783:$AG783,$X$24:$AG$24)/SUMPRODUCT(--($X783:$AG783&lt;&gt;""),$X$24:$AG$24),"")</f>
        <v/>
      </c>
      <c r="O783" s="78"/>
      <c r="P783" s="14" t="str" cm="1">
        <f t="array" ref="P783">IF(O783&lt;&gt;"",SUMPRODUCT($X783:$AG783,$X$24:$AG$24)/SUMPRODUCT(--($X783:$AG783&lt;&gt;""),$X$24:$AG$24),"")</f>
        <v/>
      </c>
      <c r="Q783" s="78">
        <v>12</v>
      </c>
      <c r="R783" s="14" cm="1">
        <f t="array" ref="R783">IF(Q783&lt;&gt;"",SUMPRODUCT($X783:$AG783,$X$24:$AG$24)/SUMPRODUCT(--($X783:$AG783&lt;&gt;""),$X$24:$AG$24),"")</f>
        <v>0</v>
      </c>
      <c r="S783" s="78" t="s">
        <v>1362</v>
      </c>
      <c r="T783" s="14" t="str" cm="1">
        <f t="array" ref="T783">IF(S783&lt;&gt;"",SUMPRODUCT($X783:$AG783,$X$24:$AG$24)/SUMPRODUCT(--($X783:$AG783&lt;&gt;""),$X$24:$AG$24),"")</f>
        <v/>
      </c>
      <c r="U783" s="78" t="s">
        <v>1362</v>
      </c>
      <c r="V783" s="14" t="str" cm="1">
        <f t="array" ref="V783">IF(U783&lt;&gt;"",SUMPRODUCT($X783:$AG783,$X$24:$AG$24)/SUMPRODUCT(--($X783:$AG783&lt;&gt;""),$X$24:$AG$24),"")</f>
        <v/>
      </c>
      <c r="W783" s="12">
        <v>100</v>
      </c>
      <c r="X783" s="15">
        <v>0</v>
      </c>
      <c r="Y783" s="15">
        <v>0</v>
      </c>
      <c r="Z783" s="15">
        <v>0</v>
      </c>
      <c r="AA783" s="15">
        <v>0</v>
      </c>
      <c r="AB783" s="15">
        <v>0</v>
      </c>
      <c r="AC783" s="15">
        <v>0</v>
      </c>
      <c r="AD783" s="15" t="s">
        <v>1362</v>
      </c>
      <c r="AE783" s="15">
        <v>0</v>
      </c>
      <c r="AF783" s="15">
        <v>0</v>
      </c>
      <c r="AG783" s="15" t="s">
        <v>1362</v>
      </c>
    </row>
    <row r="784" spans="1:33" outlineLevel="1" x14ac:dyDescent="0.25">
      <c r="A784" s="118">
        <v>636</v>
      </c>
      <c r="B784" s="119" t="s">
        <v>182</v>
      </c>
      <c r="C784" s="120" t="s">
        <v>551</v>
      </c>
      <c r="D784" s="120" t="s">
        <v>1622</v>
      </c>
      <c r="E784" s="125" t="s">
        <v>641</v>
      </c>
      <c r="F784" s="123" t="s">
        <v>1387</v>
      </c>
      <c r="G784" s="123" t="s">
        <v>1362</v>
      </c>
      <c r="H784" s="143" t="s">
        <v>1956</v>
      </c>
      <c r="I784" s="123" t="s">
        <v>1362</v>
      </c>
      <c r="J784" s="123" t="s">
        <v>1362</v>
      </c>
      <c r="K784" s="80">
        <v>1</v>
      </c>
      <c r="L784" s="105"/>
      <c r="M784" s="78" t="s">
        <v>1362</v>
      </c>
      <c r="N784" s="14" t="str" cm="1">
        <f t="array" ref="N784">IF(M784&lt;&gt;"",SUMPRODUCT($X784:$AG784,$X$24:$AG$24)/SUMPRODUCT(--($X784:$AG784&lt;&gt;""),$X$24:$AG$24),"")</f>
        <v/>
      </c>
      <c r="O784" s="78"/>
      <c r="P784" s="14" t="str" cm="1">
        <f t="array" ref="P784">IF(O784&lt;&gt;"",SUMPRODUCT($X784:$AG784,$X$24:$AG$24)/SUMPRODUCT(--($X784:$AG784&lt;&gt;""),$X$24:$AG$24),"")</f>
        <v/>
      </c>
      <c r="Q784" s="78">
        <v>12</v>
      </c>
      <c r="R784" s="14" cm="1">
        <f t="array" ref="R784">IF(Q784&lt;&gt;"",SUMPRODUCT($X784:$AG784,$X$24:$AG$24)/SUMPRODUCT(--($X784:$AG784&lt;&gt;""),$X$24:$AG$24),"")</f>
        <v>0</v>
      </c>
      <c r="S784" s="78" t="s">
        <v>1362</v>
      </c>
      <c r="T784" s="14" t="str" cm="1">
        <f t="array" ref="T784">IF(S784&lt;&gt;"",SUMPRODUCT($X784:$AG784,$X$24:$AG$24)/SUMPRODUCT(--($X784:$AG784&lt;&gt;""),$X$24:$AG$24),"")</f>
        <v/>
      </c>
      <c r="U784" s="78" t="s">
        <v>1362</v>
      </c>
      <c r="V784" s="14" t="str" cm="1">
        <f t="array" ref="V784">IF(U784&lt;&gt;"",SUMPRODUCT($X784:$AG784,$X$24:$AG$24)/SUMPRODUCT(--($X784:$AG784&lt;&gt;""),$X$24:$AG$24),"")</f>
        <v/>
      </c>
      <c r="W784" s="12">
        <v>100</v>
      </c>
      <c r="X784" s="15">
        <v>0</v>
      </c>
      <c r="Y784" s="15">
        <v>0</v>
      </c>
      <c r="Z784" s="15">
        <v>0</v>
      </c>
      <c r="AA784" s="15">
        <v>0</v>
      </c>
      <c r="AB784" s="15">
        <v>0</v>
      </c>
      <c r="AC784" s="15">
        <v>0</v>
      </c>
      <c r="AD784" s="15" t="s">
        <v>1362</v>
      </c>
      <c r="AE784" s="15">
        <v>0</v>
      </c>
      <c r="AF784" s="15">
        <v>0</v>
      </c>
      <c r="AG784" s="15" t="s">
        <v>1362</v>
      </c>
    </row>
    <row r="785" spans="1:33" outlineLevel="1" x14ac:dyDescent="0.25">
      <c r="A785" s="118">
        <v>637</v>
      </c>
      <c r="B785" s="119" t="s">
        <v>182</v>
      </c>
      <c r="C785" s="120" t="s">
        <v>551</v>
      </c>
      <c r="D785" s="120" t="s">
        <v>1622</v>
      </c>
      <c r="E785" s="125" t="s">
        <v>642</v>
      </c>
      <c r="F785" s="123" t="s">
        <v>1387</v>
      </c>
      <c r="G785" s="123" t="s">
        <v>1362</v>
      </c>
      <c r="H785" s="143" t="s">
        <v>1956</v>
      </c>
      <c r="I785" s="123" t="s">
        <v>1362</v>
      </c>
      <c r="J785" s="123" t="s">
        <v>1362</v>
      </c>
      <c r="K785" s="80">
        <v>1</v>
      </c>
      <c r="L785" s="105"/>
      <c r="M785" s="78" t="s">
        <v>1362</v>
      </c>
      <c r="N785" s="14" t="str" cm="1">
        <f t="array" ref="N785">IF(M785&lt;&gt;"",SUMPRODUCT($X785:$AG785,$X$24:$AG$24)/SUMPRODUCT(--($X785:$AG785&lt;&gt;""),$X$24:$AG$24),"")</f>
        <v/>
      </c>
      <c r="O785" s="78"/>
      <c r="P785" s="14" t="str" cm="1">
        <f t="array" ref="P785">IF(O785&lt;&gt;"",SUMPRODUCT($X785:$AG785,$X$24:$AG$24)/SUMPRODUCT(--($X785:$AG785&lt;&gt;""),$X$24:$AG$24),"")</f>
        <v/>
      </c>
      <c r="Q785" s="78">
        <v>12</v>
      </c>
      <c r="R785" s="14" cm="1">
        <f t="array" ref="R785">IF(Q785&lt;&gt;"",SUMPRODUCT($X785:$AG785,$X$24:$AG$24)/SUMPRODUCT(--($X785:$AG785&lt;&gt;""),$X$24:$AG$24),"")</f>
        <v>0</v>
      </c>
      <c r="S785" s="78" t="s">
        <v>1362</v>
      </c>
      <c r="T785" s="14" t="str" cm="1">
        <f t="array" ref="T785">IF(S785&lt;&gt;"",SUMPRODUCT($X785:$AG785,$X$24:$AG$24)/SUMPRODUCT(--($X785:$AG785&lt;&gt;""),$X$24:$AG$24),"")</f>
        <v/>
      </c>
      <c r="U785" s="78" t="s">
        <v>1362</v>
      </c>
      <c r="V785" s="14" t="str" cm="1">
        <f t="array" ref="V785">IF(U785&lt;&gt;"",SUMPRODUCT($X785:$AG785,$X$24:$AG$24)/SUMPRODUCT(--($X785:$AG785&lt;&gt;""),$X$24:$AG$24),"")</f>
        <v/>
      </c>
      <c r="W785" s="12">
        <v>100</v>
      </c>
      <c r="X785" s="15">
        <v>0</v>
      </c>
      <c r="Y785" s="15">
        <v>0</v>
      </c>
      <c r="Z785" s="15">
        <v>0</v>
      </c>
      <c r="AA785" s="15">
        <v>0</v>
      </c>
      <c r="AB785" s="15">
        <v>0</v>
      </c>
      <c r="AC785" s="15">
        <v>0</v>
      </c>
      <c r="AD785" s="15" t="s">
        <v>1362</v>
      </c>
      <c r="AE785" s="15">
        <v>0</v>
      </c>
      <c r="AF785" s="15">
        <v>0</v>
      </c>
      <c r="AG785" s="15" t="s">
        <v>1362</v>
      </c>
    </row>
    <row r="786" spans="1:33" outlineLevel="1" x14ac:dyDescent="0.25">
      <c r="A786" s="118">
        <v>642</v>
      </c>
      <c r="B786" s="119" t="s">
        <v>182</v>
      </c>
      <c r="C786" s="120" t="s">
        <v>551</v>
      </c>
      <c r="D786" s="120" t="s">
        <v>1622</v>
      </c>
      <c r="E786" s="125" t="s">
        <v>643</v>
      </c>
      <c r="F786" s="123" t="s">
        <v>1387</v>
      </c>
      <c r="G786" s="123" t="s">
        <v>1362</v>
      </c>
      <c r="H786" s="143" t="s">
        <v>1956</v>
      </c>
      <c r="I786" s="123" t="s">
        <v>1362</v>
      </c>
      <c r="J786" s="123" t="s">
        <v>1362</v>
      </c>
      <c r="K786" s="80">
        <v>1</v>
      </c>
      <c r="L786" s="105"/>
      <c r="M786" s="78" t="s">
        <v>1362</v>
      </c>
      <c r="N786" s="14" t="str" cm="1">
        <f t="array" ref="N786">IF(M786&lt;&gt;"",SUMPRODUCT($X786:$AG786,$X$24:$AG$24)/SUMPRODUCT(--($X786:$AG786&lt;&gt;""),$X$24:$AG$24),"")</f>
        <v/>
      </c>
      <c r="O786" s="78"/>
      <c r="P786" s="14" t="str" cm="1">
        <f t="array" ref="P786">IF(O786&lt;&gt;"",SUMPRODUCT($X786:$AG786,$X$24:$AG$24)/SUMPRODUCT(--($X786:$AG786&lt;&gt;""),$X$24:$AG$24),"")</f>
        <v/>
      </c>
      <c r="Q786" s="78">
        <v>12</v>
      </c>
      <c r="R786" s="14" cm="1">
        <f t="array" ref="R786">IF(Q786&lt;&gt;"",SUMPRODUCT($X786:$AG786,$X$24:$AG$24)/SUMPRODUCT(--($X786:$AG786&lt;&gt;""),$X$24:$AG$24),"")</f>
        <v>0</v>
      </c>
      <c r="S786" s="78" t="s">
        <v>1362</v>
      </c>
      <c r="T786" s="14" t="str" cm="1">
        <f t="array" ref="T786">IF(S786&lt;&gt;"",SUMPRODUCT($X786:$AG786,$X$24:$AG$24)/SUMPRODUCT(--($X786:$AG786&lt;&gt;""),$X$24:$AG$24),"")</f>
        <v/>
      </c>
      <c r="U786" s="78" t="s">
        <v>1362</v>
      </c>
      <c r="V786" s="14" t="str" cm="1">
        <f t="array" ref="V786">IF(U786&lt;&gt;"",SUMPRODUCT($X786:$AG786,$X$24:$AG$24)/SUMPRODUCT(--($X786:$AG786&lt;&gt;""),$X$24:$AG$24),"")</f>
        <v/>
      </c>
      <c r="W786" s="12">
        <v>100</v>
      </c>
      <c r="X786" s="15">
        <v>0</v>
      </c>
      <c r="Y786" s="15">
        <v>0</v>
      </c>
      <c r="Z786" s="15">
        <v>0</v>
      </c>
      <c r="AA786" s="15">
        <v>0</v>
      </c>
      <c r="AB786" s="15">
        <v>0</v>
      </c>
      <c r="AC786" s="15">
        <v>0</v>
      </c>
      <c r="AD786" s="15" t="s">
        <v>1362</v>
      </c>
      <c r="AE786" s="15">
        <v>0</v>
      </c>
      <c r="AF786" s="15">
        <v>0</v>
      </c>
      <c r="AG786" s="15" t="s">
        <v>1362</v>
      </c>
    </row>
    <row r="787" spans="1:33" outlineLevel="1" x14ac:dyDescent="0.25">
      <c r="A787" s="118">
        <v>638</v>
      </c>
      <c r="B787" s="119" t="s">
        <v>182</v>
      </c>
      <c r="C787" s="120" t="s">
        <v>551</v>
      </c>
      <c r="D787" s="120" t="s">
        <v>1622</v>
      </c>
      <c r="E787" s="125" t="s">
        <v>644</v>
      </c>
      <c r="F787" s="123" t="s">
        <v>1470</v>
      </c>
      <c r="G787" s="123" t="s">
        <v>1362</v>
      </c>
      <c r="H787" s="143" t="s">
        <v>1956</v>
      </c>
      <c r="I787" s="123" t="s">
        <v>1362</v>
      </c>
      <c r="J787" s="123" t="s">
        <v>1362</v>
      </c>
      <c r="K787" s="80">
        <v>1</v>
      </c>
      <c r="L787" s="105"/>
      <c r="M787" s="78" t="s">
        <v>1362</v>
      </c>
      <c r="N787" s="14" t="str" cm="1">
        <f t="array" ref="N787">IF(M787&lt;&gt;"",SUMPRODUCT($X787:$AG787,$X$24:$AG$24)/SUMPRODUCT(--($X787:$AG787&lt;&gt;""),$X$24:$AG$24),"")</f>
        <v/>
      </c>
      <c r="O787" s="78"/>
      <c r="P787" s="14" t="str" cm="1">
        <f t="array" ref="P787">IF(O787&lt;&gt;"",SUMPRODUCT($X787:$AG787,$X$24:$AG$24)/SUMPRODUCT(--($X787:$AG787&lt;&gt;""),$X$24:$AG$24),"")</f>
        <v/>
      </c>
      <c r="Q787" s="78">
        <v>12</v>
      </c>
      <c r="R787" s="14" cm="1">
        <f t="array" ref="R787">IF(Q787&lt;&gt;"",SUMPRODUCT($X787:$AG787,$X$24:$AG$24)/SUMPRODUCT(--($X787:$AG787&lt;&gt;""),$X$24:$AG$24),"")</f>
        <v>0</v>
      </c>
      <c r="S787" s="78" t="s">
        <v>1362</v>
      </c>
      <c r="T787" s="14" t="str" cm="1">
        <f t="array" ref="T787">IF(S787&lt;&gt;"",SUMPRODUCT($X787:$AG787,$X$24:$AG$24)/SUMPRODUCT(--($X787:$AG787&lt;&gt;""),$X$24:$AG$24),"")</f>
        <v/>
      </c>
      <c r="U787" s="78" t="s">
        <v>1362</v>
      </c>
      <c r="V787" s="14" t="str" cm="1">
        <f t="array" ref="V787">IF(U787&lt;&gt;"",SUMPRODUCT($X787:$AG787,$X$24:$AG$24)/SUMPRODUCT(--($X787:$AG787&lt;&gt;""),$X$24:$AG$24),"")</f>
        <v/>
      </c>
      <c r="W787" s="12">
        <v>100</v>
      </c>
      <c r="X787" s="15">
        <v>0</v>
      </c>
      <c r="Y787" s="15">
        <v>0</v>
      </c>
      <c r="Z787" s="15">
        <v>0</v>
      </c>
      <c r="AA787" s="15">
        <v>0</v>
      </c>
      <c r="AB787" s="15">
        <v>0</v>
      </c>
      <c r="AC787" s="15">
        <v>0</v>
      </c>
      <c r="AD787" s="15" t="s">
        <v>1362</v>
      </c>
      <c r="AE787" s="15">
        <v>0</v>
      </c>
      <c r="AF787" s="15">
        <v>0</v>
      </c>
      <c r="AG787" s="15" t="s">
        <v>1362</v>
      </c>
    </row>
    <row r="788" spans="1:33" outlineLevel="1" x14ac:dyDescent="0.25">
      <c r="A788" s="118">
        <v>639</v>
      </c>
      <c r="B788" s="119" t="s">
        <v>182</v>
      </c>
      <c r="C788" s="120" t="s">
        <v>551</v>
      </c>
      <c r="D788" s="120" t="s">
        <v>1622</v>
      </c>
      <c r="E788" s="125" t="s">
        <v>645</v>
      </c>
      <c r="F788" s="123" t="s">
        <v>1470</v>
      </c>
      <c r="G788" s="123" t="s">
        <v>1362</v>
      </c>
      <c r="H788" s="143" t="s">
        <v>1956</v>
      </c>
      <c r="I788" s="123" t="s">
        <v>1362</v>
      </c>
      <c r="J788" s="123" t="s">
        <v>1362</v>
      </c>
      <c r="K788" s="80">
        <v>1</v>
      </c>
      <c r="L788" s="105"/>
      <c r="M788" s="78" t="s">
        <v>1362</v>
      </c>
      <c r="N788" s="14" t="str" cm="1">
        <f t="array" ref="N788">IF(M788&lt;&gt;"",SUMPRODUCT($X788:$AG788,$X$24:$AG$24)/SUMPRODUCT(--($X788:$AG788&lt;&gt;""),$X$24:$AG$24),"")</f>
        <v/>
      </c>
      <c r="O788" s="78"/>
      <c r="P788" s="14" t="str" cm="1">
        <f t="array" ref="P788">IF(O788&lt;&gt;"",SUMPRODUCT($X788:$AG788,$X$24:$AG$24)/SUMPRODUCT(--($X788:$AG788&lt;&gt;""),$X$24:$AG$24),"")</f>
        <v/>
      </c>
      <c r="Q788" s="78">
        <v>12</v>
      </c>
      <c r="R788" s="14" cm="1">
        <f t="array" ref="R788">IF(Q788&lt;&gt;"",SUMPRODUCT($X788:$AG788,$X$24:$AG$24)/SUMPRODUCT(--($X788:$AG788&lt;&gt;""),$X$24:$AG$24),"")</f>
        <v>0</v>
      </c>
      <c r="S788" s="78" t="s">
        <v>1362</v>
      </c>
      <c r="T788" s="14" t="str" cm="1">
        <f t="array" ref="T788">IF(S788&lt;&gt;"",SUMPRODUCT($X788:$AG788,$X$24:$AG$24)/SUMPRODUCT(--($X788:$AG788&lt;&gt;""),$X$24:$AG$24),"")</f>
        <v/>
      </c>
      <c r="U788" s="78" t="s">
        <v>1362</v>
      </c>
      <c r="V788" s="14" t="str" cm="1">
        <f t="array" ref="V788">IF(U788&lt;&gt;"",SUMPRODUCT($X788:$AG788,$X$24:$AG$24)/SUMPRODUCT(--($X788:$AG788&lt;&gt;""),$X$24:$AG$24),"")</f>
        <v/>
      </c>
      <c r="W788" s="12">
        <v>100</v>
      </c>
      <c r="X788" s="15">
        <v>0</v>
      </c>
      <c r="Y788" s="15">
        <v>0</v>
      </c>
      <c r="Z788" s="15">
        <v>0</v>
      </c>
      <c r="AA788" s="15">
        <v>0</v>
      </c>
      <c r="AB788" s="15">
        <v>0</v>
      </c>
      <c r="AC788" s="15">
        <v>0</v>
      </c>
      <c r="AD788" s="15" t="s">
        <v>1362</v>
      </c>
      <c r="AE788" s="15">
        <v>0</v>
      </c>
      <c r="AF788" s="15">
        <v>0</v>
      </c>
      <c r="AG788" s="15" t="s">
        <v>1362</v>
      </c>
    </row>
    <row r="789" spans="1:33" outlineLevel="1" x14ac:dyDescent="0.25">
      <c r="A789" s="118">
        <v>640</v>
      </c>
      <c r="B789" s="119" t="s">
        <v>182</v>
      </c>
      <c r="C789" s="120" t="s">
        <v>551</v>
      </c>
      <c r="D789" s="120" t="s">
        <v>1622</v>
      </c>
      <c r="E789" s="125" t="s">
        <v>646</v>
      </c>
      <c r="F789" s="123" t="s">
        <v>1470</v>
      </c>
      <c r="G789" s="123" t="s">
        <v>1362</v>
      </c>
      <c r="H789" s="143" t="s">
        <v>1956</v>
      </c>
      <c r="I789" s="123" t="s">
        <v>1362</v>
      </c>
      <c r="J789" s="123" t="s">
        <v>1362</v>
      </c>
      <c r="K789" s="80">
        <v>1</v>
      </c>
      <c r="L789" s="105"/>
      <c r="M789" s="78" t="s">
        <v>1362</v>
      </c>
      <c r="N789" s="14" t="str" cm="1">
        <f t="array" ref="N789">IF(M789&lt;&gt;"",SUMPRODUCT($X789:$AG789,$X$24:$AG$24)/SUMPRODUCT(--($X789:$AG789&lt;&gt;""),$X$24:$AG$24),"")</f>
        <v/>
      </c>
      <c r="O789" s="78"/>
      <c r="P789" s="14" t="str" cm="1">
        <f t="array" ref="P789">IF(O789&lt;&gt;"",SUMPRODUCT($X789:$AG789,$X$24:$AG$24)/SUMPRODUCT(--($X789:$AG789&lt;&gt;""),$X$24:$AG$24),"")</f>
        <v/>
      </c>
      <c r="Q789" s="78">
        <v>12</v>
      </c>
      <c r="R789" s="14" cm="1">
        <f t="array" ref="R789">IF(Q789&lt;&gt;"",SUMPRODUCT($X789:$AG789,$X$24:$AG$24)/SUMPRODUCT(--($X789:$AG789&lt;&gt;""),$X$24:$AG$24),"")</f>
        <v>0</v>
      </c>
      <c r="S789" s="78" t="s">
        <v>1362</v>
      </c>
      <c r="T789" s="14" t="str" cm="1">
        <f t="array" ref="T789">IF(S789&lt;&gt;"",SUMPRODUCT($X789:$AG789,$X$24:$AG$24)/SUMPRODUCT(--($X789:$AG789&lt;&gt;""),$X$24:$AG$24),"")</f>
        <v/>
      </c>
      <c r="U789" s="78" t="s">
        <v>1362</v>
      </c>
      <c r="V789" s="14" t="str" cm="1">
        <f t="array" ref="V789">IF(U789&lt;&gt;"",SUMPRODUCT($X789:$AG789,$X$24:$AG$24)/SUMPRODUCT(--($X789:$AG789&lt;&gt;""),$X$24:$AG$24),"")</f>
        <v/>
      </c>
      <c r="W789" s="12">
        <v>100</v>
      </c>
      <c r="X789" s="15">
        <v>0</v>
      </c>
      <c r="Y789" s="15">
        <v>0</v>
      </c>
      <c r="Z789" s="15">
        <v>0</v>
      </c>
      <c r="AA789" s="15">
        <v>0</v>
      </c>
      <c r="AB789" s="15">
        <v>0</v>
      </c>
      <c r="AC789" s="15">
        <v>0</v>
      </c>
      <c r="AD789" s="15" t="s">
        <v>1362</v>
      </c>
      <c r="AE789" s="15">
        <v>0</v>
      </c>
      <c r="AF789" s="15">
        <v>0</v>
      </c>
      <c r="AG789" s="15" t="s">
        <v>1362</v>
      </c>
    </row>
    <row r="790" spans="1:33" outlineLevel="1" x14ac:dyDescent="0.25">
      <c r="A790" s="118">
        <v>643</v>
      </c>
      <c r="B790" s="119" t="s">
        <v>182</v>
      </c>
      <c r="C790" s="120" t="s">
        <v>551</v>
      </c>
      <c r="D790" s="120" t="s">
        <v>1622</v>
      </c>
      <c r="E790" s="125" t="s">
        <v>647</v>
      </c>
      <c r="F790" s="123" t="s">
        <v>1470</v>
      </c>
      <c r="G790" s="123" t="s">
        <v>1362</v>
      </c>
      <c r="H790" s="143" t="s">
        <v>1956</v>
      </c>
      <c r="I790" s="123" t="s">
        <v>1362</v>
      </c>
      <c r="J790" s="123" t="s">
        <v>1362</v>
      </c>
      <c r="K790" s="80">
        <v>1</v>
      </c>
      <c r="L790" s="105"/>
      <c r="M790" s="78" t="s">
        <v>1362</v>
      </c>
      <c r="N790" s="14" t="str" cm="1">
        <f t="array" ref="N790">IF(M790&lt;&gt;"",SUMPRODUCT($X790:$AG790,$X$24:$AG$24)/SUMPRODUCT(--($X790:$AG790&lt;&gt;""),$X$24:$AG$24),"")</f>
        <v/>
      </c>
      <c r="O790" s="78"/>
      <c r="P790" s="14" t="str" cm="1">
        <f t="array" ref="P790">IF(O790&lt;&gt;"",SUMPRODUCT($X790:$AG790,$X$24:$AG$24)/SUMPRODUCT(--($X790:$AG790&lt;&gt;""),$X$24:$AG$24),"")</f>
        <v/>
      </c>
      <c r="Q790" s="78">
        <v>12</v>
      </c>
      <c r="R790" s="14" cm="1">
        <f t="array" ref="R790">IF(Q790&lt;&gt;"",SUMPRODUCT($X790:$AG790,$X$24:$AG$24)/SUMPRODUCT(--($X790:$AG790&lt;&gt;""),$X$24:$AG$24),"")</f>
        <v>0</v>
      </c>
      <c r="S790" s="78" t="s">
        <v>1362</v>
      </c>
      <c r="T790" s="14" t="str" cm="1">
        <f t="array" ref="T790">IF(S790&lt;&gt;"",SUMPRODUCT($X790:$AG790,$X$24:$AG$24)/SUMPRODUCT(--($X790:$AG790&lt;&gt;""),$X$24:$AG$24),"")</f>
        <v/>
      </c>
      <c r="U790" s="78" t="s">
        <v>1362</v>
      </c>
      <c r="V790" s="14" t="str" cm="1">
        <f t="array" ref="V790">IF(U790&lt;&gt;"",SUMPRODUCT($X790:$AG790,$X$24:$AG$24)/SUMPRODUCT(--($X790:$AG790&lt;&gt;""),$X$24:$AG$24),"")</f>
        <v/>
      </c>
      <c r="W790" s="12">
        <v>100</v>
      </c>
      <c r="X790" s="15">
        <v>0</v>
      </c>
      <c r="Y790" s="15">
        <v>0</v>
      </c>
      <c r="Z790" s="15">
        <v>0</v>
      </c>
      <c r="AA790" s="15">
        <v>0</v>
      </c>
      <c r="AB790" s="15">
        <v>0</v>
      </c>
      <c r="AC790" s="15">
        <v>0</v>
      </c>
      <c r="AD790" s="15" t="s">
        <v>1362</v>
      </c>
      <c r="AE790" s="15">
        <v>0</v>
      </c>
      <c r="AF790" s="15">
        <v>0</v>
      </c>
      <c r="AG790" s="15" t="s">
        <v>1362</v>
      </c>
    </row>
    <row r="791" spans="1:33" outlineLevel="1" x14ac:dyDescent="0.25">
      <c r="A791" s="118">
        <v>644</v>
      </c>
      <c r="B791" s="119" t="s">
        <v>182</v>
      </c>
      <c r="C791" s="120" t="s">
        <v>551</v>
      </c>
      <c r="D791" s="120" t="s">
        <v>1622</v>
      </c>
      <c r="E791" s="125" t="s">
        <v>1827</v>
      </c>
      <c r="F791" s="123" t="s">
        <v>1471</v>
      </c>
      <c r="G791" s="123" t="s">
        <v>1595</v>
      </c>
      <c r="H791" s="143" t="s">
        <v>1957</v>
      </c>
      <c r="I791" s="123" t="s">
        <v>1711</v>
      </c>
      <c r="J791" s="123" t="s">
        <v>1362</v>
      </c>
      <c r="K791" s="80">
        <v>1</v>
      </c>
      <c r="L791" s="105"/>
      <c r="M791" s="78" t="s">
        <v>1362</v>
      </c>
      <c r="N791" s="14" t="str" cm="1">
        <f t="array" ref="N791">IF(M791&lt;&gt;"",SUMPRODUCT($X791:$AG791,$X$24:$AG$24)/SUMPRODUCT(--($X791:$AG791&lt;&gt;""),$X$24:$AG$24),"")</f>
        <v/>
      </c>
      <c r="O791" s="78"/>
      <c r="P791" s="14" t="str" cm="1">
        <f t="array" ref="P791">IF(O791&lt;&gt;"",SUMPRODUCT($X791:$AG791,$X$24:$AG$24)/SUMPRODUCT(--($X791:$AG791&lt;&gt;""),$X$24:$AG$24),"")</f>
        <v/>
      </c>
      <c r="Q791" s="78">
        <v>7</v>
      </c>
      <c r="R791" s="14" cm="1">
        <f t="array" ref="R791">IF(Q791&lt;&gt;"",SUMPRODUCT($X791:$AG791,$X$24:$AG$24)/SUMPRODUCT(--($X791:$AG791&lt;&gt;""),$X$24:$AG$24),"")</f>
        <v>1</v>
      </c>
      <c r="S791" s="78" t="s">
        <v>1362</v>
      </c>
      <c r="T791" s="14" t="str" cm="1">
        <f t="array" ref="T791">IF(S791&lt;&gt;"",SUMPRODUCT($X791:$AG791,$X$24:$AG$24)/SUMPRODUCT(--($X791:$AG791&lt;&gt;""),$X$24:$AG$24),"")</f>
        <v/>
      </c>
      <c r="U791" s="78" t="s">
        <v>1362</v>
      </c>
      <c r="V791" s="14" t="str" cm="1">
        <f t="array" ref="V791">IF(U791&lt;&gt;"",SUMPRODUCT($X791:$AG791,$X$24:$AG$24)/SUMPRODUCT(--($X791:$AG791&lt;&gt;""),$X$24:$AG$24),"")</f>
        <v/>
      </c>
      <c r="W791" s="12">
        <v>100</v>
      </c>
      <c r="X791" s="15">
        <v>1</v>
      </c>
      <c r="Y791" s="15">
        <v>1</v>
      </c>
      <c r="Z791" s="15">
        <v>1</v>
      </c>
      <c r="AA791" s="15">
        <v>1</v>
      </c>
      <c r="AB791" s="15">
        <v>1</v>
      </c>
      <c r="AC791" s="15">
        <v>1</v>
      </c>
      <c r="AD791" s="15" t="s">
        <v>1362</v>
      </c>
      <c r="AE791" s="15">
        <v>1</v>
      </c>
      <c r="AF791" s="15">
        <v>1</v>
      </c>
      <c r="AG791" s="15" t="s">
        <v>1362</v>
      </c>
    </row>
    <row r="792" spans="1:33" outlineLevel="1" x14ac:dyDescent="0.25">
      <c r="A792" s="118">
        <v>646</v>
      </c>
      <c r="B792" s="119" t="s">
        <v>182</v>
      </c>
      <c r="C792" s="120" t="s">
        <v>551</v>
      </c>
      <c r="D792" s="120" t="s">
        <v>1622</v>
      </c>
      <c r="E792" s="125" t="s">
        <v>648</v>
      </c>
      <c r="F792" s="123" t="s">
        <v>1472</v>
      </c>
      <c r="G792" s="123" t="s">
        <v>1362</v>
      </c>
      <c r="H792" s="143" t="s">
        <v>1956</v>
      </c>
      <c r="I792" s="123" t="s">
        <v>1362</v>
      </c>
      <c r="J792" s="123" t="s">
        <v>1362</v>
      </c>
      <c r="K792" s="80">
        <v>1</v>
      </c>
      <c r="L792" s="105"/>
      <c r="M792" s="78" t="s">
        <v>1362</v>
      </c>
      <c r="N792" s="14" t="str" cm="1">
        <f t="array" ref="N792">IF(M792&lt;&gt;"",SUMPRODUCT($X792:$AG792,$X$24:$AG$24)/SUMPRODUCT(--($X792:$AG792&lt;&gt;""),$X$24:$AG$24),"")</f>
        <v/>
      </c>
      <c r="O792" s="78"/>
      <c r="P792" s="14" t="str" cm="1">
        <f t="array" ref="P792">IF(O792&lt;&gt;"",SUMPRODUCT($X792:$AG792,$X$24:$AG$24)/SUMPRODUCT(--($X792:$AG792&lt;&gt;""),$X$24:$AG$24),"")</f>
        <v/>
      </c>
      <c r="Q792" s="78">
        <v>12</v>
      </c>
      <c r="R792" s="14" cm="1">
        <f t="array" ref="R792">IF(Q792&lt;&gt;"",SUMPRODUCT($X792:$AG792,$X$24:$AG$24)/SUMPRODUCT(--($X792:$AG792&lt;&gt;""),$X$24:$AG$24),"")</f>
        <v>0</v>
      </c>
      <c r="S792" s="78" t="s">
        <v>1362</v>
      </c>
      <c r="T792" s="14" t="str" cm="1">
        <f t="array" ref="T792">IF(S792&lt;&gt;"",SUMPRODUCT($X792:$AG792,$X$24:$AG$24)/SUMPRODUCT(--($X792:$AG792&lt;&gt;""),$X$24:$AG$24),"")</f>
        <v/>
      </c>
      <c r="U792" s="78" t="s">
        <v>1362</v>
      </c>
      <c r="V792" s="14" t="str" cm="1">
        <f t="array" ref="V792">IF(U792&lt;&gt;"",SUMPRODUCT($X792:$AG792,$X$24:$AG$24)/SUMPRODUCT(--($X792:$AG792&lt;&gt;""),$X$24:$AG$24),"")</f>
        <v/>
      </c>
      <c r="W792" s="12">
        <v>100</v>
      </c>
      <c r="X792" s="15">
        <v>0</v>
      </c>
      <c r="Y792" s="15">
        <v>0</v>
      </c>
      <c r="Z792" s="15">
        <v>0</v>
      </c>
      <c r="AA792" s="15">
        <v>0</v>
      </c>
      <c r="AB792" s="15">
        <v>0</v>
      </c>
      <c r="AC792" s="15">
        <v>0</v>
      </c>
      <c r="AD792" s="15" t="s">
        <v>1362</v>
      </c>
      <c r="AE792" s="15">
        <v>0</v>
      </c>
      <c r="AF792" s="15">
        <v>0</v>
      </c>
      <c r="AG792" s="15" t="s">
        <v>1362</v>
      </c>
    </row>
    <row r="793" spans="1:33" outlineLevel="1" x14ac:dyDescent="0.25">
      <c r="A793" s="118">
        <v>645</v>
      </c>
      <c r="B793" s="119" t="s">
        <v>182</v>
      </c>
      <c r="C793" s="120" t="s">
        <v>551</v>
      </c>
      <c r="D793" s="120" t="s">
        <v>1622</v>
      </c>
      <c r="E793" s="125" t="s">
        <v>649</v>
      </c>
      <c r="F793" s="123" t="s">
        <v>1472</v>
      </c>
      <c r="G793" s="123" t="s">
        <v>1362</v>
      </c>
      <c r="H793" s="143" t="s">
        <v>1956</v>
      </c>
      <c r="I793" s="123" t="s">
        <v>1362</v>
      </c>
      <c r="J793" s="123" t="s">
        <v>1362</v>
      </c>
      <c r="K793" s="80">
        <v>1</v>
      </c>
      <c r="L793" s="105"/>
      <c r="M793" s="78" t="s">
        <v>1362</v>
      </c>
      <c r="N793" s="14" t="str" cm="1">
        <f t="array" ref="N793">IF(M793&lt;&gt;"",SUMPRODUCT($X793:$AG793,$X$24:$AG$24)/SUMPRODUCT(--($X793:$AG793&lt;&gt;""),$X$24:$AG$24),"")</f>
        <v/>
      </c>
      <c r="O793" s="78"/>
      <c r="P793" s="14" t="str" cm="1">
        <f t="array" ref="P793">IF(O793&lt;&gt;"",SUMPRODUCT($X793:$AG793,$X$24:$AG$24)/SUMPRODUCT(--($X793:$AG793&lt;&gt;""),$X$24:$AG$24),"")</f>
        <v/>
      </c>
      <c r="Q793" s="78">
        <v>12</v>
      </c>
      <c r="R793" s="14" cm="1">
        <f t="array" ref="R793">IF(Q793&lt;&gt;"",SUMPRODUCT($X793:$AG793,$X$24:$AG$24)/SUMPRODUCT(--($X793:$AG793&lt;&gt;""),$X$24:$AG$24),"")</f>
        <v>0</v>
      </c>
      <c r="S793" s="78" t="s">
        <v>1362</v>
      </c>
      <c r="T793" s="14" t="str" cm="1">
        <f t="array" ref="T793">IF(S793&lt;&gt;"",SUMPRODUCT($X793:$AG793,$X$24:$AG$24)/SUMPRODUCT(--($X793:$AG793&lt;&gt;""),$X$24:$AG$24),"")</f>
        <v/>
      </c>
      <c r="U793" s="78" t="s">
        <v>1362</v>
      </c>
      <c r="V793" s="14" t="str" cm="1">
        <f t="array" ref="V793">IF(U793&lt;&gt;"",SUMPRODUCT($X793:$AG793,$X$24:$AG$24)/SUMPRODUCT(--($X793:$AG793&lt;&gt;""),$X$24:$AG$24),"")</f>
        <v/>
      </c>
      <c r="W793" s="12">
        <v>100</v>
      </c>
      <c r="X793" s="15">
        <v>0</v>
      </c>
      <c r="Y793" s="15">
        <v>0</v>
      </c>
      <c r="Z793" s="15">
        <v>0</v>
      </c>
      <c r="AA793" s="15">
        <v>0</v>
      </c>
      <c r="AB793" s="15">
        <v>0</v>
      </c>
      <c r="AC793" s="15">
        <v>0</v>
      </c>
      <c r="AD793" s="15" t="s">
        <v>1362</v>
      </c>
      <c r="AE793" s="15">
        <v>0</v>
      </c>
      <c r="AF793" s="15">
        <v>0</v>
      </c>
      <c r="AG793" s="15" t="s">
        <v>1362</v>
      </c>
    </row>
    <row r="794" spans="1:33" outlineLevel="1" x14ac:dyDescent="0.25">
      <c r="A794" s="118">
        <v>647</v>
      </c>
      <c r="B794" s="119" t="s">
        <v>182</v>
      </c>
      <c r="C794" s="120" t="s">
        <v>551</v>
      </c>
      <c r="D794" s="120" t="s">
        <v>1622</v>
      </c>
      <c r="E794" s="125" t="s">
        <v>650</v>
      </c>
      <c r="F794" s="123" t="s">
        <v>1473</v>
      </c>
      <c r="G794" s="123" t="s">
        <v>1362</v>
      </c>
      <c r="H794" s="143" t="s">
        <v>1956</v>
      </c>
      <c r="I794" s="123" t="s">
        <v>1362</v>
      </c>
      <c r="J794" s="123" t="s">
        <v>1362</v>
      </c>
      <c r="K794" s="80">
        <v>1</v>
      </c>
      <c r="L794" s="105"/>
      <c r="M794" s="78" t="s">
        <v>1362</v>
      </c>
      <c r="N794" s="14" t="str" cm="1">
        <f t="array" ref="N794">IF(M794&lt;&gt;"",SUMPRODUCT($X794:$AG794,$X$24:$AG$24)/SUMPRODUCT(--($X794:$AG794&lt;&gt;""),$X$24:$AG$24),"")</f>
        <v/>
      </c>
      <c r="O794" s="78"/>
      <c r="P794" s="14" t="str" cm="1">
        <f t="array" ref="P794">IF(O794&lt;&gt;"",SUMPRODUCT($X794:$AG794,$X$24:$AG$24)/SUMPRODUCT(--($X794:$AG794&lt;&gt;""),$X$24:$AG$24),"")</f>
        <v/>
      </c>
      <c r="Q794" s="78">
        <v>12</v>
      </c>
      <c r="R794" s="14" cm="1">
        <f t="array" ref="R794">IF(Q794&lt;&gt;"",SUMPRODUCT($X794:$AG794,$X$24:$AG$24)/SUMPRODUCT(--($X794:$AG794&lt;&gt;""),$X$24:$AG$24),"")</f>
        <v>0</v>
      </c>
      <c r="S794" s="78" t="s">
        <v>1362</v>
      </c>
      <c r="T794" s="14" t="str" cm="1">
        <f t="array" ref="T794">IF(S794&lt;&gt;"",SUMPRODUCT($X794:$AG794,$X$24:$AG$24)/SUMPRODUCT(--($X794:$AG794&lt;&gt;""),$X$24:$AG$24),"")</f>
        <v/>
      </c>
      <c r="U794" s="78" t="s">
        <v>1362</v>
      </c>
      <c r="V794" s="14" t="str" cm="1">
        <f t="array" ref="V794">IF(U794&lt;&gt;"",SUMPRODUCT($X794:$AG794,$X$24:$AG$24)/SUMPRODUCT(--($X794:$AG794&lt;&gt;""),$X$24:$AG$24),"")</f>
        <v/>
      </c>
      <c r="W794" s="12">
        <v>100</v>
      </c>
      <c r="X794" s="15">
        <v>0</v>
      </c>
      <c r="Y794" s="15">
        <v>0</v>
      </c>
      <c r="Z794" s="15">
        <v>0</v>
      </c>
      <c r="AA794" s="15">
        <v>0</v>
      </c>
      <c r="AB794" s="15">
        <v>0</v>
      </c>
      <c r="AC794" s="15">
        <v>0</v>
      </c>
      <c r="AD794" s="15" t="s">
        <v>1362</v>
      </c>
      <c r="AE794" s="15">
        <v>0</v>
      </c>
      <c r="AF794" s="15">
        <v>0</v>
      </c>
      <c r="AG794" s="15" t="s">
        <v>1362</v>
      </c>
    </row>
    <row r="795" spans="1:33" outlineLevel="1" x14ac:dyDescent="0.25">
      <c r="A795" s="118">
        <v>648</v>
      </c>
      <c r="B795" s="119" t="s">
        <v>182</v>
      </c>
      <c r="C795" s="120" t="s">
        <v>551</v>
      </c>
      <c r="D795" s="120" t="s">
        <v>1622</v>
      </c>
      <c r="E795" s="125" t="s">
        <v>651</v>
      </c>
      <c r="F795" s="123" t="s">
        <v>1682</v>
      </c>
      <c r="G795" s="123" t="s">
        <v>1764</v>
      </c>
      <c r="H795" s="143" t="s">
        <v>1960</v>
      </c>
      <c r="I795" s="123" t="s">
        <v>1793</v>
      </c>
      <c r="J795" s="123" t="s">
        <v>1818</v>
      </c>
      <c r="K795" s="80">
        <v>1</v>
      </c>
      <c r="L795" s="105"/>
      <c r="M795" s="78" t="s">
        <v>1362</v>
      </c>
      <c r="N795" s="14" t="str" cm="1">
        <f t="array" ref="N795">IF(M795&lt;&gt;"",SUMPRODUCT($X795:$AG795,$X$24:$AG$24)/SUMPRODUCT(--($X795:$AG795&lt;&gt;""),$X$24:$AG$24),"")</f>
        <v/>
      </c>
      <c r="O795" s="78"/>
      <c r="P795" s="14" t="str" cm="1">
        <f t="array" ref="P795">IF(O795&lt;&gt;"",SUMPRODUCT($X795:$AG795,$X$24:$AG$24)/SUMPRODUCT(--($X795:$AG795&lt;&gt;""),$X$24:$AG$24),"")</f>
        <v/>
      </c>
      <c r="Q795" s="78">
        <v>11</v>
      </c>
      <c r="R795" s="14" cm="1">
        <f t="array" ref="R795">IF(Q795&lt;&gt;"",SUMPRODUCT($X795:$AG795,$X$24:$AG$24)/SUMPRODUCT(--($X795:$AG795&lt;&gt;""),$X$24:$AG$24),"")</f>
        <v>1</v>
      </c>
      <c r="S795" s="78" t="s">
        <v>1362</v>
      </c>
      <c r="T795" s="14" t="str" cm="1">
        <f t="array" ref="T795">IF(S795&lt;&gt;"",SUMPRODUCT($X795:$AG795,$X$24:$AG$24)/SUMPRODUCT(--($X795:$AG795&lt;&gt;""),$X$24:$AG$24),"")</f>
        <v/>
      </c>
      <c r="U795" s="78" t="s">
        <v>1362</v>
      </c>
      <c r="V795" s="14" t="str" cm="1">
        <f t="array" ref="V795">IF(U795&lt;&gt;"",SUMPRODUCT($X795:$AG795,$X$24:$AG$24)/SUMPRODUCT(--($X795:$AG795&lt;&gt;""),$X$24:$AG$24),"")</f>
        <v/>
      </c>
      <c r="W795" s="12">
        <v>100</v>
      </c>
      <c r="X795" s="15">
        <v>1</v>
      </c>
      <c r="Y795" s="15">
        <v>1</v>
      </c>
      <c r="Z795" s="15">
        <v>1</v>
      </c>
      <c r="AA795" s="15">
        <v>1</v>
      </c>
      <c r="AB795" s="15"/>
      <c r="AC795" s="15" t="s">
        <v>1362</v>
      </c>
      <c r="AD795" s="15" t="s">
        <v>1362</v>
      </c>
      <c r="AE795" s="15" t="s">
        <v>1362</v>
      </c>
      <c r="AF795" s="15"/>
      <c r="AG795" s="15">
        <v>1</v>
      </c>
    </row>
    <row r="796" spans="1:33" outlineLevel="1" x14ac:dyDescent="0.25">
      <c r="A796" s="118">
        <v>649</v>
      </c>
      <c r="B796" s="119" t="s">
        <v>182</v>
      </c>
      <c r="C796" s="120" t="s">
        <v>551</v>
      </c>
      <c r="D796" s="120" t="s">
        <v>1622</v>
      </c>
      <c r="E796" s="125" t="s">
        <v>652</v>
      </c>
      <c r="F796" s="123" t="s">
        <v>1474</v>
      </c>
      <c r="G796" s="123" t="s">
        <v>1596</v>
      </c>
      <c r="H796" s="143" t="s">
        <v>1956</v>
      </c>
      <c r="I796" s="123" t="s">
        <v>1362</v>
      </c>
      <c r="J796" s="123" t="s">
        <v>1362</v>
      </c>
      <c r="K796" s="80">
        <v>1</v>
      </c>
      <c r="L796" s="105"/>
      <c r="M796" s="78" t="s">
        <v>1362</v>
      </c>
      <c r="N796" s="14" t="str" cm="1">
        <f t="array" ref="N796">IF(M796&lt;&gt;"",SUMPRODUCT($X796:$AG796,$X$24:$AG$24)/SUMPRODUCT(--($X796:$AG796&lt;&gt;""),$X$24:$AG$24),"")</f>
        <v/>
      </c>
      <c r="O796" s="78"/>
      <c r="P796" s="14" t="str" cm="1">
        <f t="array" ref="P796">IF(O796&lt;&gt;"",SUMPRODUCT($X796:$AG796,$X$24:$AG$24)/SUMPRODUCT(--($X796:$AG796&lt;&gt;""),$X$24:$AG$24),"")</f>
        <v/>
      </c>
      <c r="Q796" s="78">
        <v>12</v>
      </c>
      <c r="R796" s="14" cm="1">
        <f t="array" ref="R796">IF(Q796&lt;&gt;"",SUMPRODUCT($X796:$AG796,$X$24:$AG$24)/SUMPRODUCT(--($X796:$AG796&lt;&gt;""),$X$24:$AG$24),"")</f>
        <v>0.23062500000000002</v>
      </c>
      <c r="S796" s="78" t="s">
        <v>1362</v>
      </c>
      <c r="T796" s="14" t="str" cm="1">
        <f t="array" ref="T796">IF(S796&lt;&gt;"",SUMPRODUCT($X796:$AG796,$X$24:$AG$24)/SUMPRODUCT(--($X796:$AG796&lt;&gt;""),$X$24:$AG$24),"")</f>
        <v/>
      </c>
      <c r="U796" s="78" t="s">
        <v>1362</v>
      </c>
      <c r="V796" s="14" t="str" cm="1">
        <f t="array" ref="V796">IF(U796&lt;&gt;"",SUMPRODUCT($X796:$AG796,$X$24:$AG$24)/SUMPRODUCT(--($X796:$AG796&lt;&gt;""),$X$24:$AG$24),"")</f>
        <v/>
      </c>
      <c r="W796" s="12">
        <v>100</v>
      </c>
      <c r="X796" s="15">
        <v>1</v>
      </c>
      <c r="Y796" s="15">
        <v>1</v>
      </c>
      <c r="Z796" s="15">
        <v>1</v>
      </c>
      <c r="AA796" s="15">
        <v>0.06</v>
      </c>
      <c r="AB796" s="15">
        <v>0.17</v>
      </c>
      <c r="AC796" s="15">
        <v>0</v>
      </c>
      <c r="AD796" s="15" t="s">
        <v>1362</v>
      </c>
      <c r="AE796" s="15">
        <v>0</v>
      </c>
      <c r="AF796" s="15">
        <v>0</v>
      </c>
      <c r="AG796" s="15" t="s">
        <v>1362</v>
      </c>
    </row>
    <row r="797" spans="1:33" outlineLevel="1" x14ac:dyDescent="0.25">
      <c r="A797" s="118">
        <v>650</v>
      </c>
      <c r="B797" s="119" t="s">
        <v>182</v>
      </c>
      <c r="C797" s="120" t="s">
        <v>551</v>
      </c>
      <c r="D797" s="120" t="s">
        <v>1622</v>
      </c>
      <c r="E797" s="125" t="s">
        <v>653</v>
      </c>
      <c r="F797" s="123" t="s">
        <v>1474</v>
      </c>
      <c r="G797" s="123" t="s">
        <v>1362</v>
      </c>
      <c r="H797" s="143" t="s">
        <v>1956</v>
      </c>
      <c r="I797" s="123" t="s">
        <v>1362</v>
      </c>
      <c r="J797" s="123" t="s">
        <v>1362</v>
      </c>
      <c r="K797" s="80">
        <v>1</v>
      </c>
      <c r="L797" s="105"/>
      <c r="M797" s="78" t="s">
        <v>1362</v>
      </c>
      <c r="N797" s="14" t="str" cm="1">
        <f t="array" ref="N797">IF(M797&lt;&gt;"",SUMPRODUCT($X797:$AG797,$X$24:$AG$24)/SUMPRODUCT(--($X797:$AG797&lt;&gt;""),$X$24:$AG$24),"")</f>
        <v/>
      </c>
      <c r="O797" s="78"/>
      <c r="P797" s="14" t="str" cm="1">
        <f t="array" ref="P797">IF(O797&lt;&gt;"",SUMPRODUCT($X797:$AG797,$X$24:$AG$24)/SUMPRODUCT(--($X797:$AG797&lt;&gt;""),$X$24:$AG$24),"")</f>
        <v/>
      </c>
      <c r="Q797" s="78">
        <v>12</v>
      </c>
      <c r="R797" s="14" cm="1">
        <f t="array" ref="R797">IF(Q797&lt;&gt;"",SUMPRODUCT($X797:$AG797,$X$24:$AG$24)/SUMPRODUCT(--($X797:$AG797&lt;&gt;""),$X$24:$AG$24),"")</f>
        <v>0</v>
      </c>
      <c r="S797" s="78" t="s">
        <v>1362</v>
      </c>
      <c r="T797" s="14" t="str" cm="1">
        <f t="array" ref="T797">IF(S797&lt;&gt;"",SUMPRODUCT($X797:$AG797,$X$24:$AG$24)/SUMPRODUCT(--($X797:$AG797&lt;&gt;""),$X$24:$AG$24),"")</f>
        <v/>
      </c>
      <c r="U797" s="78" t="s">
        <v>1362</v>
      </c>
      <c r="V797" s="14" t="str" cm="1">
        <f t="array" ref="V797">IF(U797&lt;&gt;"",SUMPRODUCT($X797:$AG797,$X$24:$AG$24)/SUMPRODUCT(--($X797:$AG797&lt;&gt;""),$X$24:$AG$24),"")</f>
        <v/>
      </c>
      <c r="W797" s="12">
        <v>100</v>
      </c>
      <c r="X797" s="15">
        <v>0</v>
      </c>
      <c r="Y797" s="15">
        <v>0</v>
      </c>
      <c r="Z797" s="15">
        <v>0</v>
      </c>
      <c r="AA797" s="15">
        <v>0</v>
      </c>
      <c r="AB797" s="15">
        <v>0</v>
      </c>
      <c r="AC797" s="15">
        <v>0</v>
      </c>
      <c r="AD797" s="15" t="s">
        <v>1362</v>
      </c>
      <c r="AE797" s="15">
        <v>0</v>
      </c>
      <c r="AF797" s="15">
        <v>0</v>
      </c>
      <c r="AG797" s="15" t="s">
        <v>1362</v>
      </c>
    </row>
    <row r="798" spans="1:33" outlineLevel="1" x14ac:dyDescent="0.25">
      <c r="A798" s="118">
        <v>651</v>
      </c>
      <c r="B798" s="119" t="s">
        <v>182</v>
      </c>
      <c r="C798" s="120" t="s">
        <v>551</v>
      </c>
      <c r="D798" s="120" t="s">
        <v>1622</v>
      </c>
      <c r="E798" s="125" t="s">
        <v>654</v>
      </c>
      <c r="F798" s="123" t="s">
        <v>1475</v>
      </c>
      <c r="G798" s="123" t="s">
        <v>1596</v>
      </c>
      <c r="H798" s="143" t="s">
        <v>1956</v>
      </c>
      <c r="I798" s="123" t="s">
        <v>1711</v>
      </c>
      <c r="J798" s="123"/>
      <c r="K798" s="80">
        <v>1</v>
      </c>
      <c r="L798" s="105"/>
      <c r="M798" s="78" t="s">
        <v>1362</v>
      </c>
      <c r="N798" s="14" t="str" cm="1">
        <f t="array" ref="N798">IF(M798&lt;&gt;"",SUMPRODUCT($X798:$AG798,$X$24:$AG$24)/SUMPRODUCT(--($X798:$AG798&lt;&gt;""),$X$24:$AG$24),"")</f>
        <v/>
      </c>
      <c r="O798" s="78"/>
      <c r="P798" s="14" t="str" cm="1">
        <f t="array" ref="P798">IF(O798&lt;&gt;"",SUMPRODUCT($X798:$AG798,$X$24:$AG$24)/SUMPRODUCT(--($X798:$AG798&lt;&gt;""),$X$24:$AG$24),"")</f>
        <v/>
      </c>
      <c r="Q798" s="78">
        <v>12</v>
      </c>
      <c r="R798" s="14" cm="1">
        <f t="array" ref="R798">IF(Q798&lt;&gt;"",SUMPRODUCT($X798:$AG798,$X$24:$AG$24)/SUMPRODUCT(--($X798:$AG798&lt;&gt;""),$X$24:$AG$24),"")</f>
        <v>0.24600000000000002</v>
      </c>
      <c r="S798" s="78" t="s">
        <v>1362</v>
      </c>
      <c r="T798" s="14" t="str" cm="1">
        <f t="array" ref="T798">IF(S798&lt;&gt;"",SUMPRODUCT($X798:$AG798,$X$24:$AG$24)/SUMPRODUCT(--($X798:$AG798&lt;&gt;""),$X$24:$AG$24),"")</f>
        <v/>
      </c>
      <c r="U798" s="78" t="s">
        <v>1362</v>
      </c>
      <c r="V798" s="14" t="str" cm="1">
        <f t="array" ref="V798">IF(U798&lt;&gt;"",SUMPRODUCT($X798:$AG798,$X$24:$AG$24)/SUMPRODUCT(--($X798:$AG798&lt;&gt;""),$X$24:$AG$24),"")</f>
        <v/>
      </c>
      <c r="W798" s="12">
        <v>100</v>
      </c>
      <c r="X798" s="15">
        <v>1</v>
      </c>
      <c r="Y798" s="15">
        <v>1</v>
      </c>
      <c r="Z798" s="15">
        <v>1</v>
      </c>
      <c r="AA798" s="15">
        <v>0.06</v>
      </c>
      <c r="AB798" s="15">
        <v>0.17</v>
      </c>
      <c r="AC798" s="15" t="s">
        <v>1362</v>
      </c>
      <c r="AD798" s="15" t="s">
        <v>1362</v>
      </c>
      <c r="AE798" s="15">
        <v>0</v>
      </c>
      <c r="AF798" s="15">
        <v>0</v>
      </c>
      <c r="AG798" s="15" t="s">
        <v>1362</v>
      </c>
    </row>
    <row r="799" spans="1:33" outlineLevel="1" x14ac:dyDescent="0.25">
      <c r="A799" s="118">
        <v>652</v>
      </c>
      <c r="B799" s="119" t="s">
        <v>182</v>
      </c>
      <c r="C799" s="120" t="s">
        <v>551</v>
      </c>
      <c r="D799" s="120" t="s">
        <v>1622</v>
      </c>
      <c r="E799" s="125" t="s">
        <v>655</v>
      </c>
      <c r="F799" s="123" t="s">
        <v>1476</v>
      </c>
      <c r="G799" s="123" t="s">
        <v>1362</v>
      </c>
      <c r="H799" s="143" t="s">
        <v>1956</v>
      </c>
      <c r="I799" s="123" t="s">
        <v>1362</v>
      </c>
      <c r="J799" s="123" t="s">
        <v>1362</v>
      </c>
      <c r="K799" s="80">
        <v>1</v>
      </c>
      <c r="L799" s="105"/>
      <c r="M799" s="78" t="s">
        <v>1362</v>
      </c>
      <c r="N799" s="14" t="str" cm="1">
        <f t="array" ref="N799">IF(M799&lt;&gt;"",SUMPRODUCT($X799:$AG799,$X$24:$AG$24)/SUMPRODUCT(--($X799:$AG799&lt;&gt;""),$X$24:$AG$24),"")</f>
        <v/>
      </c>
      <c r="O799" s="78"/>
      <c r="P799" s="14" t="str" cm="1">
        <f t="array" ref="P799">IF(O799&lt;&gt;"",SUMPRODUCT($X799:$AG799,$X$24:$AG$24)/SUMPRODUCT(--($X799:$AG799&lt;&gt;""),$X$24:$AG$24),"")</f>
        <v/>
      </c>
      <c r="Q799" s="78">
        <v>12</v>
      </c>
      <c r="R799" s="14" cm="1">
        <f t="array" ref="R799">IF(Q799&lt;&gt;"",SUMPRODUCT($X799:$AG799,$X$24:$AG$24)/SUMPRODUCT(--($X799:$AG799&lt;&gt;""),$X$24:$AG$24),"")</f>
        <v>0</v>
      </c>
      <c r="S799" s="78" t="s">
        <v>1362</v>
      </c>
      <c r="T799" s="14" t="str" cm="1">
        <f t="array" ref="T799">IF(S799&lt;&gt;"",SUMPRODUCT($X799:$AG799,$X$24:$AG$24)/SUMPRODUCT(--($X799:$AG799&lt;&gt;""),$X$24:$AG$24),"")</f>
        <v/>
      </c>
      <c r="U799" s="78" t="s">
        <v>1362</v>
      </c>
      <c r="V799" s="14" t="str" cm="1">
        <f t="array" ref="V799">IF(U799&lt;&gt;"",SUMPRODUCT($X799:$AG799,$X$24:$AG$24)/SUMPRODUCT(--($X799:$AG799&lt;&gt;""),$X$24:$AG$24),"")</f>
        <v/>
      </c>
      <c r="W799" s="12">
        <v>100</v>
      </c>
      <c r="X799" s="15">
        <v>0</v>
      </c>
      <c r="Y799" s="15">
        <v>0</v>
      </c>
      <c r="Z799" s="15">
        <v>0</v>
      </c>
      <c r="AA799" s="15">
        <v>0</v>
      </c>
      <c r="AB799" s="15">
        <v>0</v>
      </c>
      <c r="AC799" s="15">
        <v>0</v>
      </c>
      <c r="AD799" s="15" t="s">
        <v>1362</v>
      </c>
      <c r="AE799" s="15">
        <v>0</v>
      </c>
      <c r="AF799" s="15">
        <v>0</v>
      </c>
      <c r="AG799" s="15" t="s">
        <v>1362</v>
      </c>
    </row>
    <row r="800" spans="1:33" outlineLevel="1" x14ac:dyDescent="0.25">
      <c r="A800" s="118">
        <v>653</v>
      </c>
      <c r="B800" s="119" t="s">
        <v>182</v>
      </c>
      <c r="C800" s="120" t="s">
        <v>551</v>
      </c>
      <c r="D800" s="120" t="s">
        <v>1622</v>
      </c>
      <c r="E800" s="125" t="s">
        <v>656</v>
      </c>
      <c r="F800" s="123" t="s">
        <v>1476</v>
      </c>
      <c r="G800" s="123" t="s">
        <v>1362</v>
      </c>
      <c r="H800" s="143" t="s">
        <v>1956</v>
      </c>
      <c r="I800" s="123" t="s">
        <v>1362</v>
      </c>
      <c r="J800" s="123" t="s">
        <v>1362</v>
      </c>
      <c r="K800" s="80">
        <v>1</v>
      </c>
      <c r="L800" s="105"/>
      <c r="M800" s="78" t="s">
        <v>1362</v>
      </c>
      <c r="N800" s="14" t="str" cm="1">
        <f t="array" ref="N800">IF(M800&lt;&gt;"",SUMPRODUCT($X800:$AG800,$X$24:$AG$24)/SUMPRODUCT(--($X800:$AG800&lt;&gt;""),$X$24:$AG$24),"")</f>
        <v/>
      </c>
      <c r="O800" s="78"/>
      <c r="P800" s="14" t="str" cm="1">
        <f t="array" ref="P800">IF(O800&lt;&gt;"",SUMPRODUCT($X800:$AG800,$X$24:$AG$24)/SUMPRODUCT(--($X800:$AG800&lt;&gt;""),$X$24:$AG$24),"")</f>
        <v/>
      </c>
      <c r="Q800" s="78">
        <v>12</v>
      </c>
      <c r="R800" s="14" cm="1">
        <f t="array" ref="R800">IF(Q800&lt;&gt;"",SUMPRODUCT($X800:$AG800,$X$24:$AG$24)/SUMPRODUCT(--($X800:$AG800&lt;&gt;""),$X$24:$AG$24),"")</f>
        <v>0</v>
      </c>
      <c r="S800" s="78" t="s">
        <v>1362</v>
      </c>
      <c r="T800" s="14" t="str" cm="1">
        <f t="array" ref="T800">IF(S800&lt;&gt;"",SUMPRODUCT($X800:$AG800,$X$24:$AG$24)/SUMPRODUCT(--($X800:$AG800&lt;&gt;""),$X$24:$AG$24),"")</f>
        <v/>
      </c>
      <c r="U800" s="78" t="s">
        <v>1362</v>
      </c>
      <c r="V800" s="14" t="str" cm="1">
        <f t="array" ref="V800">IF(U800&lt;&gt;"",SUMPRODUCT($X800:$AG800,$X$24:$AG$24)/SUMPRODUCT(--($X800:$AG800&lt;&gt;""),$X$24:$AG$24),"")</f>
        <v/>
      </c>
      <c r="W800" s="12">
        <v>100</v>
      </c>
      <c r="X800" s="15">
        <v>0</v>
      </c>
      <c r="Y800" s="15">
        <v>0</v>
      </c>
      <c r="Z800" s="15">
        <v>0</v>
      </c>
      <c r="AA800" s="15">
        <v>0</v>
      </c>
      <c r="AB800" s="15">
        <v>0</v>
      </c>
      <c r="AC800" s="15">
        <v>0</v>
      </c>
      <c r="AD800" s="15" t="s">
        <v>1362</v>
      </c>
      <c r="AE800" s="15">
        <v>0</v>
      </c>
      <c r="AF800" s="15">
        <v>0</v>
      </c>
      <c r="AG800" s="15" t="s">
        <v>1362</v>
      </c>
    </row>
    <row r="801" spans="1:33" outlineLevel="1" x14ac:dyDescent="0.25">
      <c r="A801" s="118">
        <v>654</v>
      </c>
      <c r="B801" s="119" t="s">
        <v>182</v>
      </c>
      <c r="C801" s="120" t="s">
        <v>551</v>
      </c>
      <c r="D801" s="120" t="s">
        <v>1622</v>
      </c>
      <c r="E801" s="125" t="s">
        <v>657</v>
      </c>
      <c r="F801" s="123" t="s">
        <v>1477</v>
      </c>
      <c r="G801" s="123" t="s">
        <v>1692</v>
      </c>
      <c r="H801" s="143" t="s">
        <v>1959</v>
      </c>
      <c r="I801" s="123" t="s">
        <v>1720</v>
      </c>
      <c r="J801" s="123" t="s">
        <v>1362</v>
      </c>
      <c r="K801" s="80">
        <v>1</v>
      </c>
      <c r="L801" s="105"/>
      <c r="M801" s="78" t="s">
        <v>1362</v>
      </c>
      <c r="N801" s="14" t="str" cm="1">
        <f t="array" ref="N801">IF(M801&lt;&gt;"",SUMPRODUCT($X801:$AG801,$X$24:$AG$24)/SUMPRODUCT(--($X801:$AG801&lt;&gt;""),$X$24:$AG$24),"")</f>
        <v/>
      </c>
      <c r="O801" s="78"/>
      <c r="P801" s="14" t="str" cm="1">
        <f t="array" ref="P801">IF(O801&lt;&gt;"",SUMPRODUCT($X801:$AG801,$X$24:$AG$24)/SUMPRODUCT(--($X801:$AG801&lt;&gt;""),$X$24:$AG$24),"")</f>
        <v/>
      </c>
      <c r="Q801" s="78">
        <v>10</v>
      </c>
      <c r="R801" s="14" cm="1">
        <f t="array" ref="R801">IF(Q801&lt;&gt;"",SUMPRODUCT($X801:$AG801,$X$24:$AG$24)/SUMPRODUCT(--($X801:$AG801&lt;&gt;""),$X$24:$AG$24),"")</f>
        <v>1</v>
      </c>
      <c r="S801" s="78" t="s">
        <v>1362</v>
      </c>
      <c r="T801" s="14" t="str" cm="1">
        <f t="array" ref="T801">IF(S801&lt;&gt;"",SUMPRODUCT($X801:$AG801,$X$24:$AG$24)/SUMPRODUCT(--($X801:$AG801&lt;&gt;""),$X$24:$AG$24),"")</f>
        <v/>
      </c>
      <c r="U801" s="78" t="s">
        <v>1362</v>
      </c>
      <c r="V801" s="14" t="str" cm="1">
        <f t="array" ref="V801">IF(U801&lt;&gt;"",SUMPRODUCT($X801:$AG801,$X$24:$AG$24)/SUMPRODUCT(--($X801:$AG801&lt;&gt;""),$X$24:$AG$24),"")</f>
        <v/>
      </c>
      <c r="W801" s="12">
        <v>100</v>
      </c>
      <c r="X801" s="15">
        <v>1</v>
      </c>
      <c r="Y801" s="15">
        <v>1</v>
      </c>
      <c r="Z801" s="15">
        <v>1</v>
      </c>
      <c r="AA801" s="15">
        <v>1</v>
      </c>
      <c r="AB801" s="15">
        <v>1</v>
      </c>
      <c r="AC801" s="15">
        <v>1</v>
      </c>
      <c r="AD801" s="15" t="s">
        <v>1362</v>
      </c>
      <c r="AE801" s="15">
        <v>1</v>
      </c>
      <c r="AF801" s="15"/>
      <c r="AG801" s="15">
        <v>1</v>
      </c>
    </row>
    <row r="802" spans="1:33" outlineLevel="1" x14ac:dyDescent="0.25">
      <c r="A802" s="118">
        <v>655</v>
      </c>
      <c r="B802" s="119" t="s">
        <v>182</v>
      </c>
      <c r="C802" s="120" t="s">
        <v>551</v>
      </c>
      <c r="D802" s="120" t="s">
        <v>1622</v>
      </c>
      <c r="E802" s="125" t="s">
        <v>658</v>
      </c>
      <c r="F802" s="123" t="s">
        <v>1477</v>
      </c>
      <c r="G802" s="123" t="s">
        <v>1362</v>
      </c>
      <c r="H802" s="143" t="s">
        <v>1956</v>
      </c>
      <c r="I802" s="123" t="s">
        <v>1362</v>
      </c>
      <c r="J802" s="123" t="s">
        <v>1362</v>
      </c>
      <c r="K802" s="80">
        <v>1</v>
      </c>
      <c r="L802" s="105"/>
      <c r="M802" s="78" t="s">
        <v>1362</v>
      </c>
      <c r="N802" s="14" t="str" cm="1">
        <f t="array" ref="N802">IF(M802&lt;&gt;"",SUMPRODUCT($X802:$AG802,$X$24:$AG$24)/SUMPRODUCT(--($X802:$AG802&lt;&gt;""),$X$24:$AG$24),"")</f>
        <v/>
      </c>
      <c r="O802" s="78"/>
      <c r="P802" s="14" t="str" cm="1">
        <f t="array" ref="P802">IF(O802&lt;&gt;"",SUMPRODUCT($X802:$AG802,$X$24:$AG$24)/SUMPRODUCT(--($X802:$AG802&lt;&gt;""),$X$24:$AG$24),"")</f>
        <v/>
      </c>
      <c r="Q802" s="78">
        <v>12</v>
      </c>
      <c r="R802" s="14" cm="1">
        <f t="array" ref="R802">IF(Q802&lt;&gt;"",SUMPRODUCT($X802:$AG802,$X$24:$AG$24)/SUMPRODUCT(--($X802:$AG802&lt;&gt;""),$X$24:$AG$24),"")</f>
        <v>0</v>
      </c>
      <c r="S802" s="78" t="s">
        <v>1362</v>
      </c>
      <c r="T802" s="14" t="str" cm="1">
        <f t="array" ref="T802">IF(S802&lt;&gt;"",SUMPRODUCT($X802:$AG802,$X$24:$AG$24)/SUMPRODUCT(--($X802:$AG802&lt;&gt;""),$X$24:$AG$24),"")</f>
        <v/>
      </c>
      <c r="U802" s="78" t="s">
        <v>1362</v>
      </c>
      <c r="V802" s="14" t="str" cm="1">
        <f t="array" ref="V802">IF(U802&lt;&gt;"",SUMPRODUCT($X802:$AG802,$X$24:$AG$24)/SUMPRODUCT(--($X802:$AG802&lt;&gt;""),$X$24:$AG$24),"")</f>
        <v/>
      </c>
      <c r="W802" s="12">
        <v>100</v>
      </c>
      <c r="X802" s="15">
        <v>0</v>
      </c>
      <c r="Y802" s="15">
        <v>0</v>
      </c>
      <c r="Z802" s="15">
        <v>0</v>
      </c>
      <c r="AA802" s="15">
        <v>0</v>
      </c>
      <c r="AB802" s="15">
        <v>0</v>
      </c>
      <c r="AC802" s="15">
        <v>0</v>
      </c>
      <c r="AD802" s="15" t="s">
        <v>1362</v>
      </c>
      <c r="AE802" s="15">
        <v>0</v>
      </c>
      <c r="AF802" s="15">
        <v>0</v>
      </c>
      <c r="AG802" s="15" t="s">
        <v>1362</v>
      </c>
    </row>
    <row r="803" spans="1:33" outlineLevel="1" x14ac:dyDescent="0.25">
      <c r="A803" s="118">
        <v>656</v>
      </c>
      <c r="B803" s="119" t="s">
        <v>182</v>
      </c>
      <c r="C803" s="120" t="s">
        <v>551</v>
      </c>
      <c r="D803" s="120" t="s">
        <v>1622</v>
      </c>
      <c r="E803" s="125" t="s">
        <v>659</v>
      </c>
      <c r="F803" s="123" t="s">
        <v>1478</v>
      </c>
      <c r="G803" s="123" t="s">
        <v>1692</v>
      </c>
      <c r="H803" s="143" t="s">
        <v>1959</v>
      </c>
      <c r="I803" s="123" t="s">
        <v>1720</v>
      </c>
      <c r="J803" s="123" t="s">
        <v>1362</v>
      </c>
      <c r="K803" s="80">
        <v>1</v>
      </c>
      <c r="L803" s="105"/>
      <c r="M803" s="78" t="s">
        <v>1362</v>
      </c>
      <c r="N803" s="14" t="str" cm="1">
        <f t="array" ref="N803">IF(M803&lt;&gt;"",SUMPRODUCT($X803:$AG803,$X$24:$AG$24)/SUMPRODUCT(--($X803:$AG803&lt;&gt;""),$X$24:$AG$24),"")</f>
        <v/>
      </c>
      <c r="O803" s="78"/>
      <c r="P803" s="14" t="str" cm="1">
        <f t="array" ref="P803">IF(O803&lt;&gt;"",SUMPRODUCT($X803:$AG803,$X$24:$AG$24)/SUMPRODUCT(--($X803:$AG803&lt;&gt;""),$X$24:$AG$24),"")</f>
        <v/>
      </c>
      <c r="Q803" s="78">
        <v>10</v>
      </c>
      <c r="R803" s="14" cm="1">
        <f t="array" ref="R803">IF(Q803&lt;&gt;"",SUMPRODUCT($X803:$AG803,$X$24:$AG$24)/SUMPRODUCT(--($X803:$AG803&lt;&gt;""),$X$24:$AG$24),"")</f>
        <v>1</v>
      </c>
      <c r="S803" s="78" t="s">
        <v>1362</v>
      </c>
      <c r="T803" s="14" t="str" cm="1">
        <f t="array" ref="T803">IF(S803&lt;&gt;"",SUMPRODUCT($X803:$AG803,$X$24:$AG$24)/SUMPRODUCT(--($X803:$AG803&lt;&gt;""),$X$24:$AG$24),"")</f>
        <v/>
      </c>
      <c r="U803" s="78" t="s">
        <v>1362</v>
      </c>
      <c r="V803" s="14" t="str" cm="1">
        <f t="array" ref="V803">IF(U803&lt;&gt;"",SUMPRODUCT($X803:$AG803,$X$24:$AG$24)/SUMPRODUCT(--($X803:$AG803&lt;&gt;""),$X$24:$AG$24),"")</f>
        <v/>
      </c>
      <c r="W803" s="12">
        <v>100</v>
      </c>
      <c r="X803" s="15">
        <v>1</v>
      </c>
      <c r="Y803" s="15">
        <v>1</v>
      </c>
      <c r="Z803" s="15">
        <v>1</v>
      </c>
      <c r="AA803" s="15">
        <v>1</v>
      </c>
      <c r="AB803" s="15">
        <v>1</v>
      </c>
      <c r="AC803" s="15">
        <v>1</v>
      </c>
      <c r="AD803" s="15" t="s">
        <v>1362</v>
      </c>
      <c r="AE803" s="15">
        <v>1</v>
      </c>
      <c r="AF803" s="15"/>
      <c r="AG803" s="15">
        <v>1</v>
      </c>
    </row>
    <row r="804" spans="1:33" outlineLevel="1" x14ac:dyDescent="0.25">
      <c r="A804" s="118">
        <v>657</v>
      </c>
      <c r="B804" s="119" t="s">
        <v>182</v>
      </c>
      <c r="C804" s="120" t="s">
        <v>551</v>
      </c>
      <c r="D804" s="120" t="s">
        <v>1622</v>
      </c>
      <c r="E804" s="125" t="s">
        <v>660</v>
      </c>
      <c r="F804" s="123" t="s">
        <v>1478</v>
      </c>
      <c r="G804" s="123" t="s">
        <v>1362</v>
      </c>
      <c r="H804" s="143" t="s">
        <v>1956</v>
      </c>
      <c r="I804" s="123" t="s">
        <v>1362</v>
      </c>
      <c r="J804" s="123" t="s">
        <v>1362</v>
      </c>
      <c r="K804" s="80">
        <v>1</v>
      </c>
      <c r="L804" s="105"/>
      <c r="M804" s="78" t="s">
        <v>1362</v>
      </c>
      <c r="N804" s="14" t="str" cm="1">
        <f t="array" ref="N804">IF(M804&lt;&gt;"",SUMPRODUCT($X804:$AG804,$X$24:$AG$24)/SUMPRODUCT(--($X804:$AG804&lt;&gt;""),$X$24:$AG$24),"")</f>
        <v/>
      </c>
      <c r="O804" s="78"/>
      <c r="P804" s="14" t="str" cm="1">
        <f t="array" ref="P804">IF(O804&lt;&gt;"",SUMPRODUCT($X804:$AG804,$X$24:$AG$24)/SUMPRODUCT(--($X804:$AG804&lt;&gt;""),$X$24:$AG$24),"")</f>
        <v/>
      </c>
      <c r="Q804" s="78">
        <v>12</v>
      </c>
      <c r="R804" s="14" cm="1">
        <f t="array" ref="R804">IF(Q804&lt;&gt;"",SUMPRODUCT($X804:$AG804,$X$24:$AG$24)/SUMPRODUCT(--($X804:$AG804&lt;&gt;""),$X$24:$AG$24),"")</f>
        <v>0</v>
      </c>
      <c r="S804" s="78" t="s">
        <v>1362</v>
      </c>
      <c r="T804" s="14" t="str" cm="1">
        <f t="array" ref="T804">IF(S804&lt;&gt;"",SUMPRODUCT($X804:$AG804,$X$24:$AG$24)/SUMPRODUCT(--($X804:$AG804&lt;&gt;""),$X$24:$AG$24),"")</f>
        <v/>
      </c>
      <c r="U804" s="78" t="s">
        <v>1362</v>
      </c>
      <c r="V804" s="14" t="str" cm="1">
        <f t="array" ref="V804">IF(U804&lt;&gt;"",SUMPRODUCT($X804:$AG804,$X$24:$AG$24)/SUMPRODUCT(--($X804:$AG804&lt;&gt;""),$X$24:$AG$24),"")</f>
        <v/>
      </c>
      <c r="W804" s="12">
        <v>100</v>
      </c>
      <c r="X804" s="15">
        <v>0</v>
      </c>
      <c r="Y804" s="15">
        <v>0</v>
      </c>
      <c r="Z804" s="15">
        <v>0</v>
      </c>
      <c r="AA804" s="15">
        <v>0</v>
      </c>
      <c r="AB804" s="15">
        <v>0</v>
      </c>
      <c r="AC804" s="15">
        <v>0</v>
      </c>
      <c r="AD804" s="15" t="s">
        <v>1362</v>
      </c>
      <c r="AE804" s="15">
        <v>0</v>
      </c>
      <c r="AF804" s="15">
        <v>0</v>
      </c>
      <c r="AG804" s="15" t="s">
        <v>1362</v>
      </c>
    </row>
    <row r="805" spans="1:33" outlineLevel="1" x14ac:dyDescent="0.25">
      <c r="A805" s="118">
        <v>658</v>
      </c>
      <c r="B805" s="119" t="s">
        <v>182</v>
      </c>
      <c r="C805" s="120" t="s">
        <v>551</v>
      </c>
      <c r="D805" s="120" t="s">
        <v>1622</v>
      </c>
      <c r="E805" s="125" t="s">
        <v>661</v>
      </c>
      <c r="F805" s="123" t="s">
        <v>1401</v>
      </c>
      <c r="G805" s="123" t="s">
        <v>1362</v>
      </c>
      <c r="H805" s="143" t="s">
        <v>1956</v>
      </c>
      <c r="I805" s="123" t="s">
        <v>1362</v>
      </c>
      <c r="J805" s="123" t="s">
        <v>1362</v>
      </c>
      <c r="K805" s="80">
        <v>1</v>
      </c>
      <c r="L805" s="105"/>
      <c r="M805" s="78" t="s">
        <v>1362</v>
      </c>
      <c r="N805" s="14" t="str" cm="1">
        <f t="array" ref="N805">IF(M805&lt;&gt;"",SUMPRODUCT($X805:$AG805,$X$24:$AG$24)/SUMPRODUCT(--($X805:$AG805&lt;&gt;""),$X$24:$AG$24),"")</f>
        <v/>
      </c>
      <c r="O805" s="78"/>
      <c r="P805" s="14" t="str" cm="1">
        <f t="array" ref="P805">IF(O805&lt;&gt;"",SUMPRODUCT($X805:$AG805,$X$24:$AG$24)/SUMPRODUCT(--($X805:$AG805&lt;&gt;""),$X$24:$AG$24),"")</f>
        <v/>
      </c>
      <c r="Q805" s="78">
        <v>12</v>
      </c>
      <c r="R805" s="14" cm="1">
        <f t="array" ref="R805">IF(Q805&lt;&gt;"",SUMPRODUCT($X805:$AG805,$X$24:$AG$24)/SUMPRODUCT(--($X805:$AG805&lt;&gt;""),$X$24:$AG$24),"")</f>
        <v>0</v>
      </c>
      <c r="S805" s="78" t="s">
        <v>1362</v>
      </c>
      <c r="T805" s="14" t="str" cm="1">
        <f t="array" ref="T805">IF(S805&lt;&gt;"",SUMPRODUCT($X805:$AG805,$X$24:$AG$24)/SUMPRODUCT(--($X805:$AG805&lt;&gt;""),$X$24:$AG$24),"")</f>
        <v/>
      </c>
      <c r="U805" s="78" t="s">
        <v>1362</v>
      </c>
      <c r="V805" s="14" t="str" cm="1">
        <f t="array" ref="V805">IF(U805&lt;&gt;"",SUMPRODUCT($X805:$AG805,$X$24:$AG$24)/SUMPRODUCT(--($X805:$AG805&lt;&gt;""),$X$24:$AG$24),"")</f>
        <v/>
      </c>
      <c r="W805" s="12">
        <v>100</v>
      </c>
      <c r="X805" s="15">
        <v>0</v>
      </c>
      <c r="Y805" s="15">
        <v>0</v>
      </c>
      <c r="Z805" s="15">
        <v>0</v>
      </c>
      <c r="AA805" s="15">
        <v>0</v>
      </c>
      <c r="AB805" s="15">
        <v>0</v>
      </c>
      <c r="AC805" s="15">
        <v>0</v>
      </c>
      <c r="AD805" s="15" t="s">
        <v>1362</v>
      </c>
      <c r="AE805" s="15">
        <v>0</v>
      </c>
      <c r="AF805" s="15">
        <v>0</v>
      </c>
      <c r="AG805" s="15" t="s">
        <v>1362</v>
      </c>
    </row>
    <row r="806" spans="1:33" outlineLevel="1" x14ac:dyDescent="0.25">
      <c r="A806" s="118">
        <v>659</v>
      </c>
      <c r="B806" s="119" t="s">
        <v>182</v>
      </c>
      <c r="C806" s="120" t="s">
        <v>551</v>
      </c>
      <c r="D806" s="120" t="s">
        <v>1622</v>
      </c>
      <c r="E806" s="125" t="s">
        <v>662</v>
      </c>
      <c r="F806" s="123" t="s">
        <v>1401</v>
      </c>
      <c r="G806" s="123" t="s">
        <v>1362</v>
      </c>
      <c r="H806" s="143" t="s">
        <v>1956</v>
      </c>
      <c r="I806" s="123" t="s">
        <v>1362</v>
      </c>
      <c r="J806" s="123" t="s">
        <v>1362</v>
      </c>
      <c r="K806" s="80">
        <v>1</v>
      </c>
      <c r="L806" s="105"/>
      <c r="M806" s="78" t="s">
        <v>1362</v>
      </c>
      <c r="N806" s="14" t="str" cm="1">
        <f t="array" ref="N806">IF(M806&lt;&gt;"",SUMPRODUCT($X806:$AG806,$X$24:$AG$24)/SUMPRODUCT(--($X806:$AG806&lt;&gt;""),$X$24:$AG$24),"")</f>
        <v/>
      </c>
      <c r="O806" s="78"/>
      <c r="P806" s="14" t="str" cm="1">
        <f t="array" ref="P806">IF(O806&lt;&gt;"",SUMPRODUCT($X806:$AG806,$X$24:$AG$24)/SUMPRODUCT(--($X806:$AG806&lt;&gt;""),$X$24:$AG$24),"")</f>
        <v/>
      </c>
      <c r="Q806" s="78">
        <v>12</v>
      </c>
      <c r="R806" s="14" cm="1">
        <f t="array" ref="R806">IF(Q806&lt;&gt;"",SUMPRODUCT($X806:$AG806,$X$24:$AG$24)/SUMPRODUCT(--($X806:$AG806&lt;&gt;""),$X$24:$AG$24),"")</f>
        <v>0</v>
      </c>
      <c r="S806" s="78" t="s">
        <v>1362</v>
      </c>
      <c r="T806" s="14" t="str" cm="1">
        <f t="array" ref="T806">IF(S806&lt;&gt;"",SUMPRODUCT($X806:$AG806,$X$24:$AG$24)/SUMPRODUCT(--($X806:$AG806&lt;&gt;""),$X$24:$AG$24),"")</f>
        <v/>
      </c>
      <c r="U806" s="78" t="s">
        <v>1362</v>
      </c>
      <c r="V806" s="14" t="str" cm="1">
        <f t="array" ref="V806">IF(U806&lt;&gt;"",SUMPRODUCT($X806:$AG806,$X$24:$AG$24)/SUMPRODUCT(--($X806:$AG806&lt;&gt;""),$X$24:$AG$24),"")</f>
        <v/>
      </c>
      <c r="W806" s="12">
        <v>100</v>
      </c>
      <c r="X806" s="15">
        <v>0</v>
      </c>
      <c r="Y806" s="15">
        <v>0</v>
      </c>
      <c r="Z806" s="15">
        <v>0</v>
      </c>
      <c r="AA806" s="15">
        <v>0</v>
      </c>
      <c r="AB806" s="15">
        <v>0</v>
      </c>
      <c r="AC806" s="15">
        <v>0</v>
      </c>
      <c r="AD806" s="15" t="s">
        <v>1362</v>
      </c>
      <c r="AE806" s="15">
        <v>0</v>
      </c>
      <c r="AF806" s="15">
        <v>0</v>
      </c>
      <c r="AG806" s="15" t="s">
        <v>1362</v>
      </c>
    </row>
    <row r="807" spans="1:33" outlineLevel="1" x14ac:dyDescent="0.25">
      <c r="A807" s="118">
        <v>660</v>
      </c>
      <c r="B807" s="119" t="s">
        <v>182</v>
      </c>
      <c r="C807" s="120" t="s">
        <v>551</v>
      </c>
      <c r="D807" s="120" t="s">
        <v>1622</v>
      </c>
      <c r="E807" s="125" t="s">
        <v>663</v>
      </c>
      <c r="F807" s="123" t="s">
        <v>1401</v>
      </c>
      <c r="G807" s="123" t="s">
        <v>1362</v>
      </c>
      <c r="H807" s="143" t="s">
        <v>1956</v>
      </c>
      <c r="I807" s="123" t="s">
        <v>1362</v>
      </c>
      <c r="J807" s="123" t="s">
        <v>1362</v>
      </c>
      <c r="K807" s="80">
        <v>1</v>
      </c>
      <c r="L807" s="105"/>
      <c r="M807" s="78" t="s">
        <v>1362</v>
      </c>
      <c r="N807" s="14" t="str" cm="1">
        <f t="array" ref="N807">IF(M807&lt;&gt;"",SUMPRODUCT($X807:$AG807,$X$24:$AG$24)/SUMPRODUCT(--($X807:$AG807&lt;&gt;""),$X$24:$AG$24),"")</f>
        <v/>
      </c>
      <c r="O807" s="78"/>
      <c r="P807" s="14" t="str" cm="1">
        <f t="array" ref="P807">IF(O807&lt;&gt;"",SUMPRODUCT($X807:$AG807,$X$24:$AG$24)/SUMPRODUCT(--($X807:$AG807&lt;&gt;""),$X$24:$AG$24),"")</f>
        <v/>
      </c>
      <c r="Q807" s="78">
        <v>12</v>
      </c>
      <c r="R807" s="14" cm="1">
        <f t="array" ref="R807">IF(Q807&lt;&gt;"",SUMPRODUCT($X807:$AG807,$X$24:$AG$24)/SUMPRODUCT(--($X807:$AG807&lt;&gt;""),$X$24:$AG$24),"")</f>
        <v>0</v>
      </c>
      <c r="S807" s="78" t="s">
        <v>1362</v>
      </c>
      <c r="T807" s="14" t="str" cm="1">
        <f t="array" ref="T807">IF(S807&lt;&gt;"",SUMPRODUCT($X807:$AG807,$X$24:$AG$24)/SUMPRODUCT(--($X807:$AG807&lt;&gt;""),$X$24:$AG$24),"")</f>
        <v/>
      </c>
      <c r="U807" s="78" t="s">
        <v>1362</v>
      </c>
      <c r="V807" s="14" t="str" cm="1">
        <f t="array" ref="V807">IF(U807&lt;&gt;"",SUMPRODUCT($X807:$AG807,$X$24:$AG$24)/SUMPRODUCT(--($X807:$AG807&lt;&gt;""),$X$24:$AG$24),"")</f>
        <v/>
      </c>
      <c r="W807" s="12">
        <v>100</v>
      </c>
      <c r="X807" s="15">
        <v>0</v>
      </c>
      <c r="Y807" s="15">
        <v>0</v>
      </c>
      <c r="Z807" s="15">
        <v>0</v>
      </c>
      <c r="AA807" s="15">
        <v>0</v>
      </c>
      <c r="AB807" s="15">
        <v>0</v>
      </c>
      <c r="AC807" s="15">
        <v>0</v>
      </c>
      <c r="AD807" s="15" t="s">
        <v>1362</v>
      </c>
      <c r="AE807" s="15">
        <v>0</v>
      </c>
      <c r="AF807" s="15">
        <v>0</v>
      </c>
      <c r="AG807" s="15" t="s">
        <v>1362</v>
      </c>
    </row>
    <row r="808" spans="1:33" outlineLevel="1" x14ac:dyDescent="0.25">
      <c r="A808" s="118">
        <v>661</v>
      </c>
      <c r="B808" s="119" t="s">
        <v>182</v>
      </c>
      <c r="C808" s="120" t="s">
        <v>551</v>
      </c>
      <c r="D808" s="120" t="s">
        <v>1622</v>
      </c>
      <c r="E808" s="125" t="s">
        <v>664</v>
      </c>
      <c r="F808" s="123" t="s">
        <v>1401</v>
      </c>
      <c r="G808" s="123" t="s">
        <v>1362</v>
      </c>
      <c r="H808" s="143" t="s">
        <v>1956</v>
      </c>
      <c r="I808" s="123" t="s">
        <v>1362</v>
      </c>
      <c r="J808" s="123" t="s">
        <v>1362</v>
      </c>
      <c r="K808" s="80">
        <v>1</v>
      </c>
      <c r="L808" s="105"/>
      <c r="M808" s="78" t="s">
        <v>1362</v>
      </c>
      <c r="N808" s="14" t="str" cm="1">
        <f t="array" ref="N808">IF(M808&lt;&gt;"",SUMPRODUCT($X808:$AG808,$X$24:$AG$24)/SUMPRODUCT(--($X808:$AG808&lt;&gt;""),$X$24:$AG$24),"")</f>
        <v/>
      </c>
      <c r="O808" s="78"/>
      <c r="P808" s="14" t="str" cm="1">
        <f t="array" ref="P808">IF(O808&lt;&gt;"",SUMPRODUCT($X808:$AG808,$X$24:$AG$24)/SUMPRODUCT(--($X808:$AG808&lt;&gt;""),$X$24:$AG$24),"")</f>
        <v/>
      </c>
      <c r="Q808" s="78">
        <v>12</v>
      </c>
      <c r="R808" s="14" cm="1">
        <f t="array" ref="R808">IF(Q808&lt;&gt;"",SUMPRODUCT($X808:$AG808,$X$24:$AG$24)/SUMPRODUCT(--($X808:$AG808&lt;&gt;""),$X$24:$AG$24),"")</f>
        <v>0</v>
      </c>
      <c r="S808" s="78" t="s">
        <v>1362</v>
      </c>
      <c r="T808" s="14" t="str" cm="1">
        <f t="array" ref="T808">IF(S808&lt;&gt;"",SUMPRODUCT($X808:$AG808,$X$24:$AG$24)/SUMPRODUCT(--($X808:$AG808&lt;&gt;""),$X$24:$AG$24),"")</f>
        <v/>
      </c>
      <c r="U808" s="78" t="s">
        <v>1362</v>
      </c>
      <c r="V808" s="14" t="str" cm="1">
        <f t="array" ref="V808">IF(U808&lt;&gt;"",SUMPRODUCT($X808:$AG808,$X$24:$AG$24)/SUMPRODUCT(--($X808:$AG808&lt;&gt;""),$X$24:$AG$24),"")</f>
        <v/>
      </c>
      <c r="W808" s="12">
        <v>100</v>
      </c>
      <c r="X808" s="15">
        <v>0</v>
      </c>
      <c r="Y808" s="15">
        <v>0</v>
      </c>
      <c r="Z808" s="15">
        <v>0</v>
      </c>
      <c r="AA808" s="15">
        <v>0</v>
      </c>
      <c r="AB808" s="15">
        <v>0</v>
      </c>
      <c r="AC808" s="15">
        <v>0</v>
      </c>
      <c r="AD808" s="15" t="s">
        <v>1362</v>
      </c>
      <c r="AE808" s="15">
        <v>0</v>
      </c>
      <c r="AF808" s="15">
        <v>0</v>
      </c>
      <c r="AG808" s="15" t="s">
        <v>1362</v>
      </c>
    </row>
    <row r="809" spans="1:33" outlineLevel="1" x14ac:dyDescent="0.25">
      <c r="A809" s="118">
        <v>662</v>
      </c>
      <c r="B809" s="119" t="s">
        <v>182</v>
      </c>
      <c r="C809" s="120" t="s">
        <v>551</v>
      </c>
      <c r="D809" s="120" t="s">
        <v>1622</v>
      </c>
      <c r="E809" s="125" t="s">
        <v>665</v>
      </c>
      <c r="F809" s="123" t="s">
        <v>1402</v>
      </c>
      <c r="G809" s="123" t="s">
        <v>1692</v>
      </c>
      <c r="H809" s="143" t="s">
        <v>1959</v>
      </c>
      <c r="I809" s="123" t="s">
        <v>1720</v>
      </c>
      <c r="J809" s="123" t="s">
        <v>1362</v>
      </c>
      <c r="K809" s="80">
        <v>1</v>
      </c>
      <c r="L809" s="105"/>
      <c r="M809" s="78" t="s">
        <v>1362</v>
      </c>
      <c r="N809" s="14" t="str" cm="1">
        <f t="array" ref="N809">IF(M809&lt;&gt;"",SUMPRODUCT($X809:$AG809,$X$24:$AG$24)/SUMPRODUCT(--($X809:$AG809&lt;&gt;""),$X$24:$AG$24),"")</f>
        <v/>
      </c>
      <c r="O809" s="78"/>
      <c r="P809" s="14" t="str" cm="1">
        <f t="array" ref="P809">IF(O809&lt;&gt;"",SUMPRODUCT($X809:$AG809,$X$24:$AG$24)/SUMPRODUCT(--($X809:$AG809&lt;&gt;""),$X$24:$AG$24),"")</f>
        <v/>
      </c>
      <c r="Q809" s="78">
        <v>10</v>
      </c>
      <c r="R809" s="14" cm="1">
        <f t="array" ref="R809">IF(Q809&lt;&gt;"",SUMPRODUCT($X809:$AG809,$X$24:$AG$24)/SUMPRODUCT(--($X809:$AG809&lt;&gt;""),$X$24:$AG$24),"")</f>
        <v>1</v>
      </c>
      <c r="S809" s="78" t="s">
        <v>1362</v>
      </c>
      <c r="T809" s="14" t="str" cm="1">
        <f t="array" ref="T809">IF(S809&lt;&gt;"",SUMPRODUCT($X809:$AG809,$X$24:$AG$24)/SUMPRODUCT(--($X809:$AG809&lt;&gt;""),$X$24:$AG$24),"")</f>
        <v/>
      </c>
      <c r="U809" s="78" t="s">
        <v>1362</v>
      </c>
      <c r="V809" s="14" t="str" cm="1">
        <f t="array" ref="V809">IF(U809&lt;&gt;"",SUMPRODUCT($X809:$AG809,$X$24:$AG$24)/SUMPRODUCT(--($X809:$AG809&lt;&gt;""),$X$24:$AG$24),"")</f>
        <v/>
      </c>
      <c r="W809" s="12">
        <v>100</v>
      </c>
      <c r="X809" s="15">
        <v>1</v>
      </c>
      <c r="Y809" s="15">
        <v>1</v>
      </c>
      <c r="Z809" s="15">
        <v>1</v>
      </c>
      <c r="AA809" s="15">
        <v>1</v>
      </c>
      <c r="AB809" s="15">
        <v>1</v>
      </c>
      <c r="AC809" s="15">
        <v>1</v>
      </c>
      <c r="AD809" s="15" t="s">
        <v>1362</v>
      </c>
      <c r="AE809" s="15">
        <v>1</v>
      </c>
      <c r="AF809" s="15"/>
      <c r="AG809" s="15">
        <v>1</v>
      </c>
    </row>
    <row r="810" spans="1:33" outlineLevel="1" x14ac:dyDescent="0.25">
      <c r="A810" s="118">
        <v>663</v>
      </c>
      <c r="B810" s="119" t="s">
        <v>182</v>
      </c>
      <c r="C810" s="120" t="s">
        <v>551</v>
      </c>
      <c r="D810" s="120" t="s">
        <v>1622</v>
      </c>
      <c r="E810" s="125" t="s">
        <v>666</v>
      </c>
      <c r="F810" s="123" t="s">
        <v>1402</v>
      </c>
      <c r="G810" s="123" t="s">
        <v>1362</v>
      </c>
      <c r="H810" s="143" t="s">
        <v>1956</v>
      </c>
      <c r="I810" s="123" t="s">
        <v>1362</v>
      </c>
      <c r="J810" s="123" t="s">
        <v>1362</v>
      </c>
      <c r="K810" s="80">
        <v>1</v>
      </c>
      <c r="L810" s="105"/>
      <c r="M810" s="78" t="s">
        <v>1362</v>
      </c>
      <c r="N810" s="14" t="str" cm="1">
        <f t="array" ref="N810">IF(M810&lt;&gt;"",SUMPRODUCT($X810:$AG810,$X$24:$AG$24)/SUMPRODUCT(--($X810:$AG810&lt;&gt;""),$X$24:$AG$24),"")</f>
        <v/>
      </c>
      <c r="O810" s="78"/>
      <c r="P810" s="14" t="str" cm="1">
        <f t="array" ref="P810">IF(O810&lt;&gt;"",SUMPRODUCT($X810:$AG810,$X$24:$AG$24)/SUMPRODUCT(--($X810:$AG810&lt;&gt;""),$X$24:$AG$24),"")</f>
        <v/>
      </c>
      <c r="Q810" s="78">
        <v>12</v>
      </c>
      <c r="R810" s="14" cm="1">
        <f t="array" ref="R810">IF(Q810&lt;&gt;"",SUMPRODUCT($X810:$AG810,$X$24:$AG$24)/SUMPRODUCT(--($X810:$AG810&lt;&gt;""),$X$24:$AG$24),"")</f>
        <v>0</v>
      </c>
      <c r="S810" s="78" t="s">
        <v>1362</v>
      </c>
      <c r="T810" s="14" t="str" cm="1">
        <f t="array" ref="T810">IF(S810&lt;&gt;"",SUMPRODUCT($X810:$AG810,$X$24:$AG$24)/SUMPRODUCT(--($X810:$AG810&lt;&gt;""),$X$24:$AG$24),"")</f>
        <v/>
      </c>
      <c r="U810" s="78" t="s">
        <v>1362</v>
      </c>
      <c r="V810" s="14" t="str" cm="1">
        <f t="array" ref="V810">IF(U810&lt;&gt;"",SUMPRODUCT($X810:$AG810,$X$24:$AG$24)/SUMPRODUCT(--($X810:$AG810&lt;&gt;""),$X$24:$AG$24),"")</f>
        <v/>
      </c>
      <c r="W810" s="12">
        <v>100</v>
      </c>
      <c r="X810" s="15">
        <v>0</v>
      </c>
      <c r="Y810" s="15">
        <v>0</v>
      </c>
      <c r="Z810" s="15">
        <v>0</v>
      </c>
      <c r="AA810" s="15">
        <v>0</v>
      </c>
      <c r="AB810" s="15">
        <v>0</v>
      </c>
      <c r="AC810" s="15">
        <v>0</v>
      </c>
      <c r="AD810" s="15" t="s">
        <v>1362</v>
      </c>
      <c r="AE810" s="15">
        <v>0</v>
      </c>
      <c r="AF810" s="15">
        <v>0</v>
      </c>
      <c r="AG810" s="15" t="s">
        <v>1362</v>
      </c>
    </row>
    <row r="811" spans="1:33" outlineLevel="1" x14ac:dyDescent="0.25">
      <c r="A811" s="118">
        <v>664</v>
      </c>
      <c r="B811" s="119" t="s">
        <v>182</v>
      </c>
      <c r="C811" s="120" t="s">
        <v>551</v>
      </c>
      <c r="D811" s="120" t="s">
        <v>1622</v>
      </c>
      <c r="E811" s="125" t="s">
        <v>667</v>
      </c>
      <c r="F811" s="123" t="s">
        <v>1402</v>
      </c>
      <c r="G811" s="123" t="s">
        <v>1692</v>
      </c>
      <c r="H811" s="143" t="s">
        <v>1959</v>
      </c>
      <c r="I811" s="123" t="s">
        <v>1720</v>
      </c>
      <c r="J811" s="123" t="s">
        <v>1362</v>
      </c>
      <c r="K811" s="80">
        <v>1</v>
      </c>
      <c r="L811" s="105"/>
      <c r="M811" s="78" t="s">
        <v>1362</v>
      </c>
      <c r="N811" s="14" t="str" cm="1">
        <f t="array" ref="N811">IF(M811&lt;&gt;"",SUMPRODUCT($X811:$AG811,$X$24:$AG$24)/SUMPRODUCT(--($X811:$AG811&lt;&gt;""),$X$24:$AG$24),"")</f>
        <v/>
      </c>
      <c r="O811" s="78"/>
      <c r="P811" s="14" t="str" cm="1">
        <f t="array" ref="P811">IF(O811&lt;&gt;"",SUMPRODUCT($X811:$AG811,$X$24:$AG$24)/SUMPRODUCT(--($X811:$AG811&lt;&gt;""),$X$24:$AG$24),"")</f>
        <v/>
      </c>
      <c r="Q811" s="78">
        <v>10</v>
      </c>
      <c r="R811" s="14" cm="1">
        <f t="array" ref="R811">IF(Q811&lt;&gt;"",SUMPRODUCT($X811:$AG811,$X$24:$AG$24)/SUMPRODUCT(--($X811:$AG811&lt;&gt;""),$X$24:$AG$24),"")</f>
        <v>1</v>
      </c>
      <c r="S811" s="78" t="s">
        <v>1362</v>
      </c>
      <c r="T811" s="14" t="str" cm="1">
        <f t="array" ref="T811">IF(S811&lt;&gt;"",SUMPRODUCT($X811:$AG811,$X$24:$AG$24)/SUMPRODUCT(--($X811:$AG811&lt;&gt;""),$X$24:$AG$24),"")</f>
        <v/>
      </c>
      <c r="U811" s="78" t="s">
        <v>1362</v>
      </c>
      <c r="V811" s="14" t="str" cm="1">
        <f t="array" ref="V811">IF(U811&lt;&gt;"",SUMPRODUCT($X811:$AG811,$X$24:$AG$24)/SUMPRODUCT(--($X811:$AG811&lt;&gt;""),$X$24:$AG$24),"")</f>
        <v/>
      </c>
      <c r="W811" s="12">
        <v>100</v>
      </c>
      <c r="X811" s="15">
        <v>1</v>
      </c>
      <c r="Y811" s="15">
        <v>1</v>
      </c>
      <c r="Z811" s="15">
        <v>1</v>
      </c>
      <c r="AA811" s="15">
        <v>1</v>
      </c>
      <c r="AB811" s="15">
        <v>1</v>
      </c>
      <c r="AC811" s="15">
        <v>1</v>
      </c>
      <c r="AD811" s="15" t="s">
        <v>1362</v>
      </c>
      <c r="AE811" s="15">
        <v>1</v>
      </c>
      <c r="AF811" s="15"/>
      <c r="AG811" s="15">
        <v>1</v>
      </c>
    </row>
    <row r="812" spans="1:33" outlineLevel="1" x14ac:dyDescent="0.25">
      <c r="A812" s="118">
        <v>665</v>
      </c>
      <c r="B812" s="119" t="s">
        <v>182</v>
      </c>
      <c r="C812" s="120" t="s">
        <v>551</v>
      </c>
      <c r="D812" s="120" t="s">
        <v>1622</v>
      </c>
      <c r="E812" s="125" t="s">
        <v>668</v>
      </c>
      <c r="F812" s="123" t="s">
        <v>1402</v>
      </c>
      <c r="G812" s="123" t="s">
        <v>1362</v>
      </c>
      <c r="H812" s="143" t="s">
        <v>1956</v>
      </c>
      <c r="I812" s="123" t="s">
        <v>1362</v>
      </c>
      <c r="J812" s="123" t="s">
        <v>1362</v>
      </c>
      <c r="K812" s="80">
        <v>1</v>
      </c>
      <c r="L812" s="105"/>
      <c r="M812" s="78" t="s">
        <v>1362</v>
      </c>
      <c r="N812" s="14" t="str" cm="1">
        <f t="array" ref="N812">IF(M812&lt;&gt;"",SUMPRODUCT($X812:$AG812,$X$24:$AG$24)/SUMPRODUCT(--($X812:$AG812&lt;&gt;""),$X$24:$AG$24),"")</f>
        <v/>
      </c>
      <c r="O812" s="78"/>
      <c r="P812" s="14" t="str" cm="1">
        <f t="array" ref="P812">IF(O812&lt;&gt;"",SUMPRODUCT($X812:$AG812,$X$24:$AG$24)/SUMPRODUCT(--($X812:$AG812&lt;&gt;""),$X$24:$AG$24),"")</f>
        <v/>
      </c>
      <c r="Q812" s="78">
        <v>12</v>
      </c>
      <c r="R812" s="14" cm="1">
        <f t="array" ref="R812">IF(Q812&lt;&gt;"",SUMPRODUCT($X812:$AG812,$X$24:$AG$24)/SUMPRODUCT(--($X812:$AG812&lt;&gt;""),$X$24:$AG$24),"")</f>
        <v>0</v>
      </c>
      <c r="S812" s="78" t="s">
        <v>1362</v>
      </c>
      <c r="T812" s="14" t="str" cm="1">
        <f t="array" ref="T812">IF(S812&lt;&gt;"",SUMPRODUCT($X812:$AG812,$X$24:$AG$24)/SUMPRODUCT(--($X812:$AG812&lt;&gt;""),$X$24:$AG$24),"")</f>
        <v/>
      </c>
      <c r="U812" s="78" t="s">
        <v>1362</v>
      </c>
      <c r="V812" s="14" t="str" cm="1">
        <f t="array" ref="V812">IF(U812&lt;&gt;"",SUMPRODUCT($X812:$AG812,$X$24:$AG$24)/SUMPRODUCT(--($X812:$AG812&lt;&gt;""),$X$24:$AG$24),"")</f>
        <v/>
      </c>
      <c r="W812" s="12">
        <v>100</v>
      </c>
      <c r="X812" s="15">
        <v>0</v>
      </c>
      <c r="Y812" s="15">
        <v>0</v>
      </c>
      <c r="Z812" s="15">
        <v>0</v>
      </c>
      <c r="AA812" s="15">
        <v>0</v>
      </c>
      <c r="AB812" s="15">
        <v>0</v>
      </c>
      <c r="AC812" s="15">
        <v>0</v>
      </c>
      <c r="AD812" s="15" t="s">
        <v>1362</v>
      </c>
      <c r="AE812" s="15">
        <v>0</v>
      </c>
      <c r="AF812" s="15">
        <v>0</v>
      </c>
      <c r="AG812" s="15" t="s">
        <v>1362</v>
      </c>
    </row>
    <row r="813" spans="1:33" outlineLevel="1" x14ac:dyDescent="0.25">
      <c r="A813" s="118">
        <v>666</v>
      </c>
      <c r="B813" s="119" t="s">
        <v>182</v>
      </c>
      <c r="C813" s="120" t="s">
        <v>551</v>
      </c>
      <c r="D813" s="120" t="s">
        <v>1622</v>
      </c>
      <c r="E813" s="125" t="s">
        <v>669</v>
      </c>
      <c r="F813" s="123" t="s">
        <v>1403</v>
      </c>
      <c r="G813" s="123" t="s">
        <v>1692</v>
      </c>
      <c r="H813" s="143" t="s">
        <v>1959</v>
      </c>
      <c r="I813" s="123" t="s">
        <v>1720</v>
      </c>
      <c r="J813" s="123" t="s">
        <v>1362</v>
      </c>
      <c r="K813" s="80">
        <v>1</v>
      </c>
      <c r="L813" s="105"/>
      <c r="M813" s="78" t="s">
        <v>1362</v>
      </c>
      <c r="N813" s="14" t="str" cm="1">
        <f t="array" ref="N813">IF(M813&lt;&gt;"",SUMPRODUCT($X813:$AG813,$X$24:$AG$24)/SUMPRODUCT(--($X813:$AG813&lt;&gt;""),$X$24:$AG$24),"")</f>
        <v/>
      </c>
      <c r="O813" s="78"/>
      <c r="P813" s="14" t="str" cm="1">
        <f t="array" ref="P813">IF(O813&lt;&gt;"",SUMPRODUCT($X813:$AG813,$X$24:$AG$24)/SUMPRODUCT(--($X813:$AG813&lt;&gt;""),$X$24:$AG$24),"")</f>
        <v/>
      </c>
      <c r="Q813" s="78">
        <v>10</v>
      </c>
      <c r="R813" s="14" cm="1">
        <f t="array" ref="R813">IF(Q813&lt;&gt;"",SUMPRODUCT($X813:$AG813,$X$24:$AG$24)/SUMPRODUCT(--($X813:$AG813&lt;&gt;""),$X$24:$AG$24),"")</f>
        <v>1</v>
      </c>
      <c r="S813" s="78" t="s">
        <v>1362</v>
      </c>
      <c r="T813" s="14" t="str" cm="1">
        <f t="array" ref="T813">IF(S813&lt;&gt;"",SUMPRODUCT($X813:$AG813,$X$24:$AG$24)/SUMPRODUCT(--($X813:$AG813&lt;&gt;""),$X$24:$AG$24),"")</f>
        <v/>
      </c>
      <c r="U813" s="78" t="s">
        <v>1362</v>
      </c>
      <c r="V813" s="14" t="str" cm="1">
        <f t="array" ref="V813">IF(U813&lt;&gt;"",SUMPRODUCT($X813:$AG813,$X$24:$AG$24)/SUMPRODUCT(--($X813:$AG813&lt;&gt;""),$X$24:$AG$24),"")</f>
        <v/>
      </c>
      <c r="W813" s="12">
        <v>100</v>
      </c>
      <c r="X813" s="15">
        <v>1</v>
      </c>
      <c r="Y813" s="15">
        <v>1</v>
      </c>
      <c r="Z813" s="15">
        <v>1</v>
      </c>
      <c r="AA813" s="15">
        <v>1</v>
      </c>
      <c r="AB813" s="15">
        <v>1</v>
      </c>
      <c r="AC813" s="15">
        <v>1</v>
      </c>
      <c r="AD813" s="15" t="s">
        <v>1362</v>
      </c>
      <c r="AE813" s="15">
        <v>1</v>
      </c>
      <c r="AF813" s="15"/>
      <c r="AG813" s="15">
        <v>1</v>
      </c>
    </row>
    <row r="814" spans="1:33" outlineLevel="1" x14ac:dyDescent="0.25">
      <c r="A814" s="118">
        <v>667</v>
      </c>
      <c r="B814" s="119" t="s">
        <v>182</v>
      </c>
      <c r="C814" s="120" t="s">
        <v>551</v>
      </c>
      <c r="D814" s="120" t="s">
        <v>1622</v>
      </c>
      <c r="E814" s="125" t="s">
        <v>670</v>
      </c>
      <c r="F814" s="123" t="s">
        <v>1403</v>
      </c>
      <c r="G814" s="123" t="s">
        <v>1362</v>
      </c>
      <c r="H814" s="143" t="s">
        <v>1956</v>
      </c>
      <c r="I814" s="123" t="s">
        <v>1362</v>
      </c>
      <c r="J814" s="123" t="s">
        <v>1362</v>
      </c>
      <c r="K814" s="80">
        <v>1</v>
      </c>
      <c r="L814" s="105"/>
      <c r="M814" s="78" t="s">
        <v>1362</v>
      </c>
      <c r="N814" s="14" t="str" cm="1">
        <f t="array" ref="N814">IF(M814&lt;&gt;"",SUMPRODUCT($X814:$AG814,$X$24:$AG$24)/SUMPRODUCT(--($X814:$AG814&lt;&gt;""),$X$24:$AG$24),"")</f>
        <v/>
      </c>
      <c r="O814" s="78"/>
      <c r="P814" s="14" t="str" cm="1">
        <f t="array" ref="P814">IF(O814&lt;&gt;"",SUMPRODUCT($X814:$AG814,$X$24:$AG$24)/SUMPRODUCT(--($X814:$AG814&lt;&gt;""),$X$24:$AG$24),"")</f>
        <v/>
      </c>
      <c r="Q814" s="78">
        <v>12</v>
      </c>
      <c r="R814" s="14" cm="1">
        <f t="array" ref="R814">IF(Q814&lt;&gt;"",SUMPRODUCT($X814:$AG814,$X$24:$AG$24)/SUMPRODUCT(--($X814:$AG814&lt;&gt;""),$X$24:$AG$24),"")</f>
        <v>0</v>
      </c>
      <c r="S814" s="78" t="s">
        <v>1362</v>
      </c>
      <c r="T814" s="14" t="str" cm="1">
        <f t="array" ref="T814">IF(S814&lt;&gt;"",SUMPRODUCT($X814:$AG814,$X$24:$AG$24)/SUMPRODUCT(--($X814:$AG814&lt;&gt;""),$X$24:$AG$24),"")</f>
        <v/>
      </c>
      <c r="U814" s="78" t="s">
        <v>1362</v>
      </c>
      <c r="V814" s="14" t="str" cm="1">
        <f t="array" ref="V814">IF(U814&lt;&gt;"",SUMPRODUCT($X814:$AG814,$X$24:$AG$24)/SUMPRODUCT(--($X814:$AG814&lt;&gt;""),$X$24:$AG$24),"")</f>
        <v/>
      </c>
      <c r="W814" s="12">
        <v>100</v>
      </c>
      <c r="X814" s="15">
        <v>0</v>
      </c>
      <c r="Y814" s="15">
        <v>0</v>
      </c>
      <c r="Z814" s="15">
        <v>0</v>
      </c>
      <c r="AA814" s="15">
        <v>0</v>
      </c>
      <c r="AB814" s="15">
        <v>0</v>
      </c>
      <c r="AC814" s="15">
        <v>0</v>
      </c>
      <c r="AD814" s="15" t="s">
        <v>1362</v>
      </c>
      <c r="AE814" s="15">
        <v>0</v>
      </c>
      <c r="AF814" s="15">
        <v>0</v>
      </c>
      <c r="AG814" s="15" t="s">
        <v>1362</v>
      </c>
    </row>
    <row r="815" spans="1:33" outlineLevel="1" x14ac:dyDescent="0.25">
      <c r="A815" s="118">
        <v>668</v>
      </c>
      <c r="B815" s="119" t="s">
        <v>182</v>
      </c>
      <c r="C815" s="120" t="s">
        <v>551</v>
      </c>
      <c r="D815" s="120" t="s">
        <v>1622</v>
      </c>
      <c r="E815" s="125" t="s">
        <v>671</v>
      </c>
      <c r="F815" s="123" t="s">
        <v>1403</v>
      </c>
      <c r="G815" s="123" t="s">
        <v>1692</v>
      </c>
      <c r="H815" s="143" t="s">
        <v>1959</v>
      </c>
      <c r="I815" s="123" t="s">
        <v>1720</v>
      </c>
      <c r="J815" s="123" t="s">
        <v>1362</v>
      </c>
      <c r="K815" s="80">
        <v>1</v>
      </c>
      <c r="L815" s="105"/>
      <c r="M815" s="78" t="s">
        <v>1362</v>
      </c>
      <c r="N815" s="14" t="str" cm="1">
        <f t="array" ref="N815">IF(M815&lt;&gt;"",SUMPRODUCT($X815:$AG815,$X$24:$AG$24)/SUMPRODUCT(--($X815:$AG815&lt;&gt;""),$X$24:$AG$24),"")</f>
        <v/>
      </c>
      <c r="O815" s="78"/>
      <c r="P815" s="14" t="str" cm="1">
        <f t="array" ref="P815">IF(O815&lt;&gt;"",SUMPRODUCT($X815:$AG815,$X$24:$AG$24)/SUMPRODUCT(--($X815:$AG815&lt;&gt;""),$X$24:$AG$24),"")</f>
        <v/>
      </c>
      <c r="Q815" s="78">
        <v>10</v>
      </c>
      <c r="R815" s="14" cm="1">
        <f t="array" ref="R815">IF(Q815&lt;&gt;"",SUMPRODUCT($X815:$AG815,$X$24:$AG$24)/SUMPRODUCT(--($X815:$AG815&lt;&gt;""),$X$24:$AG$24),"")</f>
        <v>1</v>
      </c>
      <c r="S815" s="78" t="s">
        <v>1362</v>
      </c>
      <c r="T815" s="14" t="str" cm="1">
        <f t="array" ref="T815">IF(S815&lt;&gt;"",SUMPRODUCT($X815:$AG815,$X$24:$AG$24)/SUMPRODUCT(--($X815:$AG815&lt;&gt;""),$X$24:$AG$24),"")</f>
        <v/>
      </c>
      <c r="U815" s="78" t="s">
        <v>1362</v>
      </c>
      <c r="V815" s="14" t="str" cm="1">
        <f t="array" ref="V815">IF(U815&lt;&gt;"",SUMPRODUCT($X815:$AG815,$X$24:$AG$24)/SUMPRODUCT(--($X815:$AG815&lt;&gt;""),$X$24:$AG$24),"")</f>
        <v/>
      </c>
      <c r="W815" s="12">
        <v>100</v>
      </c>
      <c r="X815" s="15">
        <v>1</v>
      </c>
      <c r="Y815" s="15">
        <v>1</v>
      </c>
      <c r="Z815" s="15">
        <v>1</v>
      </c>
      <c r="AA815" s="15">
        <v>1</v>
      </c>
      <c r="AB815" s="15">
        <v>1</v>
      </c>
      <c r="AC815" s="15">
        <v>1</v>
      </c>
      <c r="AD815" s="15" t="s">
        <v>1362</v>
      </c>
      <c r="AE815" s="15">
        <v>1</v>
      </c>
      <c r="AF815" s="15"/>
      <c r="AG815" s="15">
        <v>1</v>
      </c>
    </row>
    <row r="816" spans="1:33" outlineLevel="1" x14ac:dyDescent="0.25">
      <c r="A816" s="118">
        <v>669</v>
      </c>
      <c r="B816" s="119" t="s">
        <v>182</v>
      </c>
      <c r="C816" s="120" t="s">
        <v>551</v>
      </c>
      <c r="D816" s="120" t="s">
        <v>1622</v>
      </c>
      <c r="E816" s="125" t="s">
        <v>672</v>
      </c>
      <c r="F816" s="123" t="s">
        <v>1403</v>
      </c>
      <c r="G816" s="123" t="s">
        <v>1362</v>
      </c>
      <c r="H816" s="143" t="s">
        <v>1956</v>
      </c>
      <c r="I816" s="123" t="s">
        <v>1362</v>
      </c>
      <c r="J816" s="123" t="s">
        <v>1362</v>
      </c>
      <c r="K816" s="80">
        <v>1</v>
      </c>
      <c r="L816" s="105"/>
      <c r="M816" s="78" t="s">
        <v>1362</v>
      </c>
      <c r="N816" s="14" t="str" cm="1">
        <f t="array" ref="N816">IF(M816&lt;&gt;"",SUMPRODUCT($X816:$AG816,$X$24:$AG$24)/SUMPRODUCT(--($X816:$AG816&lt;&gt;""),$X$24:$AG$24),"")</f>
        <v/>
      </c>
      <c r="O816" s="78"/>
      <c r="P816" s="14" t="str" cm="1">
        <f t="array" ref="P816">IF(O816&lt;&gt;"",SUMPRODUCT($X816:$AG816,$X$24:$AG$24)/SUMPRODUCT(--($X816:$AG816&lt;&gt;""),$X$24:$AG$24),"")</f>
        <v/>
      </c>
      <c r="Q816" s="78">
        <v>12</v>
      </c>
      <c r="R816" s="14" cm="1">
        <f t="array" ref="R816">IF(Q816&lt;&gt;"",SUMPRODUCT($X816:$AG816,$X$24:$AG$24)/SUMPRODUCT(--($X816:$AG816&lt;&gt;""),$X$24:$AG$24),"")</f>
        <v>0</v>
      </c>
      <c r="S816" s="78" t="s">
        <v>1362</v>
      </c>
      <c r="T816" s="14" t="str" cm="1">
        <f t="array" ref="T816">IF(S816&lt;&gt;"",SUMPRODUCT($X816:$AG816,$X$24:$AG$24)/SUMPRODUCT(--($X816:$AG816&lt;&gt;""),$X$24:$AG$24),"")</f>
        <v/>
      </c>
      <c r="U816" s="78" t="s">
        <v>1362</v>
      </c>
      <c r="V816" s="14" t="str" cm="1">
        <f t="array" ref="V816">IF(U816&lt;&gt;"",SUMPRODUCT($X816:$AG816,$X$24:$AG$24)/SUMPRODUCT(--($X816:$AG816&lt;&gt;""),$X$24:$AG$24),"")</f>
        <v/>
      </c>
      <c r="W816" s="12">
        <v>100</v>
      </c>
      <c r="X816" s="15">
        <v>0</v>
      </c>
      <c r="Y816" s="15">
        <v>0</v>
      </c>
      <c r="Z816" s="15">
        <v>0</v>
      </c>
      <c r="AA816" s="15">
        <v>0</v>
      </c>
      <c r="AB816" s="15">
        <v>0</v>
      </c>
      <c r="AC816" s="15">
        <v>0</v>
      </c>
      <c r="AD816" s="15" t="s">
        <v>1362</v>
      </c>
      <c r="AE816" s="15">
        <v>0</v>
      </c>
      <c r="AF816" s="15">
        <v>0</v>
      </c>
      <c r="AG816" s="15" t="s">
        <v>1362</v>
      </c>
    </row>
    <row r="817" spans="1:33" outlineLevel="1" x14ac:dyDescent="0.25">
      <c r="A817" s="118">
        <v>670</v>
      </c>
      <c r="B817" s="119" t="s">
        <v>182</v>
      </c>
      <c r="C817" s="120" t="s">
        <v>551</v>
      </c>
      <c r="D817" s="120" t="s">
        <v>1622</v>
      </c>
      <c r="E817" s="125" t="s">
        <v>673</v>
      </c>
      <c r="F817" s="123" t="s">
        <v>1479</v>
      </c>
      <c r="G817" s="123" t="s">
        <v>1596</v>
      </c>
      <c r="H817" s="143" t="s">
        <v>1956</v>
      </c>
      <c r="I817" s="123" t="s">
        <v>1711</v>
      </c>
      <c r="J817" s="123"/>
      <c r="K817" s="80">
        <v>1</v>
      </c>
      <c r="L817" s="105"/>
      <c r="M817" s="78" t="s">
        <v>1362</v>
      </c>
      <c r="N817" s="14" t="str" cm="1">
        <f t="array" ref="N817">IF(M817&lt;&gt;"",SUMPRODUCT($X817:$AG817,$X$24:$AG$24)/SUMPRODUCT(--($X817:$AG817&lt;&gt;""),$X$24:$AG$24),"")</f>
        <v/>
      </c>
      <c r="O817" s="78"/>
      <c r="P817" s="14" t="str" cm="1">
        <f t="array" ref="P817">IF(O817&lt;&gt;"",SUMPRODUCT($X817:$AG817,$X$24:$AG$24)/SUMPRODUCT(--($X817:$AG817&lt;&gt;""),$X$24:$AG$24),"")</f>
        <v/>
      </c>
      <c r="Q817" s="78">
        <v>12</v>
      </c>
      <c r="R817" s="14" cm="1">
        <f t="array" ref="R817">IF(Q817&lt;&gt;"",SUMPRODUCT($X817:$AG817,$X$24:$AG$24)/SUMPRODUCT(--($X817:$AG817&lt;&gt;""),$X$24:$AG$24),"")</f>
        <v>0.24600000000000002</v>
      </c>
      <c r="S817" s="78" t="s">
        <v>1362</v>
      </c>
      <c r="T817" s="14" t="str" cm="1">
        <f t="array" ref="T817">IF(S817&lt;&gt;"",SUMPRODUCT($X817:$AG817,$X$24:$AG$24)/SUMPRODUCT(--($X817:$AG817&lt;&gt;""),$X$24:$AG$24),"")</f>
        <v/>
      </c>
      <c r="U817" s="78" t="s">
        <v>1362</v>
      </c>
      <c r="V817" s="14" t="str" cm="1">
        <f t="array" ref="V817">IF(U817&lt;&gt;"",SUMPRODUCT($X817:$AG817,$X$24:$AG$24)/SUMPRODUCT(--($X817:$AG817&lt;&gt;""),$X$24:$AG$24),"")</f>
        <v/>
      </c>
      <c r="W817" s="12">
        <v>100</v>
      </c>
      <c r="X817" s="15">
        <v>1</v>
      </c>
      <c r="Y817" s="15">
        <v>1</v>
      </c>
      <c r="Z817" s="15">
        <v>1</v>
      </c>
      <c r="AA817" s="15">
        <v>0.06</v>
      </c>
      <c r="AB817" s="15">
        <v>0.17</v>
      </c>
      <c r="AC817" s="15" t="s">
        <v>1362</v>
      </c>
      <c r="AD817" s="15" t="s">
        <v>1362</v>
      </c>
      <c r="AE817" s="15">
        <v>0</v>
      </c>
      <c r="AF817" s="15">
        <v>0</v>
      </c>
      <c r="AG817" s="15" t="s">
        <v>1362</v>
      </c>
    </row>
    <row r="818" spans="1:33" outlineLevel="1" x14ac:dyDescent="0.25">
      <c r="A818" s="118">
        <v>671</v>
      </c>
      <c r="B818" s="119" t="s">
        <v>182</v>
      </c>
      <c r="C818" s="120" t="s">
        <v>551</v>
      </c>
      <c r="D818" s="120" t="s">
        <v>1622</v>
      </c>
      <c r="E818" s="125" t="s">
        <v>674</v>
      </c>
      <c r="F818" s="123" t="s">
        <v>1406</v>
      </c>
      <c r="G818" s="123" t="s">
        <v>1362</v>
      </c>
      <c r="H818" s="143" t="s">
        <v>1956</v>
      </c>
      <c r="I818" s="123" t="s">
        <v>1362</v>
      </c>
      <c r="J818" s="123" t="s">
        <v>1362</v>
      </c>
      <c r="K818" s="80">
        <v>1</v>
      </c>
      <c r="L818" s="105"/>
      <c r="M818" s="78" t="s">
        <v>1362</v>
      </c>
      <c r="N818" s="14" t="str" cm="1">
        <f t="array" ref="N818">IF(M818&lt;&gt;"",SUMPRODUCT($X818:$AG818,$X$24:$AG$24)/SUMPRODUCT(--($X818:$AG818&lt;&gt;""),$X$24:$AG$24),"")</f>
        <v/>
      </c>
      <c r="O818" s="78"/>
      <c r="P818" s="14" t="str" cm="1">
        <f t="array" ref="P818">IF(O818&lt;&gt;"",SUMPRODUCT($X818:$AG818,$X$24:$AG$24)/SUMPRODUCT(--($X818:$AG818&lt;&gt;""),$X$24:$AG$24),"")</f>
        <v/>
      </c>
      <c r="Q818" s="78">
        <v>12</v>
      </c>
      <c r="R818" s="14" cm="1">
        <f t="array" ref="R818">IF(Q818&lt;&gt;"",SUMPRODUCT($X818:$AG818,$X$24:$AG$24)/SUMPRODUCT(--($X818:$AG818&lt;&gt;""),$X$24:$AG$24),"")</f>
        <v>0</v>
      </c>
      <c r="S818" s="78" t="s">
        <v>1362</v>
      </c>
      <c r="T818" s="14" t="str" cm="1">
        <f t="array" ref="T818">IF(S818&lt;&gt;"",SUMPRODUCT($X818:$AG818,$X$24:$AG$24)/SUMPRODUCT(--($X818:$AG818&lt;&gt;""),$X$24:$AG$24),"")</f>
        <v/>
      </c>
      <c r="U818" s="78" t="s">
        <v>1362</v>
      </c>
      <c r="V818" s="14" t="str" cm="1">
        <f t="array" ref="V818">IF(U818&lt;&gt;"",SUMPRODUCT($X818:$AG818,$X$24:$AG$24)/SUMPRODUCT(--($X818:$AG818&lt;&gt;""),$X$24:$AG$24),"")</f>
        <v/>
      </c>
      <c r="W818" s="12">
        <v>100</v>
      </c>
      <c r="X818" s="15">
        <v>0</v>
      </c>
      <c r="Y818" s="15">
        <v>0</v>
      </c>
      <c r="Z818" s="15">
        <v>0</v>
      </c>
      <c r="AA818" s="15">
        <v>0</v>
      </c>
      <c r="AB818" s="15">
        <v>0</v>
      </c>
      <c r="AC818" s="15">
        <v>0</v>
      </c>
      <c r="AD818" s="15" t="s">
        <v>1362</v>
      </c>
      <c r="AE818" s="15">
        <v>0</v>
      </c>
      <c r="AF818" s="15">
        <v>0</v>
      </c>
      <c r="AG818" s="15" t="s">
        <v>1362</v>
      </c>
    </row>
    <row r="819" spans="1:33" outlineLevel="1" x14ac:dyDescent="0.25">
      <c r="A819" s="118">
        <v>672</v>
      </c>
      <c r="B819" s="119" t="s">
        <v>182</v>
      </c>
      <c r="C819" s="120" t="s">
        <v>551</v>
      </c>
      <c r="D819" s="120" t="s">
        <v>1622</v>
      </c>
      <c r="E819" s="125" t="s">
        <v>675</v>
      </c>
      <c r="F819" s="123" t="s">
        <v>1406</v>
      </c>
      <c r="G819" s="123" t="s">
        <v>1362</v>
      </c>
      <c r="H819" s="143" t="s">
        <v>1956</v>
      </c>
      <c r="I819" s="123" t="s">
        <v>1362</v>
      </c>
      <c r="J819" s="123" t="s">
        <v>1362</v>
      </c>
      <c r="K819" s="80">
        <v>1</v>
      </c>
      <c r="L819" s="105"/>
      <c r="M819" s="78" t="s">
        <v>1362</v>
      </c>
      <c r="N819" s="14" t="str" cm="1">
        <f t="array" ref="N819">IF(M819&lt;&gt;"",SUMPRODUCT($X819:$AG819,$X$24:$AG$24)/SUMPRODUCT(--($X819:$AG819&lt;&gt;""),$X$24:$AG$24),"")</f>
        <v/>
      </c>
      <c r="O819" s="78"/>
      <c r="P819" s="14" t="str" cm="1">
        <f t="array" ref="P819">IF(O819&lt;&gt;"",SUMPRODUCT($X819:$AG819,$X$24:$AG$24)/SUMPRODUCT(--($X819:$AG819&lt;&gt;""),$X$24:$AG$24),"")</f>
        <v/>
      </c>
      <c r="Q819" s="78">
        <v>12</v>
      </c>
      <c r="R819" s="14" cm="1">
        <f t="array" ref="R819">IF(Q819&lt;&gt;"",SUMPRODUCT($X819:$AG819,$X$24:$AG$24)/SUMPRODUCT(--($X819:$AG819&lt;&gt;""),$X$24:$AG$24),"")</f>
        <v>0</v>
      </c>
      <c r="S819" s="78" t="s">
        <v>1362</v>
      </c>
      <c r="T819" s="14" t="str" cm="1">
        <f t="array" ref="T819">IF(S819&lt;&gt;"",SUMPRODUCT($X819:$AG819,$X$24:$AG$24)/SUMPRODUCT(--($X819:$AG819&lt;&gt;""),$X$24:$AG$24),"")</f>
        <v/>
      </c>
      <c r="U819" s="78" t="s">
        <v>1362</v>
      </c>
      <c r="V819" s="14" t="str" cm="1">
        <f t="array" ref="V819">IF(U819&lt;&gt;"",SUMPRODUCT($X819:$AG819,$X$24:$AG$24)/SUMPRODUCT(--($X819:$AG819&lt;&gt;""),$X$24:$AG$24),"")</f>
        <v/>
      </c>
      <c r="W819" s="12">
        <v>100</v>
      </c>
      <c r="X819" s="15">
        <v>0</v>
      </c>
      <c r="Y819" s="15">
        <v>0</v>
      </c>
      <c r="Z819" s="15">
        <v>0</v>
      </c>
      <c r="AA819" s="15">
        <v>0</v>
      </c>
      <c r="AB819" s="15">
        <v>0</v>
      </c>
      <c r="AC819" s="15">
        <v>0</v>
      </c>
      <c r="AD819" s="15" t="s">
        <v>1362</v>
      </c>
      <c r="AE819" s="15">
        <v>0</v>
      </c>
      <c r="AF819" s="15">
        <v>0</v>
      </c>
      <c r="AG819" s="15" t="s">
        <v>1362</v>
      </c>
    </row>
    <row r="820" spans="1:33" outlineLevel="1" x14ac:dyDescent="0.25">
      <c r="A820" s="118">
        <v>677</v>
      </c>
      <c r="B820" s="119" t="s">
        <v>182</v>
      </c>
      <c r="C820" s="120" t="s">
        <v>551</v>
      </c>
      <c r="D820" s="120" t="s">
        <v>1622</v>
      </c>
      <c r="E820" s="125" t="s">
        <v>676</v>
      </c>
      <c r="F820" s="123" t="s">
        <v>1406</v>
      </c>
      <c r="G820" s="123" t="s">
        <v>1362</v>
      </c>
      <c r="H820" s="143" t="s">
        <v>1956</v>
      </c>
      <c r="I820" s="123" t="s">
        <v>1362</v>
      </c>
      <c r="J820" s="123" t="s">
        <v>1362</v>
      </c>
      <c r="K820" s="80">
        <v>1</v>
      </c>
      <c r="L820" s="105"/>
      <c r="M820" s="78" t="s">
        <v>1362</v>
      </c>
      <c r="N820" s="14" t="str" cm="1">
        <f t="array" ref="N820">IF(M820&lt;&gt;"",SUMPRODUCT($X820:$AG820,$X$24:$AG$24)/SUMPRODUCT(--($X820:$AG820&lt;&gt;""),$X$24:$AG$24),"")</f>
        <v/>
      </c>
      <c r="O820" s="78"/>
      <c r="P820" s="14" t="str" cm="1">
        <f t="array" ref="P820">IF(O820&lt;&gt;"",SUMPRODUCT($X820:$AG820,$X$24:$AG$24)/SUMPRODUCT(--($X820:$AG820&lt;&gt;""),$X$24:$AG$24),"")</f>
        <v/>
      </c>
      <c r="Q820" s="78">
        <v>12</v>
      </c>
      <c r="R820" s="14" cm="1">
        <f t="array" ref="R820">IF(Q820&lt;&gt;"",SUMPRODUCT($X820:$AG820,$X$24:$AG$24)/SUMPRODUCT(--($X820:$AG820&lt;&gt;""),$X$24:$AG$24),"")</f>
        <v>0</v>
      </c>
      <c r="S820" s="78" t="s">
        <v>1362</v>
      </c>
      <c r="T820" s="14" t="str" cm="1">
        <f t="array" ref="T820">IF(S820&lt;&gt;"",SUMPRODUCT($X820:$AG820,$X$24:$AG$24)/SUMPRODUCT(--($X820:$AG820&lt;&gt;""),$X$24:$AG$24),"")</f>
        <v/>
      </c>
      <c r="U820" s="78" t="s">
        <v>1362</v>
      </c>
      <c r="V820" s="14" t="str" cm="1">
        <f t="array" ref="V820">IF(U820&lt;&gt;"",SUMPRODUCT($X820:$AG820,$X$24:$AG$24)/SUMPRODUCT(--($X820:$AG820&lt;&gt;""),$X$24:$AG$24),"")</f>
        <v/>
      </c>
      <c r="W820" s="12">
        <v>100</v>
      </c>
      <c r="X820" s="15">
        <v>0</v>
      </c>
      <c r="Y820" s="15">
        <v>0</v>
      </c>
      <c r="Z820" s="15">
        <v>0</v>
      </c>
      <c r="AA820" s="15">
        <v>0</v>
      </c>
      <c r="AB820" s="15">
        <v>0</v>
      </c>
      <c r="AC820" s="15">
        <v>0</v>
      </c>
      <c r="AD820" s="15" t="s">
        <v>1362</v>
      </c>
      <c r="AE820" s="15">
        <v>0</v>
      </c>
      <c r="AF820" s="15">
        <v>0</v>
      </c>
      <c r="AG820" s="15" t="s">
        <v>1362</v>
      </c>
    </row>
    <row r="821" spans="1:33" outlineLevel="1" x14ac:dyDescent="0.25">
      <c r="A821" s="118">
        <v>680</v>
      </c>
      <c r="B821" s="119" t="s">
        <v>182</v>
      </c>
      <c r="C821" s="120" t="s">
        <v>551</v>
      </c>
      <c r="D821" s="120" t="s">
        <v>1622</v>
      </c>
      <c r="E821" s="125" t="s">
        <v>677</v>
      </c>
      <c r="F821" s="123" t="s">
        <v>1406</v>
      </c>
      <c r="G821" s="123" t="s">
        <v>1362</v>
      </c>
      <c r="H821" s="143" t="s">
        <v>1956</v>
      </c>
      <c r="I821" s="123" t="s">
        <v>1362</v>
      </c>
      <c r="J821" s="123" t="s">
        <v>1362</v>
      </c>
      <c r="K821" s="80">
        <v>1</v>
      </c>
      <c r="L821" s="105"/>
      <c r="M821" s="78" t="s">
        <v>1362</v>
      </c>
      <c r="N821" s="14" t="str" cm="1">
        <f t="array" ref="N821">IF(M821&lt;&gt;"",SUMPRODUCT($X821:$AG821,$X$24:$AG$24)/SUMPRODUCT(--($X821:$AG821&lt;&gt;""),$X$24:$AG$24),"")</f>
        <v/>
      </c>
      <c r="O821" s="78"/>
      <c r="P821" s="14" t="str" cm="1">
        <f t="array" ref="P821">IF(O821&lt;&gt;"",SUMPRODUCT($X821:$AG821,$X$24:$AG$24)/SUMPRODUCT(--($X821:$AG821&lt;&gt;""),$X$24:$AG$24),"")</f>
        <v/>
      </c>
      <c r="Q821" s="78">
        <v>12</v>
      </c>
      <c r="R821" s="14" cm="1">
        <f t="array" ref="R821">IF(Q821&lt;&gt;"",SUMPRODUCT($X821:$AG821,$X$24:$AG$24)/SUMPRODUCT(--($X821:$AG821&lt;&gt;""),$X$24:$AG$24),"")</f>
        <v>0</v>
      </c>
      <c r="S821" s="78" t="s">
        <v>1362</v>
      </c>
      <c r="T821" s="14" t="str" cm="1">
        <f t="array" ref="T821">IF(S821&lt;&gt;"",SUMPRODUCT($X821:$AG821,$X$24:$AG$24)/SUMPRODUCT(--($X821:$AG821&lt;&gt;""),$X$24:$AG$24),"")</f>
        <v/>
      </c>
      <c r="U821" s="78" t="s">
        <v>1362</v>
      </c>
      <c r="V821" s="14" t="str" cm="1">
        <f t="array" ref="V821">IF(U821&lt;&gt;"",SUMPRODUCT($X821:$AG821,$X$24:$AG$24)/SUMPRODUCT(--($X821:$AG821&lt;&gt;""),$X$24:$AG$24),"")</f>
        <v/>
      </c>
      <c r="W821" s="12">
        <v>100</v>
      </c>
      <c r="X821" s="15">
        <v>0</v>
      </c>
      <c r="Y821" s="15">
        <v>0</v>
      </c>
      <c r="Z821" s="15">
        <v>0</v>
      </c>
      <c r="AA821" s="15">
        <v>0</v>
      </c>
      <c r="AB821" s="15">
        <v>0</v>
      </c>
      <c r="AC821" s="15">
        <v>0</v>
      </c>
      <c r="AD821" s="15" t="s">
        <v>1362</v>
      </c>
      <c r="AE821" s="15">
        <v>0</v>
      </c>
      <c r="AF821" s="15">
        <v>0</v>
      </c>
      <c r="AG821" s="15" t="s">
        <v>1362</v>
      </c>
    </row>
    <row r="822" spans="1:33" outlineLevel="1" x14ac:dyDescent="0.25">
      <c r="A822" s="118">
        <v>673</v>
      </c>
      <c r="B822" s="119" t="s">
        <v>182</v>
      </c>
      <c r="C822" s="120" t="s">
        <v>551</v>
      </c>
      <c r="D822" s="120" t="s">
        <v>1622</v>
      </c>
      <c r="E822" s="125" t="s">
        <v>678</v>
      </c>
      <c r="F822" s="123" t="s">
        <v>1407</v>
      </c>
      <c r="G822" s="123" t="s">
        <v>1692</v>
      </c>
      <c r="H822" s="143" t="s">
        <v>1959</v>
      </c>
      <c r="I822" s="123" t="s">
        <v>1720</v>
      </c>
      <c r="J822" s="123" t="s">
        <v>1362</v>
      </c>
      <c r="K822" s="80">
        <v>1</v>
      </c>
      <c r="L822" s="105"/>
      <c r="M822" s="78" t="s">
        <v>1362</v>
      </c>
      <c r="N822" s="14" t="str" cm="1">
        <f t="array" ref="N822">IF(M822&lt;&gt;"",SUMPRODUCT($X822:$AG822,$X$24:$AG$24)/SUMPRODUCT(--($X822:$AG822&lt;&gt;""),$X$24:$AG$24),"")</f>
        <v/>
      </c>
      <c r="O822" s="78"/>
      <c r="P822" s="14" t="str" cm="1">
        <f t="array" ref="P822">IF(O822&lt;&gt;"",SUMPRODUCT($X822:$AG822,$X$24:$AG$24)/SUMPRODUCT(--($X822:$AG822&lt;&gt;""),$X$24:$AG$24),"")</f>
        <v/>
      </c>
      <c r="Q822" s="78">
        <v>10</v>
      </c>
      <c r="R822" s="14" cm="1">
        <f t="array" ref="R822">IF(Q822&lt;&gt;"",SUMPRODUCT($X822:$AG822,$X$24:$AG$24)/SUMPRODUCT(--($X822:$AG822&lt;&gt;""),$X$24:$AG$24),"")</f>
        <v>1</v>
      </c>
      <c r="S822" s="78" t="s">
        <v>1362</v>
      </c>
      <c r="T822" s="14" t="str" cm="1">
        <f t="array" ref="T822">IF(S822&lt;&gt;"",SUMPRODUCT($X822:$AG822,$X$24:$AG$24)/SUMPRODUCT(--($X822:$AG822&lt;&gt;""),$X$24:$AG$24),"")</f>
        <v/>
      </c>
      <c r="U822" s="78" t="s">
        <v>1362</v>
      </c>
      <c r="V822" s="14" t="str" cm="1">
        <f t="array" ref="V822">IF(U822&lt;&gt;"",SUMPRODUCT($X822:$AG822,$X$24:$AG$24)/SUMPRODUCT(--($X822:$AG822&lt;&gt;""),$X$24:$AG$24),"")</f>
        <v/>
      </c>
      <c r="W822" s="12">
        <v>100</v>
      </c>
      <c r="X822" s="15">
        <v>1</v>
      </c>
      <c r="Y822" s="15">
        <v>1</v>
      </c>
      <c r="Z822" s="15">
        <v>1</v>
      </c>
      <c r="AA822" s="15">
        <v>1</v>
      </c>
      <c r="AB822" s="15">
        <v>1</v>
      </c>
      <c r="AC822" s="15">
        <v>1</v>
      </c>
      <c r="AD822" s="15" t="s">
        <v>1362</v>
      </c>
      <c r="AE822" s="15">
        <v>1</v>
      </c>
      <c r="AF822" s="15"/>
      <c r="AG822" s="15">
        <v>1</v>
      </c>
    </row>
    <row r="823" spans="1:33" outlineLevel="1" x14ac:dyDescent="0.25">
      <c r="A823" s="118">
        <v>674</v>
      </c>
      <c r="B823" s="119" t="s">
        <v>182</v>
      </c>
      <c r="C823" s="120" t="s">
        <v>551</v>
      </c>
      <c r="D823" s="120" t="s">
        <v>1622</v>
      </c>
      <c r="E823" s="125" t="s">
        <v>679</v>
      </c>
      <c r="F823" s="123" t="s">
        <v>1407</v>
      </c>
      <c r="G823" s="123" t="s">
        <v>1362</v>
      </c>
      <c r="H823" s="143" t="s">
        <v>1956</v>
      </c>
      <c r="I823" s="123" t="s">
        <v>1362</v>
      </c>
      <c r="J823" s="123" t="s">
        <v>1362</v>
      </c>
      <c r="K823" s="80">
        <v>1</v>
      </c>
      <c r="L823" s="105"/>
      <c r="M823" s="78" t="s">
        <v>1362</v>
      </c>
      <c r="N823" s="14" t="str" cm="1">
        <f t="array" ref="N823">IF(M823&lt;&gt;"",SUMPRODUCT($X823:$AG823,$X$24:$AG$24)/SUMPRODUCT(--($X823:$AG823&lt;&gt;""),$X$24:$AG$24),"")</f>
        <v/>
      </c>
      <c r="O823" s="78"/>
      <c r="P823" s="14" t="str" cm="1">
        <f t="array" ref="P823">IF(O823&lt;&gt;"",SUMPRODUCT($X823:$AG823,$X$24:$AG$24)/SUMPRODUCT(--($X823:$AG823&lt;&gt;""),$X$24:$AG$24),"")</f>
        <v/>
      </c>
      <c r="Q823" s="78">
        <v>12</v>
      </c>
      <c r="R823" s="14" cm="1">
        <f t="array" ref="R823">IF(Q823&lt;&gt;"",SUMPRODUCT($X823:$AG823,$X$24:$AG$24)/SUMPRODUCT(--($X823:$AG823&lt;&gt;""),$X$24:$AG$24),"")</f>
        <v>0</v>
      </c>
      <c r="S823" s="78" t="s">
        <v>1362</v>
      </c>
      <c r="T823" s="14" t="str" cm="1">
        <f t="array" ref="T823">IF(S823&lt;&gt;"",SUMPRODUCT($X823:$AG823,$X$24:$AG$24)/SUMPRODUCT(--($X823:$AG823&lt;&gt;""),$X$24:$AG$24),"")</f>
        <v/>
      </c>
      <c r="U823" s="78" t="s">
        <v>1362</v>
      </c>
      <c r="V823" s="14" t="str" cm="1">
        <f t="array" ref="V823">IF(U823&lt;&gt;"",SUMPRODUCT($X823:$AG823,$X$24:$AG$24)/SUMPRODUCT(--($X823:$AG823&lt;&gt;""),$X$24:$AG$24),"")</f>
        <v/>
      </c>
      <c r="W823" s="12">
        <v>100</v>
      </c>
      <c r="X823" s="15">
        <v>0</v>
      </c>
      <c r="Y823" s="15">
        <v>0</v>
      </c>
      <c r="Z823" s="15">
        <v>0</v>
      </c>
      <c r="AA823" s="15">
        <v>0</v>
      </c>
      <c r="AB823" s="15">
        <v>0</v>
      </c>
      <c r="AC823" s="15">
        <v>0</v>
      </c>
      <c r="AD823" s="15" t="s">
        <v>1362</v>
      </c>
      <c r="AE823" s="15">
        <v>0</v>
      </c>
      <c r="AF823" s="15">
        <v>0</v>
      </c>
      <c r="AG823" s="15" t="s">
        <v>1362</v>
      </c>
    </row>
    <row r="824" spans="1:33" outlineLevel="1" x14ac:dyDescent="0.25">
      <c r="A824" s="118">
        <v>678</v>
      </c>
      <c r="B824" s="119" t="s">
        <v>182</v>
      </c>
      <c r="C824" s="120" t="s">
        <v>551</v>
      </c>
      <c r="D824" s="120" t="s">
        <v>1622</v>
      </c>
      <c r="E824" s="125" t="s">
        <v>680</v>
      </c>
      <c r="F824" s="123" t="s">
        <v>1407</v>
      </c>
      <c r="G824" s="123" t="s">
        <v>1692</v>
      </c>
      <c r="H824" s="143" t="s">
        <v>1959</v>
      </c>
      <c r="I824" s="123" t="s">
        <v>1720</v>
      </c>
      <c r="J824" s="123" t="s">
        <v>1362</v>
      </c>
      <c r="K824" s="80">
        <v>1</v>
      </c>
      <c r="L824" s="105"/>
      <c r="M824" s="78" t="s">
        <v>1362</v>
      </c>
      <c r="N824" s="14" t="str" cm="1">
        <f t="array" ref="N824">IF(M824&lt;&gt;"",SUMPRODUCT($X824:$AG824,$X$24:$AG$24)/SUMPRODUCT(--($X824:$AG824&lt;&gt;""),$X$24:$AG$24),"")</f>
        <v/>
      </c>
      <c r="O824" s="78"/>
      <c r="P824" s="14" t="str" cm="1">
        <f t="array" ref="P824">IF(O824&lt;&gt;"",SUMPRODUCT($X824:$AG824,$X$24:$AG$24)/SUMPRODUCT(--($X824:$AG824&lt;&gt;""),$X$24:$AG$24),"")</f>
        <v/>
      </c>
      <c r="Q824" s="78">
        <v>10</v>
      </c>
      <c r="R824" s="14" cm="1">
        <f t="array" ref="R824">IF(Q824&lt;&gt;"",SUMPRODUCT($X824:$AG824,$X$24:$AG$24)/SUMPRODUCT(--($X824:$AG824&lt;&gt;""),$X$24:$AG$24),"")</f>
        <v>1</v>
      </c>
      <c r="S824" s="78" t="s">
        <v>1362</v>
      </c>
      <c r="T824" s="14" t="str" cm="1">
        <f t="array" ref="T824">IF(S824&lt;&gt;"",SUMPRODUCT($X824:$AG824,$X$24:$AG$24)/SUMPRODUCT(--($X824:$AG824&lt;&gt;""),$X$24:$AG$24),"")</f>
        <v/>
      </c>
      <c r="U824" s="78" t="s">
        <v>1362</v>
      </c>
      <c r="V824" s="14" t="str" cm="1">
        <f t="array" ref="V824">IF(U824&lt;&gt;"",SUMPRODUCT($X824:$AG824,$X$24:$AG$24)/SUMPRODUCT(--($X824:$AG824&lt;&gt;""),$X$24:$AG$24),"")</f>
        <v/>
      </c>
      <c r="W824" s="12">
        <v>100</v>
      </c>
      <c r="X824" s="15">
        <v>1</v>
      </c>
      <c r="Y824" s="15">
        <v>1</v>
      </c>
      <c r="Z824" s="15">
        <v>1</v>
      </c>
      <c r="AA824" s="15">
        <v>1</v>
      </c>
      <c r="AB824" s="15">
        <v>1</v>
      </c>
      <c r="AC824" s="15">
        <v>1</v>
      </c>
      <c r="AD824" s="15" t="s">
        <v>1362</v>
      </c>
      <c r="AE824" s="15">
        <v>1</v>
      </c>
      <c r="AF824" s="15"/>
      <c r="AG824" s="15">
        <v>1</v>
      </c>
    </row>
    <row r="825" spans="1:33" outlineLevel="1" x14ac:dyDescent="0.25">
      <c r="A825" s="118">
        <v>681</v>
      </c>
      <c r="B825" s="119" t="s">
        <v>182</v>
      </c>
      <c r="C825" s="120" t="s">
        <v>551</v>
      </c>
      <c r="D825" s="120" t="s">
        <v>1622</v>
      </c>
      <c r="E825" s="125" t="s">
        <v>681</v>
      </c>
      <c r="F825" s="123" t="s">
        <v>1407</v>
      </c>
      <c r="G825" s="123" t="s">
        <v>1362</v>
      </c>
      <c r="H825" s="143" t="s">
        <v>1956</v>
      </c>
      <c r="I825" s="123" t="s">
        <v>1362</v>
      </c>
      <c r="J825" s="123" t="s">
        <v>1362</v>
      </c>
      <c r="K825" s="80">
        <v>1</v>
      </c>
      <c r="L825" s="105"/>
      <c r="M825" s="78" t="s">
        <v>1362</v>
      </c>
      <c r="N825" s="14" t="str" cm="1">
        <f t="array" ref="N825">IF(M825&lt;&gt;"",SUMPRODUCT($X825:$AG825,$X$24:$AG$24)/SUMPRODUCT(--($X825:$AG825&lt;&gt;""),$X$24:$AG$24),"")</f>
        <v/>
      </c>
      <c r="O825" s="78"/>
      <c r="P825" s="14" t="str" cm="1">
        <f t="array" ref="P825">IF(O825&lt;&gt;"",SUMPRODUCT($X825:$AG825,$X$24:$AG$24)/SUMPRODUCT(--($X825:$AG825&lt;&gt;""),$X$24:$AG$24),"")</f>
        <v/>
      </c>
      <c r="Q825" s="78">
        <v>12</v>
      </c>
      <c r="R825" s="14" cm="1">
        <f t="array" ref="R825">IF(Q825&lt;&gt;"",SUMPRODUCT($X825:$AG825,$X$24:$AG$24)/SUMPRODUCT(--($X825:$AG825&lt;&gt;""),$X$24:$AG$24),"")</f>
        <v>0</v>
      </c>
      <c r="S825" s="78" t="s">
        <v>1362</v>
      </c>
      <c r="T825" s="14" t="str" cm="1">
        <f t="array" ref="T825">IF(S825&lt;&gt;"",SUMPRODUCT($X825:$AG825,$X$24:$AG$24)/SUMPRODUCT(--($X825:$AG825&lt;&gt;""),$X$24:$AG$24),"")</f>
        <v/>
      </c>
      <c r="U825" s="78" t="s">
        <v>1362</v>
      </c>
      <c r="V825" s="14" t="str" cm="1">
        <f t="array" ref="V825">IF(U825&lt;&gt;"",SUMPRODUCT($X825:$AG825,$X$24:$AG$24)/SUMPRODUCT(--($X825:$AG825&lt;&gt;""),$X$24:$AG$24),"")</f>
        <v/>
      </c>
      <c r="W825" s="12">
        <v>100</v>
      </c>
      <c r="X825" s="15">
        <v>0</v>
      </c>
      <c r="Y825" s="15">
        <v>0</v>
      </c>
      <c r="Z825" s="15">
        <v>0</v>
      </c>
      <c r="AA825" s="15">
        <v>0</v>
      </c>
      <c r="AB825" s="15">
        <v>0</v>
      </c>
      <c r="AC825" s="15">
        <v>0</v>
      </c>
      <c r="AD825" s="15" t="s">
        <v>1362</v>
      </c>
      <c r="AE825" s="15">
        <v>0</v>
      </c>
      <c r="AF825" s="15">
        <v>0</v>
      </c>
      <c r="AG825" s="15" t="s">
        <v>1362</v>
      </c>
    </row>
    <row r="826" spans="1:33" outlineLevel="1" x14ac:dyDescent="0.25">
      <c r="A826" s="118">
        <v>675</v>
      </c>
      <c r="B826" s="119" t="s">
        <v>182</v>
      </c>
      <c r="C826" s="120" t="s">
        <v>551</v>
      </c>
      <c r="D826" s="120" t="s">
        <v>1622</v>
      </c>
      <c r="E826" s="125" t="s">
        <v>682</v>
      </c>
      <c r="F826" s="123" t="s">
        <v>1408</v>
      </c>
      <c r="G826" s="123" t="s">
        <v>1692</v>
      </c>
      <c r="H826" s="143" t="s">
        <v>1959</v>
      </c>
      <c r="I826" s="123" t="s">
        <v>1720</v>
      </c>
      <c r="J826" s="123" t="s">
        <v>1362</v>
      </c>
      <c r="K826" s="80">
        <v>1</v>
      </c>
      <c r="L826" s="105"/>
      <c r="M826" s="78" t="s">
        <v>1362</v>
      </c>
      <c r="N826" s="14" t="str" cm="1">
        <f t="array" ref="N826">IF(M826&lt;&gt;"",SUMPRODUCT($X826:$AG826,$X$24:$AG$24)/SUMPRODUCT(--($X826:$AG826&lt;&gt;""),$X$24:$AG$24),"")</f>
        <v/>
      </c>
      <c r="O826" s="78"/>
      <c r="P826" s="14" t="str" cm="1">
        <f t="array" ref="P826">IF(O826&lt;&gt;"",SUMPRODUCT($X826:$AG826,$X$24:$AG$24)/SUMPRODUCT(--($X826:$AG826&lt;&gt;""),$X$24:$AG$24),"")</f>
        <v/>
      </c>
      <c r="Q826" s="78">
        <v>10</v>
      </c>
      <c r="R826" s="14" cm="1">
        <f t="array" ref="R826">IF(Q826&lt;&gt;"",SUMPRODUCT($X826:$AG826,$X$24:$AG$24)/SUMPRODUCT(--($X826:$AG826&lt;&gt;""),$X$24:$AG$24),"")</f>
        <v>1</v>
      </c>
      <c r="S826" s="78" t="s">
        <v>1362</v>
      </c>
      <c r="T826" s="14" t="str" cm="1">
        <f t="array" ref="T826">IF(S826&lt;&gt;"",SUMPRODUCT($X826:$AG826,$X$24:$AG$24)/SUMPRODUCT(--($X826:$AG826&lt;&gt;""),$X$24:$AG$24),"")</f>
        <v/>
      </c>
      <c r="U826" s="78" t="s">
        <v>1362</v>
      </c>
      <c r="V826" s="14" t="str" cm="1">
        <f t="array" ref="V826">IF(U826&lt;&gt;"",SUMPRODUCT($X826:$AG826,$X$24:$AG$24)/SUMPRODUCT(--($X826:$AG826&lt;&gt;""),$X$24:$AG$24),"")</f>
        <v/>
      </c>
      <c r="W826" s="12">
        <v>100</v>
      </c>
      <c r="X826" s="15">
        <v>1</v>
      </c>
      <c r="Y826" s="15">
        <v>1</v>
      </c>
      <c r="Z826" s="15">
        <v>1</v>
      </c>
      <c r="AA826" s="15">
        <v>1</v>
      </c>
      <c r="AB826" s="15">
        <v>1</v>
      </c>
      <c r="AC826" s="15">
        <v>1</v>
      </c>
      <c r="AD826" s="15" t="s">
        <v>1362</v>
      </c>
      <c r="AE826" s="15">
        <v>1</v>
      </c>
      <c r="AF826" s="15"/>
      <c r="AG826" s="15">
        <v>1</v>
      </c>
    </row>
    <row r="827" spans="1:33" outlineLevel="1" x14ac:dyDescent="0.25">
      <c r="A827" s="118">
        <v>676</v>
      </c>
      <c r="B827" s="119" t="s">
        <v>182</v>
      </c>
      <c r="C827" s="120" t="s">
        <v>551</v>
      </c>
      <c r="D827" s="120" t="s">
        <v>1622</v>
      </c>
      <c r="E827" s="125" t="s">
        <v>683</v>
      </c>
      <c r="F827" s="123" t="s">
        <v>1408</v>
      </c>
      <c r="G827" s="123" t="s">
        <v>1362</v>
      </c>
      <c r="H827" s="143" t="s">
        <v>1956</v>
      </c>
      <c r="I827" s="123" t="s">
        <v>1362</v>
      </c>
      <c r="J827" s="123" t="s">
        <v>1362</v>
      </c>
      <c r="K827" s="80">
        <v>1</v>
      </c>
      <c r="L827" s="105"/>
      <c r="M827" s="78" t="s">
        <v>1362</v>
      </c>
      <c r="N827" s="14" t="str" cm="1">
        <f t="array" ref="N827">IF(M827&lt;&gt;"",SUMPRODUCT($X827:$AG827,$X$24:$AG$24)/SUMPRODUCT(--($X827:$AG827&lt;&gt;""),$X$24:$AG$24),"")</f>
        <v/>
      </c>
      <c r="O827" s="78"/>
      <c r="P827" s="14" t="str" cm="1">
        <f t="array" ref="P827">IF(O827&lt;&gt;"",SUMPRODUCT($X827:$AG827,$X$24:$AG$24)/SUMPRODUCT(--($X827:$AG827&lt;&gt;""),$X$24:$AG$24),"")</f>
        <v/>
      </c>
      <c r="Q827" s="78">
        <v>12</v>
      </c>
      <c r="R827" s="14" cm="1">
        <f t="array" ref="R827">IF(Q827&lt;&gt;"",SUMPRODUCT($X827:$AG827,$X$24:$AG$24)/SUMPRODUCT(--($X827:$AG827&lt;&gt;""),$X$24:$AG$24),"")</f>
        <v>0</v>
      </c>
      <c r="S827" s="78" t="s">
        <v>1362</v>
      </c>
      <c r="T827" s="14" t="str" cm="1">
        <f t="array" ref="T827">IF(S827&lt;&gt;"",SUMPRODUCT($X827:$AG827,$X$24:$AG$24)/SUMPRODUCT(--($X827:$AG827&lt;&gt;""),$X$24:$AG$24),"")</f>
        <v/>
      </c>
      <c r="U827" s="78" t="s">
        <v>1362</v>
      </c>
      <c r="V827" s="14" t="str" cm="1">
        <f t="array" ref="V827">IF(U827&lt;&gt;"",SUMPRODUCT($X827:$AG827,$X$24:$AG$24)/SUMPRODUCT(--($X827:$AG827&lt;&gt;""),$X$24:$AG$24),"")</f>
        <v/>
      </c>
      <c r="W827" s="12">
        <v>100</v>
      </c>
      <c r="X827" s="15">
        <v>0</v>
      </c>
      <c r="Y827" s="15">
        <v>0</v>
      </c>
      <c r="Z827" s="15">
        <v>0</v>
      </c>
      <c r="AA827" s="15">
        <v>0</v>
      </c>
      <c r="AB827" s="15">
        <v>0</v>
      </c>
      <c r="AC827" s="15">
        <v>0</v>
      </c>
      <c r="AD827" s="15" t="s">
        <v>1362</v>
      </c>
      <c r="AE827" s="15">
        <v>0</v>
      </c>
      <c r="AF827" s="15">
        <v>0</v>
      </c>
      <c r="AG827" s="15" t="s">
        <v>1362</v>
      </c>
    </row>
    <row r="828" spans="1:33" outlineLevel="1" x14ac:dyDescent="0.25">
      <c r="A828" s="118">
        <v>679</v>
      </c>
      <c r="B828" s="119" t="s">
        <v>182</v>
      </c>
      <c r="C828" s="120" t="s">
        <v>551</v>
      </c>
      <c r="D828" s="120" t="s">
        <v>1622</v>
      </c>
      <c r="E828" s="125" t="s">
        <v>684</v>
      </c>
      <c r="F828" s="123" t="s">
        <v>1408</v>
      </c>
      <c r="G828" s="123" t="s">
        <v>1692</v>
      </c>
      <c r="H828" s="143" t="s">
        <v>1959</v>
      </c>
      <c r="I828" s="123" t="s">
        <v>1720</v>
      </c>
      <c r="J828" s="123" t="s">
        <v>1362</v>
      </c>
      <c r="K828" s="80">
        <v>1</v>
      </c>
      <c r="L828" s="105"/>
      <c r="M828" s="78" t="s">
        <v>1362</v>
      </c>
      <c r="N828" s="14" t="str" cm="1">
        <f t="array" ref="N828">IF(M828&lt;&gt;"",SUMPRODUCT($X828:$AG828,$X$24:$AG$24)/SUMPRODUCT(--($X828:$AG828&lt;&gt;""),$X$24:$AG$24),"")</f>
        <v/>
      </c>
      <c r="O828" s="78"/>
      <c r="P828" s="14" t="str" cm="1">
        <f t="array" ref="P828">IF(O828&lt;&gt;"",SUMPRODUCT($X828:$AG828,$X$24:$AG$24)/SUMPRODUCT(--($X828:$AG828&lt;&gt;""),$X$24:$AG$24),"")</f>
        <v/>
      </c>
      <c r="Q828" s="78">
        <v>10</v>
      </c>
      <c r="R828" s="14" cm="1">
        <f t="array" ref="R828">IF(Q828&lt;&gt;"",SUMPRODUCT($X828:$AG828,$X$24:$AG$24)/SUMPRODUCT(--($X828:$AG828&lt;&gt;""),$X$24:$AG$24),"")</f>
        <v>1</v>
      </c>
      <c r="S828" s="78" t="s">
        <v>1362</v>
      </c>
      <c r="T828" s="14" t="str" cm="1">
        <f t="array" ref="T828">IF(S828&lt;&gt;"",SUMPRODUCT($X828:$AG828,$X$24:$AG$24)/SUMPRODUCT(--($X828:$AG828&lt;&gt;""),$X$24:$AG$24),"")</f>
        <v/>
      </c>
      <c r="U828" s="78" t="s">
        <v>1362</v>
      </c>
      <c r="V828" s="14" t="str" cm="1">
        <f t="array" ref="V828">IF(U828&lt;&gt;"",SUMPRODUCT($X828:$AG828,$X$24:$AG$24)/SUMPRODUCT(--($X828:$AG828&lt;&gt;""),$X$24:$AG$24),"")</f>
        <v/>
      </c>
      <c r="W828" s="12">
        <v>100</v>
      </c>
      <c r="X828" s="15">
        <v>1</v>
      </c>
      <c r="Y828" s="15">
        <v>1</v>
      </c>
      <c r="Z828" s="15">
        <v>1</v>
      </c>
      <c r="AA828" s="15">
        <v>1</v>
      </c>
      <c r="AB828" s="15">
        <v>1</v>
      </c>
      <c r="AC828" s="15">
        <v>1</v>
      </c>
      <c r="AD828" s="15" t="s">
        <v>1362</v>
      </c>
      <c r="AE828" s="15">
        <v>1</v>
      </c>
      <c r="AF828" s="15"/>
      <c r="AG828" s="15">
        <v>1</v>
      </c>
    </row>
    <row r="829" spans="1:33" outlineLevel="1" x14ac:dyDescent="0.25">
      <c r="A829" s="118">
        <v>682</v>
      </c>
      <c r="B829" s="119" t="s">
        <v>182</v>
      </c>
      <c r="C829" s="120" t="s">
        <v>551</v>
      </c>
      <c r="D829" s="120" t="s">
        <v>1622</v>
      </c>
      <c r="E829" s="125" t="s">
        <v>685</v>
      </c>
      <c r="F829" s="123" t="s">
        <v>1408</v>
      </c>
      <c r="G829" s="123" t="s">
        <v>1362</v>
      </c>
      <c r="H829" s="143" t="s">
        <v>1956</v>
      </c>
      <c r="I829" s="123" t="s">
        <v>1362</v>
      </c>
      <c r="J829" s="123" t="s">
        <v>1362</v>
      </c>
      <c r="K829" s="80">
        <v>1</v>
      </c>
      <c r="L829" s="105"/>
      <c r="M829" s="78" t="s">
        <v>1362</v>
      </c>
      <c r="N829" s="14" t="str" cm="1">
        <f t="array" ref="N829">IF(M829&lt;&gt;"",SUMPRODUCT($X829:$AG829,$X$24:$AG$24)/SUMPRODUCT(--($X829:$AG829&lt;&gt;""),$X$24:$AG$24),"")</f>
        <v/>
      </c>
      <c r="O829" s="78"/>
      <c r="P829" s="14" t="str" cm="1">
        <f t="array" ref="P829">IF(O829&lt;&gt;"",SUMPRODUCT($X829:$AG829,$X$24:$AG$24)/SUMPRODUCT(--($X829:$AG829&lt;&gt;""),$X$24:$AG$24),"")</f>
        <v/>
      </c>
      <c r="Q829" s="78">
        <v>12</v>
      </c>
      <c r="R829" s="14" cm="1">
        <f t="array" ref="R829">IF(Q829&lt;&gt;"",SUMPRODUCT($X829:$AG829,$X$24:$AG$24)/SUMPRODUCT(--($X829:$AG829&lt;&gt;""),$X$24:$AG$24),"")</f>
        <v>0</v>
      </c>
      <c r="S829" s="78" t="s">
        <v>1362</v>
      </c>
      <c r="T829" s="14" t="str" cm="1">
        <f t="array" ref="T829">IF(S829&lt;&gt;"",SUMPRODUCT($X829:$AG829,$X$24:$AG$24)/SUMPRODUCT(--($X829:$AG829&lt;&gt;""),$X$24:$AG$24),"")</f>
        <v/>
      </c>
      <c r="U829" s="78" t="s">
        <v>1362</v>
      </c>
      <c r="V829" s="14" t="str" cm="1">
        <f t="array" ref="V829">IF(U829&lt;&gt;"",SUMPRODUCT($X829:$AG829,$X$24:$AG$24)/SUMPRODUCT(--($X829:$AG829&lt;&gt;""),$X$24:$AG$24),"")</f>
        <v/>
      </c>
      <c r="W829" s="12">
        <v>100</v>
      </c>
      <c r="X829" s="15">
        <v>0</v>
      </c>
      <c r="Y829" s="15">
        <v>0</v>
      </c>
      <c r="Z829" s="15">
        <v>0</v>
      </c>
      <c r="AA829" s="15">
        <v>0</v>
      </c>
      <c r="AB829" s="15">
        <v>0</v>
      </c>
      <c r="AC829" s="15">
        <v>0</v>
      </c>
      <c r="AD829" s="15" t="s">
        <v>1362</v>
      </c>
      <c r="AE829" s="15">
        <v>0</v>
      </c>
      <c r="AF829" s="15">
        <v>0</v>
      </c>
      <c r="AG829" s="15" t="s">
        <v>1362</v>
      </c>
    </row>
    <row r="830" spans="1:33" outlineLevel="1" x14ac:dyDescent="0.25">
      <c r="A830" s="118">
        <v>683</v>
      </c>
      <c r="B830" s="119" t="s">
        <v>182</v>
      </c>
      <c r="C830" s="120" t="s">
        <v>551</v>
      </c>
      <c r="D830" s="120" t="s">
        <v>1622</v>
      </c>
      <c r="E830" s="125" t="s">
        <v>686</v>
      </c>
      <c r="F830" s="123" t="s">
        <v>1409</v>
      </c>
      <c r="G830" s="123" t="s">
        <v>1362</v>
      </c>
      <c r="H830" s="143" t="s">
        <v>1956</v>
      </c>
      <c r="I830" s="123" t="s">
        <v>1362</v>
      </c>
      <c r="J830" s="123" t="s">
        <v>1362</v>
      </c>
      <c r="K830" s="80">
        <v>1</v>
      </c>
      <c r="L830" s="105"/>
      <c r="M830" s="78" t="s">
        <v>1362</v>
      </c>
      <c r="N830" s="14" t="str" cm="1">
        <f t="array" ref="N830">IF(M830&lt;&gt;"",SUMPRODUCT($X830:$AG830,$X$24:$AG$24)/SUMPRODUCT(--($X830:$AG830&lt;&gt;""),$X$24:$AG$24),"")</f>
        <v/>
      </c>
      <c r="O830" s="78"/>
      <c r="P830" s="14" t="str" cm="1">
        <f t="array" ref="P830">IF(O830&lt;&gt;"",SUMPRODUCT($X830:$AG830,$X$24:$AG$24)/SUMPRODUCT(--($X830:$AG830&lt;&gt;""),$X$24:$AG$24),"")</f>
        <v/>
      </c>
      <c r="Q830" s="78">
        <v>12</v>
      </c>
      <c r="R830" s="14" cm="1">
        <f t="array" ref="R830">IF(Q830&lt;&gt;"",SUMPRODUCT($X830:$AG830,$X$24:$AG$24)/SUMPRODUCT(--($X830:$AG830&lt;&gt;""),$X$24:$AG$24),"")</f>
        <v>0</v>
      </c>
      <c r="S830" s="78" t="s">
        <v>1362</v>
      </c>
      <c r="T830" s="14" t="str" cm="1">
        <f t="array" ref="T830">IF(S830&lt;&gt;"",SUMPRODUCT($X830:$AG830,$X$24:$AG$24)/SUMPRODUCT(--($X830:$AG830&lt;&gt;""),$X$24:$AG$24),"")</f>
        <v/>
      </c>
      <c r="U830" s="78" t="s">
        <v>1362</v>
      </c>
      <c r="V830" s="14" t="str" cm="1">
        <f t="array" ref="V830">IF(U830&lt;&gt;"",SUMPRODUCT($X830:$AG830,$X$24:$AG$24)/SUMPRODUCT(--($X830:$AG830&lt;&gt;""),$X$24:$AG$24),"")</f>
        <v/>
      </c>
      <c r="W830" s="12">
        <v>100</v>
      </c>
      <c r="X830" s="15">
        <v>0</v>
      </c>
      <c r="Y830" s="15">
        <v>0</v>
      </c>
      <c r="Z830" s="15">
        <v>0</v>
      </c>
      <c r="AA830" s="15">
        <v>0</v>
      </c>
      <c r="AB830" s="15">
        <v>0</v>
      </c>
      <c r="AC830" s="15">
        <v>0</v>
      </c>
      <c r="AD830" s="15" t="s">
        <v>1362</v>
      </c>
      <c r="AE830" s="15">
        <v>0</v>
      </c>
      <c r="AF830" s="15">
        <v>0</v>
      </c>
      <c r="AG830" s="15" t="s">
        <v>1362</v>
      </c>
    </row>
    <row r="831" spans="1:33" outlineLevel="1" x14ac:dyDescent="0.25">
      <c r="A831" s="118">
        <v>686</v>
      </c>
      <c r="B831" s="119" t="s">
        <v>182</v>
      </c>
      <c r="C831" s="120" t="s">
        <v>551</v>
      </c>
      <c r="D831" s="120" t="s">
        <v>1622</v>
      </c>
      <c r="E831" s="125" t="s">
        <v>687</v>
      </c>
      <c r="F831" s="123" t="s">
        <v>1409</v>
      </c>
      <c r="G831" s="123" t="s">
        <v>1362</v>
      </c>
      <c r="H831" s="143" t="s">
        <v>1956</v>
      </c>
      <c r="I831" s="123" t="s">
        <v>1362</v>
      </c>
      <c r="J831" s="123" t="s">
        <v>1362</v>
      </c>
      <c r="K831" s="80">
        <v>1</v>
      </c>
      <c r="L831" s="105"/>
      <c r="M831" s="78" t="s">
        <v>1362</v>
      </c>
      <c r="N831" s="14" t="str" cm="1">
        <f t="array" ref="N831">IF(M831&lt;&gt;"",SUMPRODUCT($X831:$AG831,$X$24:$AG$24)/SUMPRODUCT(--($X831:$AG831&lt;&gt;""),$X$24:$AG$24),"")</f>
        <v/>
      </c>
      <c r="O831" s="78"/>
      <c r="P831" s="14" t="str" cm="1">
        <f t="array" ref="P831">IF(O831&lt;&gt;"",SUMPRODUCT($X831:$AG831,$X$24:$AG$24)/SUMPRODUCT(--($X831:$AG831&lt;&gt;""),$X$24:$AG$24),"")</f>
        <v/>
      </c>
      <c r="Q831" s="78">
        <v>12</v>
      </c>
      <c r="R831" s="14" cm="1">
        <f t="array" ref="R831">IF(Q831&lt;&gt;"",SUMPRODUCT($X831:$AG831,$X$24:$AG$24)/SUMPRODUCT(--($X831:$AG831&lt;&gt;""),$X$24:$AG$24),"")</f>
        <v>0</v>
      </c>
      <c r="S831" s="78" t="s">
        <v>1362</v>
      </c>
      <c r="T831" s="14" t="str" cm="1">
        <f t="array" ref="T831">IF(S831&lt;&gt;"",SUMPRODUCT($X831:$AG831,$X$24:$AG$24)/SUMPRODUCT(--($X831:$AG831&lt;&gt;""),$X$24:$AG$24),"")</f>
        <v/>
      </c>
      <c r="U831" s="78" t="s">
        <v>1362</v>
      </c>
      <c r="V831" s="14" t="str" cm="1">
        <f t="array" ref="V831">IF(U831&lt;&gt;"",SUMPRODUCT($X831:$AG831,$X$24:$AG$24)/SUMPRODUCT(--($X831:$AG831&lt;&gt;""),$X$24:$AG$24),"")</f>
        <v/>
      </c>
      <c r="W831" s="12">
        <v>100</v>
      </c>
      <c r="X831" s="15">
        <v>0</v>
      </c>
      <c r="Y831" s="15">
        <v>0</v>
      </c>
      <c r="Z831" s="15">
        <v>0</v>
      </c>
      <c r="AA831" s="15">
        <v>0</v>
      </c>
      <c r="AB831" s="15">
        <v>0</v>
      </c>
      <c r="AC831" s="15">
        <v>0</v>
      </c>
      <c r="AD831" s="15" t="s">
        <v>1362</v>
      </c>
      <c r="AE831" s="15">
        <v>0</v>
      </c>
      <c r="AF831" s="15">
        <v>0</v>
      </c>
      <c r="AG831" s="15" t="s">
        <v>1362</v>
      </c>
    </row>
    <row r="832" spans="1:33" outlineLevel="1" x14ac:dyDescent="0.25">
      <c r="A832" s="118">
        <v>684</v>
      </c>
      <c r="B832" s="119" t="s">
        <v>182</v>
      </c>
      <c r="C832" s="120" t="s">
        <v>551</v>
      </c>
      <c r="D832" s="120" t="s">
        <v>1622</v>
      </c>
      <c r="E832" s="125" t="s">
        <v>688</v>
      </c>
      <c r="F832" s="123" t="s">
        <v>1410</v>
      </c>
      <c r="G832" s="123" t="s">
        <v>1362</v>
      </c>
      <c r="H832" s="143" t="s">
        <v>1956</v>
      </c>
      <c r="I832" s="123" t="s">
        <v>1362</v>
      </c>
      <c r="J832" s="123" t="s">
        <v>1362</v>
      </c>
      <c r="K832" s="80">
        <v>1</v>
      </c>
      <c r="L832" s="105"/>
      <c r="M832" s="78" t="s">
        <v>1362</v>
      </c>
      <c r="N832" s="14" t="str" cm="1">
        <f t="array" ref="N832">IF(M832&lt;&gt;"",SUMPRODUCT($X832:$AG832,$X$24:$AG$24)/SUMPRODUCT(--($X832:$AG832&lt;&gt;""),$X$24:$AG$24),"")</f>
        <v/>
      </c>
      <c r="O832" s="78"/>
      <c r="P832" s="14" t="str" cm="1">
        <f t="array" ref="P832">IF(O832&lt;&gt;"",SUMPRODUCT($X832:$AG832,$X$24:$AG$24)/SUMPRODUCT(--($X832:$AG832&lt;&gt;""),$X$24:$AG$24),"")</f>
        <v/>
      </c>
      <c r="Q832" s="78">
        <v>12</v>
      </c>
      <c r="R832" s="14" cm="1">
        <f t="array" ref="R832">IF(Q832&lt;&gt;"",SUMPRODUCT($X832:$AG832,$X$24:$AG$24)/SUMPRODUCT(--($X832:$AG832&lt;&gt;""),$X$24:$AG$24),"")</f>
        <v>0</v>
      </c>
      <c r="S832" s="78" t="s">
        <v>1362</v>
      </c>
      <c r="T832" s="14" t="str" cm="1">
        <f t="array" ref="T832">IF(S832&lt;&gt;"",SUMPRODUCT($X832:$AG832,$X$24:$AG$24)/SUMPRODUCT(--($X832:$AG832&lt;&gt;""),$X$24:$AG$24),"")</f>
        <v/>
      </c>
      <c r="U832" s="78" t="s">
        <v>1362</v>
      </c>
      <c r="V832" s="14" t="str" cm="1">
        <f t="array" ref="V832">IF(U832&lt;&gt;"",SUMPRODUCT($X832:$AG832,$X$24:$AG$24)/SUMPRODUCT(--($X832:$AG832&lt;&gt;""),$X$24:$AG$24),"")</f>
        <v/>
      </c>
      <c r="W832" s="12">
        <v>100</v>
      </c>
      <c r="X832" s="15">
        <v>0</v>
      </c>
      <c r="Y832" s="15">
        <v>0</v>
      </c>
      <c r="Z832" s="15">
        <v>0</v>
      </c>
      <c r="AA832" s="15">
        <v>0</v>
      </c>
      <c r="AB832" s="15">
        <v>0</v>
      </c>
      <c r="AC832" s="15">
        <v>0</v>
      </c>
      <c r="AD832" s="15" t="s">
        <v>1362</v>
      </c>
      <c r="AE832" s="15">
        <v>0</v>
      </c>
      <c r="AF832" s="15">
        <v>0</v>
      </c>
      <c r="AG832" s="15" t="s">
        <v>1362</v>
      </c>
    </row>
    <row r="833" spans="1:33" outlineLevel="1" x14ac:dyDescent="0.25">
      <c r="A833" s="118">
        <v>687</v>
      </c>
      <c r="B833" s="119" t="s">
        <v>182</v>
      </c>
      <c r="C833" s="120" t="s">
        <v>551</v>
      </c>
      <c r="D833" s="120" t="s">
        <v>1622</v>
      </c>
      <c r="E833" s="125" t="s">
        <v>689</v>
      </c>
      <c r="F833" s="123" t="s">
        <v>1410</v>
      </c>
      <c r="G833" s="123" t="s">
        <v>1362</v>
      </c>
      <c r="H833" s="143" t="s">
        <v>1956</v>
      </c>
      <c r="I833" s="123" t="s">
        <v>1362</v>
      </c>
      <c r="J833" s="123" t="s">
        <v>1362</v>
      </c>
      <c r="K833" s="80">
        <v>1</v>
      </c>
      <c r="L833" s="105"/>
      <c r="M833" s="78" t="s">
        <v>1362</v>
      </c>
      <c r="N833" s="14" t="str" cm="1">
        <f t="array" ref="N833">IF(M833&lt;&gt;"",SUMPRODUCT($X833:$AG833,$X$24:$AG$24)/SUMPRODUCT(--($X833:$AG833&lt;&gt;""),$X$24:$AG$24),"")</f>
        <v/>
      </c>
      <c r="O833" s="78"/>
      <c r="P833" s="14" t="str" cm="1">
        <f t="array" ref="P833">IF(O833&lt;&gt;"",SUMPRODUCT($X833:$AG833,$X$24:$AG$24)/SUMPRODUCT(--($X833:$AG833&lt;&gt;""),$X$24:$AG$24),"")</f>
        <v/>
      </c>
      <c r="Q833" s="78">
        <v>12</v>
      </c>
      <c r="R833" s="14" cm="1">
        <f t="array" ref="R833">IF(Q833&lt;&gt;"",SUMPRODUCT($X833:$AG833,$X$24:$AG$24)/SUMPRODUCT(--($X833:$AG833&lt;&gt;""),$X$24:$AG$24),"")</f>
        <v>0</v>
      </c>
      <c r="S833" s="78" t="s">
        <v>1362</v>
      </c>
      <c r="T833" s="14" t="str" cm="1">
        <f t="array" ref="T833">IF(S833&lt;&gt;"",SUMPRODUCT($X833:$AG833,$X$24:$AG$24)/SUMPRODUCT(--($X833:$AG833&lt;&gt;""),$X$24:$AG$24),"")</f>
        <v/>
      </c>
      <c r="U833" s="78" t="s">
        <v>1362</v>
      </c>
      <c r="V833" s="14" t="str" cm="1">
        <f t="array" ref="V833">IF(U833&lt;&gt;"",SUMPRODUCT($X833:$AG833,$X$24:$AG$24)/SUMPRODUCT(--($X833:$AG833&lt;&gt;""),$X$24:$AG$24),"")</f>
        <v/>
      </c>
      <c r="W833" s="12">
        <v>100</v>
      </c>
      <c r="X833" s="15">
        <v>0</v>
      </c>
      <c r="Y833" s="15">
        <v>0</v>
      </c>
      <c r="Z833" s="15">
        <v>0</v>
      </c>
      <c r="AA833" s="15">
        <v>0</v>
      </c>
      <c r="AB833" s="15">
        <v>0</v>
      </c>
      <c r="AC833" s="15">
        <v>0</v>
      </c>
      <c r="AD833" s="15" t="s">
        <v>1362</v>
      </c>
      <c r="AE833" s="15">
        <v>0</v>
      </c>
      <c r="AF833" s="15">
        <v>0</v>
      </c>
      <c r="AG833" s="15" t="s">
        <v>1362</v>
      </c>
    </row>
    <row r="834" spans="1:33" outlineLevel="1" x14ac:dyDescent="0.25">
      <c r="A834" s="118">
        <v>685</v>
      </c>
      <c r="B834" s="119" t="s">
        <v>182</v>
      </c>
      <c r="C834" s="120" t="s">
        <v>551</v>
      </c>
      <c r="D834" s="120" t="s">
        <v>1622</v>
      </c>
      <c r="E834" s="125" t="s">
        <v>690</v>
      </c>
      <c r="F834" s="123" t="s">
        <v>1412</v>
      </c>
      <c r="G834" s="123" t="s">
        <v>1362</v>
      </c>
      <c r="H834" s="143" t="s">
        <v>1956</v>
      </c>
      <c r="I834" s="123" t="s">
        <v>1362</v>
      </c>
      <c r="J834" s="123" t="s">
        <v>1362</v>
      </c>
      <c r="K834" s="80">
        <v>1</v>
      </c>
      <c r="L834" s="105"/>
      <c r="M834" s="78" t="s">
        <v>1362</v>
      </c>
      <c r="N834" s="14" t="str" cm="1">
        <f t="array" ref="N834">IF(M834&lt;&gt;"",SUMPRODUCT($X834:$AG834,$X$24:$AG$24)/SUMPRODUCT(--($X834:$AG834&lt;&gt;""),$X$24:$AG$24),"")</f>
        <v/>
      </c>
      <c r="O834" s="78"/>
      <c r="P834" s="14" t="str" cm="1">
        <f t="array" ref="P834">IF(O834&lt;&gt;"",SUMPRODUCT($X834:$AG834,$X$24:$AG$24)/SUMPRODUCT(--($X834:$AG834&lt;&gt;""),$X$24:$AG$24),"")</f>
        <v/>
      </c>
      <c r="Q834" s="78">
        <v>12</v>
      </c>
      <c r="R834" s="14" cm="1">
        <f t="array" ref="R834">IF(Q834&lt;&gt;"",SUMPRODUCT($X834:$AG834,$X$24:$AG$24)/SUMPRODUCT(--($X834:$AG834&lt;&gt;""),$X$24:$AG$24),"")</f>
        <v>0</v>
      </c>
      <c r="S834" s="78" t="s">
        <v>1362</v>
      </c>
      <c r="T834" s="14" t="str" cm="1">
        <f t="array" ref="T834">IF(S834&lt;&gt;"",SUMPRODUCT($X834:$AG834,$X$24:$AG$24)/SUMPRODUCT(--($X834:$AG834&lt;&gt;""),$X$24:$AG$24),"")</f>
        <v/>
      </c>
      <c r="U834" s="78" t="s">
        <v>1362</v>
      </c>
      <c r="V834" s="14" t="str" cm="1">
        <f t="array" ref="V834">IF(U834&lt;&gt;"",SUMPRODUCT($X834:$AG834,$X$24:$AG$24)/SUMPRODUCT(--($X834:$AG834&lt;&gt;""),$X$24:$AG$24),"")</f>
        <v/>
      </c>
      <c r="W834" s="12">
        <v>100</v>
      </c>
      <c r="X834" s="15">
        <v>0</v>
      </c>
      <c r="Y834" s="15">
        <v>0</v>
      </c>
      <c r="Z834" s="15">
        <v>0</v>
      </c>
      <c r="AA834" s="15">
        <v>0</v>
      </c>
      <c r="AB834" s="15">
        <v>0</v>
      </c>
      <c r="AC834" s="15">
        <v>0</v>
      </c>
      <c r="AD834" s="15" t="s">
        <v>1362</v>
      </c>
      <c r="AE834" s="15">
        <v>0</v>
      </c>
      <c r="AF834" s="15">
        <v>0</v>
      </c>
      <c r="AG834" s="15" t="s">
        <v>1362</v>
      </c>
    </row>
    <row r="835" spans="1:33" outlineLevel="1" x14ac:dyDescent="0.25">
      <c r="A835" s="118">
        <v>688</v>
      </c>
      <c r="B835" s="119" t="s">
        <v>182</v>
      </c>
      <c r="C835" s="120" t="s">
        <v>551</v>
      </c>
      <c r="D835" s="120" t="s">
        <v>1622</v>
      </c>
      <c r="E835" s="125" t="s">
        <v>691</v>
      </c>
      <c r="F835" s="123" t="s">
        <v>1412</v>
      </c>
      <c r="G835" s="123" t="s">
        <v>1362</v>
      </c>
      <c r="H835" s="143" t="s">
        <v>1956</v>
      </c>
      <c r="I835" s="123" t="s">
        <v>1362</v>
      </c>
      <c r="J835" s="123" t="s">
        <v>1362</v>
      </c>
      <c r="K835" s="80">
        <v>1</v>
      </c>
      <c r="L835" s="105"/>
      <c r="M835" s="78" t="s">
        <v>1362</v>
      </c>
      <c r="N835" s="14" t="str" cm="1">
        <f t="array" ref="N835">IF(M835&lt;&gt;"",SUMPRODUCT($X835:$AG835,$X$24:$AG$24)/SUMPRODUCT(--($X835:$AG835&lt;&gt;""),$X$24:$AG$24),"")</f>
        <v/>
      </c>
      <c r="O835" s="78"/>
      <c r="P835" s="14" t="str" cm="1">
        <f t="array" ref="P835">IF(O835&lt;&gt;"",SUMPRODUCT($X835:$AG835,$X$24:$AG$24)/SUMPRODUCT(--($X835:$AG835&lt;&gt;""),$X$24:$AG$24),"")</f>
        <v/>
      </c>
      <c r="Q835" s="78">
        <v>12</v>
      </c>
      <c r="R835" s="14" cm="1">
        <f t="array" ref="R835">IF(Q835&lt;&gt;"",SUMPRODUCT($X835:$AG835,$X$24:$AG$24)/SUMPRODUCT(--($X835:$AG835&lt;&gt;""),$X$24:$AG$24),"")</f>
        <v>0</v>
      </c>
      <c r="S835" s="78" t="s">
        <v>1362</v>
      </c>
      <c r="T835" s="14" t="str" cm="1">
        <f t="array" ref="T835">IF(S835&lt;&gt;"",SUMPRODUCT($X835:$AG835,$X$24:$AG$24)/SUMPRODUCT(--($X835:$AG835&lt;&gt;""),$X$24:$AG$24),"")</f>
        <v/>
      </c>
      <c r="U835" s="78" t="s">
        <v>1362</v>
      </c>
      <c r="V835" s="14" t="str" cm="1">
        <f t="array" ref="V835">IF(U835&lt;&gt;"",SUMPRODUCT($X835:$AG835,$X$24:$AG$24)/SUMPRODUCT(--($X835:$AG835&lt;&gt;""),$X$24:$AG$24),"")</f>
        <v/>
      </c>
      <c r="W835" s="12">
        <v>100</v>
      </c>
      <c r="X835" s="15">
        <v>0</v>
      </c>
      <c r="Y835" s="15">
        <v>0</v>
      </c>
      <c r="Z835" s="15">
        <v>0</v>
      </c>
      <c r="AA835" s="15">
        <v>0</v>
      </c>
      <c r="AB835" s="15">
        <v>0</v>
      </c>
      <c r="AC835" s="15">
        <v>0</v>
      </c>
      <c r="AD835" s="15" t="s">
        <v>1362</v>
      </c>
      <c r="AE835" s="15">
        <v>0</v>
      </c>
      <c r="AF835" s="15">
        <v>0</v>
      </c>
      <c r="AG835" s="15" t="s">
        <v>1362</v>
      </c>
    </row>
    <row r="836" spans="1:33" outlineLevel="1" x14ac:dyDescent="0.25">
      <c r="A836" s="118">
        <v>689</v>
      </c>
      <c r="B836" s="119" t="s">
        <v>182</v>
      </c>
      <c r="C836" s="120" t="s">
        <v>551</v>
      </c>
      <c r="D836" s="120" t="s">
        <v>1622</v>
      </c>
      <c r="E836" s="125" t="s">
        <v>692</v>
      </c>
      <c r="F836" s="123" t="s">
        <v>1480</v>
      </c>
      <c r="G836" s="123" t="s">
        <v>1596</v>
      </c>
      <c r="H836" s="143" t="s">
        <v>1956</v>
      </c>
      <c r="I836" s="123" t="s">
        <v>1784</v>
      </c>
      <c r="J836" s="123" t="s">
        <v>1783</v>
      </c>
      <c r="K836" s="80">
        <v>1</v>
      </c>
      <c r="L836" s="105"/>
      <c r="M836" s="78" t="s">
        <v>1362</v>
      </c>
      <c r="N836" s="14" t="str" cm="1">
        <f t="array" ref="N836">IF(M836&lt;&gt;"",SUMPRODUCT($X836:$AG836,$X$24:$AG$24)/SUMPRODUCT(--($X836:$AG836&lt;&gt;""),$X$24:$AG$24),"")</f>
        <v/>
      </c>
      <c r="O836" s="78"/>
      <c r="P836" s="14" t="str" cm="1">
        <f t="array" ref="P836">IF(O836&lt;&gt;"",SUMPRODUCT($X836:$AG836,$X$24:$AG$24)/SUMPRODUCT(--($X836:$AG836&lt;&gt;""),$X$24:$AG$24),"")</f>
        <v/>
      </c>
      <c r="Q836" s="78">
        <v>12</v>
      </c>
      <c r="R836" s="14" cm="1">
        <f t="array" ref="R836">IF(Q836&lt;&gt;"",SUMPRODUCT($X836:$AG836,$X$24:$AG$24)/SUMPRODUCT(--($X836:$AG836&lt;&gt;""),$X$24:$AG$24),"")</f>
        <v>0.24600000000000002</v>
      </c>
      <c r="S836" s="78" t="s">
        <v>1362</v>
      </c>
      <c r="T836" s="14" t="str" cm="1">
        <f t="array" ref="T836">IF(S836&lt;&gt;"",SUMPRODUCT($X836:$AG836,$X$24:$AG$24)/SUMPRODUCT(--($X836:$AG836&lt;&gt;""),$X$24:$AG$24),"")</f>
        <v/>
      </c>
      <c r="U836" s="78" t="s">
        <v>1362</v>
      </c>
      <c r="V836" s="14" t="str" cm="1">
        <f t="array" ref="V836">IF(U836&lt;&gt;"",SUMPRODUCT($X836:$AG836,$X$24:$AG$24)/SUMPRODUCT(--($X836:$AG836&lt;&gt;""),$X$24:$AG$24),"")</f>
        <v/>
      </c>
      <c r="W836" s="12">
        <v>100</v>
      </c>
      <c r="X836" s="15">
        <v>1</v>
      </c>
      <c r="Y836" s="15">
        <v>1</v>
      </c>
      <c r="Z836" s="15">
        <v>1</v>
      </c>
      <c r="AA836" s="15">
        <v>0.06</v>
      </c>
      <c r="AB836" s="15">
        <v>0.17</v>
      </c>
      <c r="AC836" s="15" t="s">
        <v>1362</v>
      </c>
      <c r="AD836" s="15" t="s">
        <v>1362</v>
      </c>
      <c r="AE836" s="15">
        <v>0</v>
      </c>
      <c r="AF836" s="15">
        <v>0</v>
      </c>
      <c r="AG836" s="15" t="s">
        <v>1362</v>
      </c>
    </row>
    <row r="837" spans="1:33" outlineLevel="1" x14ac:dyDescent="0.25">
      <c r="A837" s="118">
        <v>690</v>
      </c>
      <c r="B837" s="119" t="s">
        <v>182</v>
      </c>
      <c r="C837" s="120" t="s">
        <v>551</v>
      </c>
      <c r="D837" s="120" t="s">
        <v>1622</v>
      </c>
      <c r="E837" s="125" t="s">
        <v>693</v>
      </c>
      <c r="F837" s="123" t="s">
        <v>1428</v>
      </c>
      <c r="G837" s="123" t="s">
        <v>1362</v>
      </c>
      <c r="H837" s="143" t="s">
        <v>1956</v>
      </c>
      <c r="I837" s="123" t="s">
        <v>1362</v>
      </c>
      <c r="J837" s="123" t="s">
        <v>1362</v>
      </c>
      <c r="K837" s="80">
        <v>1</v>
      </c>
      <c r="L837" s="105"/>
      <c r="M837" s="78" t="s">
        <v>1362</v>
      </c>
      <c r="N837" s="14" t="str" cm="1">
        <f t="array" ref="N837">IF(M837&lt;&gt;"",SUMPRODUCT($X837:$AG837,$X$24:$AG$24)/SUMPRODUCT(--($X837:$AG837&lt;&gt;""),$X$24:$AG$24),"")</f>
        <v/>
      </c>
      <c r="O837" s="78"/>
      <c r="P837" s="14" t="str" cm="1">
        <f t="array" ref="P837">IF(O837&lt;&gt;"",SUMPRODUCT($X837:$AG837,$X$24:$AG$24)/SUMPRODUCT(--($X837:$AG837&lt;&gt;""),$X$24:$AG$24),"")</f>
        <v/>
      </c>
      <c r="Q837" s="78">
        <v>12</v>
      </c>
      <c r="R837" s="14" cm="1">
        <f t="array" ref="R837">IF(Q837&lt;&gt;"",SUMPRODUCT($X837:$AG837,$X$24:$AG$24)/SUMPRODUCT(--($X837:$AG837&lt;&gt;""),$X$24:$AG$24),"")</f>
        <v>0</v>
      </c>
      <c r="S837" s="78" t="s">
        <v>1362</v>
      </c>
      <c r="T837" s="14" t="str" cm="1">
        <f t="array" ref="T837">IF(S837&lt;&gt;"",SUMPRODUCT($X837:$AG837,$X$24:$AG$24)/SUMPRODUCT(--($X837:$AG837&lt;&gt;""),$X$24:$AG$24),"")</f>
        <v/>
      </c>
      <c r="U837" s="78" t="s">
        <v>1362</v>
      </c>
      <c r="V837" s="14" t="str" cm="1">
        <f t="array" ref="V837">IF(U837&lt;&gt;"",SUMPRODUCT($X837:$AG837,$X$24:$AG$24)/SUMPRODUCT(--($X837:$AG837&lt;&gt;""),$X$24:$AG$24),"")</f>
        <v/>
      </c>
      <c r="W837" s="12">
        <v>100</v>
      </c>
      <c r="X837" s="15">
        <v>0</v>
      </c>
      <c r="Y837" s="15">
        <v>0</v>
      </c>
      <c r="Z837" s="15">
        <v>0</v>
      </c>
      <c r="AA837" s="15">
        <v>0</v>
      </c>
      <c r="AB837" s="15">
        <v>0</v>
      </c>
      <c r="AC837" s="15">
        <v>0</v>
      </c>
      <c r="AD837" s="15" t="s">
        <v>1362</v>
      </c>
      <c r="AE837" s="15">
        <v>0</v>
      </c>
      <c r="AF837" s="15">
        <v>0</v>
      </c>
      <c r="AG837" s="15" t="s">
        <v>1362</v>
      </c>
    </row>
    <row r="838" spans="1:33" outlineLevel="1" x14ac:dyDescent="0.25">
      <c r="A838" s="118">
        <v>691</v>
      </c>
      <c r="B838" s="119" t="s">
        <v>182</v>
      </c>
      <c r="C838" s="120" t="s">
        <v>551</v>
      </c>
      <c r="D838" s="120" t="s">
        <v>1622</v>
      </c>
      <c r="E838" s="125" t="s">
        <v>694</v>
      </c>
      <c r="F838" s="123" t="s">
        <v>1428</v>
      </c>
      <c r="G838" s="123" t="s">
        <v>1362</v>
      </c>
      <c r="H838" s="143" t="s">
        <v>1956</v>
      </c>
      <c r="I838" s="123" t="s">
        <v>1362</v>
      </c>
      <c r="J838" s="123" t="s">
        <v>1362</v>
      </c>
      <c r="K838" s="80">
        <v>1</v>
      </c>
      <c r="L838" s="105"/>
      <c r="M838" s="78" t="s">
        <v>1362</v>
      </c>
      <c r="N838" s="14" t="str" cm="1">
        <f t="array" ref="N838">IF(M838&lt;&gt;"",SUMPRODUCT($X838:$AG838,$X$24:$AG$24)/SUMPRODUCT(--($X838:$AG838&lt;&gt;""),$X$24:$AG$24),"")</f>
        <v/>
      </c>
      <c r="O838" s="78"/>
      <c r="P838" s="14" t="str" cm="1">
        <f t="array" ref="P838">IF(O838&lt;&gt;"",SUMPRODUCT($X838:$AG838,$X$24:$AG$24)/SUMPRODUCT(--($X838:$AG838&lt;&gt;""),$X$24:$AG$24),"")</f>
        <v/>
      </c>
      <c r="Q838" s="78">
        <v>12</v>
      </c>
      <c r="R838" s="14" cm="1">
        <f t="array" ref="R838">IF(Q838&lt;&gt;"",SUMPRODUCT($X838:$AG838,$X$24:$AG$24)/SUMPRODUCT(--($X838:$AG838&lt;&gt;""),$X$24:$AG$24),"")</f>
        <v>0</v>
      </c>
      <c r="S838" s="78" t="s">
        <v>1362</v>
      </c>
      <c r="T838" s="14" t="str" cm="1">
        <f t="array" ref="T838">IF(S838&lt;&gt;"",SUMPRODUCT($X838:$AG838,$X$24:$AG$24)/SUMPRODUCT(--($X838:$AG838&lt;&gt;""),$X$24:$AG$24),"")</f>
        <v/>
      </c>
      <c r="U838" s="78" t="s">
        <v>1362</v>
      </c>
      <c r="V838" s="14" t="str" cm="1">
        <f t="array" ref="V838">IF(U838&lt;&gt;"",SUMPRODUCT($X838:$AG838,$X$24:$AG$24)/SUMPRODUCT(--($X838:$AG838&lt;&gt;""),$X$24:$AG$24),"")</f>
        <v/>
      </c>
      <c r="W838" s="12">
        <v>100</v>
      </c>
      <c r="X838" s="15">
        <v>0</v>
      </c>
      <c r="Y838" s="15">
        <v>0</v>
      </c>
      <c r="Z838" s="15">
        <v>0</v>
      </c>
      <c r="AA838" s="15">
        <v>0</v>
      </c>
      <c r="AB838" s="15">
        <v>0</v>
      </c>
      <c r="AC838" s="15">
        <v>0</v>
      </c>
      <c r="AD838" s="15" t="s">
        <v>1362</v>
      </c>
      <c r="AE838" s="15">
        <v>0</v>
      </c>
      <c r="AF838" s="15">
        <v>0</v>
      </c>
      <c r="AG838" s="15" t="s">
        <v>1362</v>
      </c>
    </row>
    <row r="839" spans="1:33" outlineLevel="1" x14ac:dyDescent="0.25">
      <c r="A839" s="118">
        <v>696</v>
      </c>
      <c r="B839" s="119" t="s">
        <v>182</v>
      </c>
      <c r="C839" s="120" t="s">
        <v>551</v>
      </c>
      <c r="D839" s="120" t="s">
        <v>1622</v>
      </c>
      <c r="E839" s="125" t="s">
        <v>695</v>
      </c>
      <c r="F839" s="123" t="s">
        <v>1428</v>
      </c>
      <c r="G839" s="123" t="s">
        <v>1362</v>
      </c>
      <c r="H839" s="143" t="s">
        <v>1956</v>
      </c>
      <c r="I839" s="123" t="s">
        <v>1362</v>
      </c>
      <c r="J839" s="123" t="s">
        <v>1362</v>
      </c>
      <c r="K839" s="80">
        <v>1</v>
      </c>
      <c r="L839" s="105"/>
      <c r="M839" s="78" t="s">
        <v>1362</v>
      </c>
      <c r="N839" s="14" t="str" cm="1">
        <f t="array" ref="N839">IF(M839&lt;&gt;"",SUMPRODUCT($X839:$AG839,$X$24:$AG$24)/SUMPRODUCT(--($X839:$AG839&lt;&gt;""),$X$24:$AG$24),"")</f>
        <v/>
      </c>
      <c r="O839" s="78"/>
      <c r="P839" s="14" t="str" cm="1">
        <f t="array" ref="P839">IF(O839&lt;&gt;"",SUMPRODUCT($X839:$AG839,$X$24:$AG$24)/SUMPRODUCT(--($X839:$AG839&lt;&gt;""),$X$24:$AG$24),"")</f>
        <v/>
      </c>
      <c r="Q839" s="78">
        <v>12</v>
      </c>
      <c r="R839" s="14" cm="1">
        <f t="array" ref="R839">IF(Q839&lt;&gt;"",SUMPRODUCT($X839:$AG839,$X$24:$AG$24)/SUMPRODUCT(--($X839:$AG839&lt;&gt;""),$X$24:$AG$24),"")</f>
        <v>0</v>
      </c>
      <c r="S839" s="78" t="s">
        <v>1362</v>
      </c>
      <c r="T839" s="14" t="str" cm="1">
        <f t="array" ref="T839">IF(S839&lt;&gt;"",SUMPRODUCT($X839:$AG839,$X$24:$AG$24)/SUMPRODUCT(--($X839:$AG839&lt;&gt;""),$X$24:$AG$24),"")</f>
        <v/>
      </c>
      <c r="U839" s="78" t="s">
        <v>1362</v>
      </c>
      <c r="V839" s="14" t="str" cm="1">
        <f t="array" ref="V839">IF(U839&lt;&gt;"",SUMPRODUCT($X839:$AG839,$X$24:$AG$24)/SUMPRODUCT(--($X839:$AG839&lt;&gt;""),$X$24:$AG$24),"")</f>
        <v/>
      </c>
      <c r="W839" s="12">
        <v>100</v>
      </c>
      <c r="X839" s="15">
        <v>0</v>
      </c>
      <c r="Y839" s="15">
        <v>0</v>
      </c>
      <c r="Z839" s="15">
        <v>0</v>
      </c>
      <c r="AA839" s="15">
        <v>0</v>
      </c>
      <c r="AB839" s="15">
        <v>0</v>
      </c>
      <c r="AC839" s="15">
        <v>0</v>
      </c>
      <c r="AD839" s="15" t="s">
        <v>1362</v>
      </c>
      <c r="AE839" s="15">
        <v>0</v>
      </c>
      <c r="AF839" s="15">
        <v>0</v>
      </c>
      <c r="AG839" s="15" t="s">
        <v>1362</v>
      </c>
    </row>
    <row r="840" spans="1:33" outlineLevel="1" x14ac:dyDescent="0.25">
      <c r="A840" s="118">
        <v>699</v>
      </c>
      <c r="B840" s="119" t="s">
        <v>182</v>
      </c>
      <c r="C840" s="120" t="s">
        <v>551</v>
      </c>
      <c r="D840" s="120" t="s">
        <v>1622</v>
      </c>
      <c r="E840" s="125" t="s">
        <v>696</v>
      </c>
      <c r="F840" s="123" t="s">
        <v>1428</v>
      </c>
      <c r="G840" s="123" t="s">
        <v>1362</v>
      </c>
      <c r="H840" s="143" t="s">
        <v>1956</v>
      </c>
      <c r="I840" s="123" t="s">
        <v>1362</v>
      </c>
      <c r="J840" s="123" t="s">
        <v>1362</v>
      </c>
      <c r="K840" s="80">
        <v>1</v>
      </c>
      <c r="L840" s="105"/>
      <c r="M840" s="78" t="s">
        <v>1362</v>
      </c>
      <c r="N840" s="14" t="str" cm="1">
        <f t="array" ref="N840">IF(M840&lt;&gt;"",SUMPRODUCT($X840:$AG840,$X$24:$AG$24)/SUMPRODUCT(--($X840:$AG840&lt;&gt;""),$X$24:$AG$24),"")</f>
        <v/>
      </c>
      <c r="O840" s="78"/>
      <c r="P840" s="14" t="str" cm="1">
        <f t="array" ref="P840">IF(O840&lt;&gt;"",SUMPRODUCT($X840:$AG840,$X$24:$AG$24)/SUMPRODUCT(--($X840:$AG840&lt;&gt;""),$X$24:$AG$24),"")</f>
        <v/>
      </c>
      <c r="Q840" s="78">
        <v>12</v>
      </c>
      <c r="R840" s="14" cm="1">
        <f t="array" ref="R840">IF(Q840&lt;&gt;"",SUMPRODUCT($X840:$AG840,$X$24:$AG$24)/SUMPRODUCT(--($X840:$AG840&lt;&gt;""),$X$24:$AG$24),"")</f>
        <v>0</v>
      </c>
      <c r="S840" s="78" t="s">
        <v>1362</v>
      </c>
      <c r="T840" s="14" t="str" cm="1">
        <f t="array" ref="T840">IF(S840&lt;&gt;"",SUMPRODUCT($X840:$AG840,$X$24:$AG$24)/SUMPRODUCT(--($X840:$AG840&lt;&gt;""),$X$24:$AG$24),"")</f>
        <v/>
      </c>
      <c r="U840" s="78" t="s">
        <v>1362</v>
      </c>
      <c r="V840" s="14" t="str" cm="1">
        <f t="array" ref="V840">IF(U840&lt;&gt;"",SUMPRODUCT($X840:$AG840,$X$24:$AG$24)/SUMPRODUCT(--($X840:$AG840&lt;&gt;""),$X$24:$AG$24),"")</f>
        <v/>
      </c>
      <c r="W840" s="12">
        <v>100</v>
      </c>
      <c r="X840" s="15">
        <v>0</v>
      </c>
      <c r="Y840" s="15">
        <v>0</v>
      </c>
      <c r="Z840" s="15">
        <v>0</v>
      </c>
      <c r="AA840" s="15">
        <v>0</v>
      </c>
      <c r="AB840" s="15">
        <v>0</v>
      </c>
      <c r="AC840" s="15">
        <v>0</v>
      </c>
      <c r="AD840" s="15" t="s">
        <v>1362</v>
      </c>
      <c r="AE840" s="15">
        <v>0</v>
      </c>
      <c r="AF840" s="15">
        <v>0</v>
      </c>
      <c r="AG840" s="15" t="s">
        <v>1362</v>
      </c>
    </row>
    <row r="841" spans="1:33" outlineLevel="1" x14ac:dyDescent="0.25">
      <c r="A841" s="118">
        <v>692</v>
      </c>
      <c r="B841" s="119" t="s">
        <v>182</v>
      </c>
      <c r="C841" s="120" t="s">
        <v>551</v>
      </c>
      <c r="D841" s="120" t="s">
        <v>1622</v>
      </c>
      <c r="E841" s="125" t="s">
        <v>697</v>
      </c>
      <c r="F841" s="123" t="s">
        <v>1426</v>
      </c>
      <c r="G841" s="123" t="s">
        <v>1692</v>
      </c>
      <c r="H841" s="143" t="s">
        <v>1959</v>
      </c>
      <c r="I841" s="123" t="s">
        <v>1720</v>
      </c>
      <c r="J841" s="123" t="s">
        <v>1362</v>
      </c>
      <c r="K841" s="80">
        <v>1</v>
      </c>
      <c r="L841" s="105"/>
      <c r="M841" s="78" t="s">
        <v>1362</v>
      </c>
      <c r="N841" s="14" t="str" cm="1">
        <f t="array" ref="N841">IF(M841&lt;&gt;"",SUMPRODUCT($X841:$AG841,$X$24:$AG$24)/SUMPRODUCT(--($X841:$AG841&lt;&gt;""),$X$24:$AG$24),"")</f>
        <v/>
      </c>
      <c r="O841" s="78"/>
      <c r="P841" s="14" t="str" cm="1">
        <f t="array" ref="P841">IF(O841&lt;&gt;"",SUMPRODUCT($X841:$AG841,$X$24:$AG$24)/SUMPRODUCT(--($X841:$AG841&lt;&gt;""),$X$24:$AG$24),"")</f>
        <v/>
      </c>
      <c r="Q841" s="78">
        <v>10</v>
      </c>
      <c r="R841" s="14" cm="1">
        <f t="array" ref="R841">IF(Q841&lt;&gt;"",SUMPRODUCT($X841:$AG841,$X$24:$AG$24)/SUMPRODUCT(--($X841:$AG841&lt;&gt;""),$X$24:$AG$24),"")</f>
        <v>1</v>
      </c>
      <c r="S841" s="78" t="s">
        <v>1362</v>
      </c>
      <c r="T841" s="14" t="str" cm="1">
        <f t="array" ref="T841">IF(S841&lt;&gt;"",SUMPRODUCT($X841:$AG841,$X$24:$AG$24)/SUMPRODUCT(--($X841:$AG841&lt;&gt;""),$X$24:$AG$24),"")</f>
        <v/>
      </c>
      <c r="U841" s="78" t="s">
        <v>1362</v>
      </c>
      <c r="V841" s="14" t="str" cm="1">
        <f t="array" ref="V841">IF(U841&lt;&gt;"",SUMPRODUCT($X841:$AG841,$X$24:$AG$24)/SUMPRODUCT(--($X841:$AG841&lt;&gt;""),$X$24:$AG$24),"")</f>
        <v/>
      </c>
      <c r="W841" s="12">
        <v>100</v>
      </c>
      <c r="X841" s="15">
        <v>1</v>
      </c>
      <c r="Y841" s="15">
        <v>1</v>
      </c>
      <c r="Z841" s="15">
        <v>1</v>
      </c>
      <c r="AA841" s="15">
        <v>1</v>
      </c>
      <c r="AB841" s="15">
        <v>1</v>
      </c>
      <c r="AC841" s="15">
        <v>1</v>
      </c>
      <c r="AD841" s="15" t="s">
        <v>1362</v>
      </c>
      <c r="AE841" s="15">
        <v>1</v>
      </c>
      <c r="AF841" s="15"/>
      <c r="AG841" s="15">
        <v>1</v>
      </c>
    </row>
    <row r="842" spans="1:33" outlineLevel="1" x14ac:dyDescent="0.25">
      <c r="A842" s="118">
        <v>693</v>
      </c>
      <c r="B842" s="119" t="s">
        <v>182</v>
      </c>
      <c r="C842" s="120" t="s">
        <v>551</v>
      </c>
      <c r="D842" s="120" t="s">
        <v>1622</v>
      </c>
      <c r="E842" s="125" t="s">
        <v>698</v>
      </c>
      <c r="F842" s="123" t="s">
        <v>1426</v>
      </c>
      <c r="G842" s="123" t="s">
        <v>1362</v>
      </c>
      <c r="H842" s="143" t="s">
        <v>1956</v>
      </c>
      <c r="I842" s="123" t="s">
        <v>1362</v>
      </c>
      <c r="J842" s="123" t="s">
        <v>1362</v>
      </c>
      <c r="K842" s="80">
        <v>1</v>
      </c>
      <c r="L842" s="105"/>
      <c r="M842" s="78" t="s">
        <v>1362</v>
      </c>
      <c r="N842" s="14" t="str" cm="1">
        <f t="array" ref="N842">IF(M842&lt;&gt;"",SUMPRODUCT($X842:$AG842,$X$24:$AG$24)/SUMPRODUCT(--($X842:$AG842&lt;&gt;""),$X$24:$AG$24),"")</f>
        <v/>
      </c>
      <c r="O842" s="78"/>
      <c r="P842" s="14" t="str" cm="1">
        <f t="array" ref="P842">IF(O842&lt;&gt;"",SUMPRODUCT($X842:$AG842,$X$24:$AG$24)/SUMPRODUCT(--($X842:$AG842&lt;&gt;""),$X$24:$AG$24),"")</f>
        <v/>
      </c>
      <c r="Q842" s="78">
        <v>12</v>
      </c>
      <c r="R842" s="14" cm="1">
        <f t="array" ref="R842">IF(Q842&lt;&gt;"",SUMPRODUCT($X842:$AG842,$X$24:$AG$24)/SUMPRODUCT(--($X842:$AG842&lt;&gt;""),$X$24:$AG$24),"")</f>
        <v>0</v>
      </c>
      <c r="S842" s="78" t="s">
        <v>1362</v>
      </c>
      <c r="T842" s="14" t="str" cm="1">
        <f t="array" ref="T842">IF(S842&lt;&gt;"",SUMPRODUCT($X842:$AG842,$X$24:$AG$24)/SUMPRODUCT(--($X842:$AG842&lt;&gt;""),$X$24:$AG$24),"")</f>
        <v/>
      </c>
      <c r="U842" s="78" t="s">
        <v>1362</v>
      </c>
      <c r="V842" s="14" t="str" cm="1">
        <f t="array" ref="V842">IF(U842&lt;&gt;"",SUMPRODUCT($X842:$AG842,$X$24:$AG$24)/SUMPRODUCT(--($X842:$AG842&lt;&gt;""),$X$24:$AG$24),"")</f>
        <v/>
      </c>
      <c r="W842" s="12">
        <v>100</v>
      </c>
      <c r="X842" s="15">
        <v>0</v>
      </c>
      <c r="Y842" s="15">
        <v>0</v>
      </c>
      <c r="Z842" s="15">
        <v>0</v>
      </c>
      <c r="AA842" s="15">
        <v>0</v>
      </c>
      <c r="AB842" s="15">
        <v>0</v>
      </c>
      <c r="AC842" s="15">
        <v>0</v>
      </c>
      <c r="AD842" s="15" t="s">
        <v>1362</v>
      </c>
      <c r="AE842" s="15">
        <v>0</v>
      </c>
      <c r="AF842" s="15">
        <v>0</v>
      </c>
      <c r="AG842" s="15" t="s">
        <v>1362</v>
      </c>
    </row>
    <row r="843" spans="1:33" outlineLevel="1" x14ac:dyDescent="0.25">
      <c r="A843" s="118">
        <v>697</v>
      </c>
      <c r="B843" s="119" t="s">
        <v>182</v>
      </c>
      <c r="C843" s="120" t="s">
        <v>551</v>
      </c>
      <c r="D843" s="120" t="s">
        <v>1622</v>
      </c>
      <c r="E843" s="125" t="s">
        <v>699</v>
      </c>
      <c r="F843" s="123" t="s">
        <v>1426</v>
      </c>
      <c r="G843" s="123" t="s">
        <v>1692</v>
      </c>
      <c r="H843" s="143" t="s">
        <v>1959</v>
      </c>
      <c r="I843" s="123" t="s">
        <v>1720</v>
      </c>
      <c r="J843" s="123" t="s">
        <v>1362</v>
      </c>
      <c r="K843" s="80">
        <v>1</v>
      </c>
      <c r="L843" s="105"/>
      <c r="M843" s="78" t="s">
        <v>1362</v>
      </c>
      <c r="N843" s="14" t="str" cm="1">
        <f t="array" ref="N843">IF(M843&lt;&gt;"",SUMPRODUCT($X843:$AG843,$X$24:$AG$24)/SUMPRODUCT(--($X843:$AG843&lt;&gt;""),$X$24:$AG$24),"")</f>
        <v/>
      </c>
      <c r="O843" s="78"/>
      <c r="P843" s="14" t="str" cm="1">
        <f t="array" ref="P843">IF(O843&lt;&gt;"",SUMPRODUCT($X843:$AG843,$X$24:$AG$24)/SUMPRODUCT(--($X843:$AG843&lt;&gt;""),$X$24:$AG$24),"")</f>
        <v/>
      </c>
      <c r="Q843" s="78">
        <v>10</v>
      </c>
      <c r="R843" s="14" cm="1">
        <f t="array" ref="R843">IF(Q843&lt;&gt;"",SUMPRODUCT($X843:$AG843,$X$24:$AG$24)/SUMPRODUCT(--($X843:$AG843&lt;&gt;""),$X$24:$AG$24),"")</f>
        <v>1</v>
      </c>
      <c r="S843" s="78" t="s">
        <v>1362</v>
      </c>
      <c r="T843" s="14" t="str" cm="1">
        <f t="array" ref="T843">IF(S843&lt;&gt;"",SUMPRODUCT($X843:$AG843,$X$24:$AG$24)/SUMPRODUCT(--($X843:$AG843&lt;&gt;""),$X$24:$AG$24),"")</f>
        <v/>
      </c>
      <c r="U843" s="78" t="s">
        <v>1362</v>
      </c>
      <c r="V843" s="14" t="str" cm="1">
        <f t="array" ref="V843">IF(U843&lt;&gt;"",SUMPRODUCT($X843:$AG843,$X$24:$AG$24)/SUMPRODUCT(--($X843:$AG843&lt;&gt;""),$X$24:$AG$24),"")</f>
        <v/>
      </c>
      <c r="W843" s="12">
        <v>100</v>
      </c>
      <c r="X843" s="15">
        <v>1</v>
      </c>
      <c r="Y843" s="15">
        <v>1</v>
      </c>
      <c r="Z843" s="15">
        <v>1</v>
      </c>
      <c r="AA843" s="15">
        <v>1</v>
      </c>
      <c r="AB843" s="15">
        <v>1</v>
      </c>
      <c r="AC843" s="15">
        <v>1</v>
      </c>
      <c r="AD843" s="15" t="s">
        <v>1362</v>
      </c>
      <c r="AE843" s="15">
        <v>1</v>
      </c>
      <c r="AF843" s="15"/>
      <c r="AG843" s="15">
        <v>1</v>
      </c>
    </row>
    <row r="844" spans="1:33" outlineLevel="1" x14ac:dyDescent="0.25">
      <c r="A844" s="118">
        <v>700</v>
      </c>
      <c r="B844" s="119" t="s">
        <v>182</v>
      </c>
      <c r="C844" s="120" t="s">
        <v>551</v>
      </c>
      <c r="D844" s="120" t="s">
        <v>1622</v>
      </c>
      <c r="E844" s="125" t="s">
        <v>700</v>
      </c>
      <c r="F844" s="123" t="s">
        <v>1426</v>
      </c>
      <c r="G844" s="123" t="s">
        <v>1362</v>
      </c>
      <c r="H844" s="143" t="s">
        <v>1956</v>
      </c>
      <c r="I844" s="123" t="s">
        <v>1362</v>
      </c>
      <c r="J844" s="123" t="s">
        <v>1362</v>
      </c>
      <c r="K844" s="80">
        <v>1</v>
      </c>
      <c r="L844" s="105"/>
      <c r="M844" s="78" t="s">
        <v>1362</v>
      </c>
      <c r="N844" s="14" t="str" cm="1">
        <f t="array" ref="N844">IF(M844&lt;&gt;"",SUMPRODUCT($X844:$AG844,$X$24:$AG$24)/SUMPRODUCT(--($X844:$AG844&lt;&gt;""),$X$24:$AG$24),"")</f>
        <v/>
      </c>
      <c r="O844" s="78"/>
      <c r="P844" s="14" t="str" cm="1">
        <f t="array" ref="P844">IF(O844&lt;&gt;"",SUMPRODUCT($X844:$AG844,$X$24:$AG$24)/SUMPRODUCT(--($X844:$AG844&lt;&gt;""),$X$24:$AG$24),"")</f>
        <v/>
      </c>
      <c r="Q844" s="78">
        <v>12</v>
      </c>
      <c r="R844" s="14" cm="1">
        <f t="array" ref="R844">IF(Q844&lt;&gt;"",SUMPRODUCT($X844:$AG844,$X$24:$AG$24)/SUMPRODUCT(--($X844:$AG844&lt;&gt;""),$X$24:$AG$24),"")</f>
        <v>0</v>
      </c>
      <c r="S844" s="78" t="s">
        <v>1362</v>
      </c>
      <c r="T844" s="14" t="str" cm="1">
        <f t="array" ref="T844">IF(S844&lt;&gt;"",SUMPRODUCT($X844:$AG844,$X$24:$AG$24)/SUMPRODUCT(--($X844:$AG844&lt;&gt;""),$X$24:$AG$24),"")</f>
        <v/>
      </c>
      <c r="U844" s="78" t="s">
        <v>1362</v>
      </c>
      <c r="V844" s="14" t="str" cm="1">
        <f t="array" ref="V844">IF(U844&lt;&gt;"",SUMPRODUCT($X844:$AG844,$X$24:$AG$24)/SUMPRODUCT(--($X844:$AG844&lt;&gt;""),$X$24:$AG$24),"")</f>
        <v/>
      </c>
      <c r="W844" s="12">
        <v>100</v>
      </c>
      <c r="X844" s="15">
        <v>0</v>
      </c>
      <c r="Y844" s="15">
        <v>0</v>
      </c>
      <c r="Z844" s="15">
        <v>0</v>
      </c>
      <c r="AA844" s="15">
        <v>0</v>
      </c>
      <c r="AB844" s="15">
        <v>0</v>
      </c>
      <c r="AC844" s="15">
        <v>0</v>
      </c>
      <c r="AD844" s="15" t="s">
        <v>1362</v>
      </c>
      <c r="AE844" s="15">
        <v>0</v>
      </c>
      <c r="AF844" s="15">
        <v>0</v>
      </c>
      <c r="AG844" s="15" t="s">
        <v>1362</v>
      </c>
    </row>
    <row r="845" spans="1:33" outlineLevel="1" x14ac:dyDescent="0.25">
      <c r="A845" s="118">
        <v>694</v>
      </c>
      <c r="B845" s="119" t="s">
        <v>182</v>
      </c>
      <c r="C845" s="120" t="s">
        <v>551</v>
      </c>
      <c r="D845" s="120" t="s">
        <v>1622</v>
      </c>
      <c r="E845" s="125" t="s">
        <v>701</v>
      </c>
      <c r="F845" s="123" t="s">
        <v>1427</v>
      </c>
      <c r="G845" s="123" t="s">
        <v>1692</v>
      </c>
      <c r="H845" s="143" t="s">
        <v>1959</v>
      </c>
      <c r="I845" s="123" t="s">
        <v>1720</v>
      </c>
      <c r="J845" s="123" t="s">
        <v>1362</v>
      </c>
      <c r="K845" s="80">
        <v>1</v>
      </c>
      <c r="L845" s="105"/>
      <c r="M845" s="78" t="s">
        <v>1362</v>
      </c>
      <c r="N845" s="14" t="str" cm="1">
        <f t="array" ref="N845">IF(M845&lt;&gt;"",SUMPRODUCT($X845:$AG845,$X$24:$AG$24)/SUMPRODUCT(--($X845:$AG845&lt;&gt;""),$X$24:$AG$24),"")</f>
        <v/>
      </c>
      <c r="O845" s="78"/>
      <c r="P845" s="14" t="str" cm="1">
        <f t="array" ref="P845">IF(O845&lt;&gt;"",SUMPRODUCT($X845:$AG845,$X$24:$AG$24)/SUMPRODUCT(--($X845:$AG845&lt;&gt;""),$X$24:$AG$24),"")</f>
        <v/>
      </c>
      <c r="Q845" s="78">
        <v>10</v>
      </c>
      <c r="R845" s="14" cm="1">
        <f t="array" ref="R845">IF(Q845&lt;&gt;"",SUMPRODUCT($X845:$AG845,$X$24:$AG$24)/SUMPRODUCT(--($X845:$AG845&lt;&gt;""),$X$24:$AG$24),"")</f>
        <v>1</v>
      </c>
      <c r="S845" s="78" t="s">
        <v>1362</v>
      </c>
      <c r="T845" s="14" t="str" cm="1">
        <f t="array" ref="T845">IF(S845&lt;&gt;"",SUMPRODUCT($X845:$AG845,$X$24:$AG$24)/SUMPRODUCT(--($X845:$AG845&lt;&gt;""),$X$24:$AG$24),"")</f>
        <v/>
      </c>
      <c r="U845" s="78" t="s">
        <v>1362</v>
      </c>
      <c r="V845" s="14" t="str" cm="1">
        <f t="array" ref="V845">IF(U845&lt;&gt;"",SUMPRODUCT($X845:$AG845,$X$24:$AG$24)/SUMPRODUCT(--($X845:$AG845&lt;&gt;""),$X$24:$AG$24),"")</f>
        <v/>
      </c>
      <c r="W845" s="12">
        <v>100</v>
      </c>
      <c r="X845" s="15">
        <v>1</v>
      </c>
      <c r="Y845" s="15">
        <v>1</v>
      </c>
      <c r="Z845" s="15">
        <v>1</v>
      </c>
      <c r="AA845" s="15">
        <v>1</v>
      </c>
      <c r="AB845" s="15">
        <v>1</v>
      </c>
      <c r="AC845" s="15">
        <v>1</v>
      </c>
      <c r="AD845" s="15" t="s">
        <v>1362</v>
      </c>
      <c r="AE845" s="15">
        <v>1</v>
      </c>
      <c r="AF845" s="15"/>
      <c r="AG845" s="15">
        <v>1</v>
      </c>
    </row>
    <row r="846" spans="1:33" outlineLevel="1" x14ac:dyDescent="0.25">
      <c r="A846" s="118">
        <v>695</v>
      </c>
      <c r="B846" s="119" t="s">
        <v>182</v>
      </c>
      <c r="C846" s="120" t="s">
        <v>551</v>
      </c>
      <c r="D846" s="120" t="s">
        <v>1622</v>
      </c>
      <c r="E846" s="125" t="s">
        <v>702</v>
      </c>
      <c r="F846" s="123" t="s">
        <v>1427</v>
      </c>
      <c r="G846" s="123" t="s">
        <v>1362</v>
      </c>
      <c r="H846" s="143" t="s">
        <v>1956</v>
      </c>
      <c r="I846" s="123" t="s">
        <v>1362</v>
      </c>
      <c r="J846" s="123" t="s">
        <v>1362</v>
      </c>
      <c r="K846" s="80">
        <v>1</v>
      </c>
      <c r="L846" s="105"/>
      <c r="M846" s="78" t="s">
        <v>1362</v>
      </c>
      <c r="N846" s="14" t="str" cm="1">
        <f t="array" ref="N846">IF(M846&lt;&gt;"",SUMPRODUCT($X846:$AG846,$X$24:$AG$24)/SUMPRODUCT(--($X846:$AG846&lt;&gt;""),$X$24:$AG$24),"")</f>
        <v/>
      </c>
      <c r="O846" s="78"/>
      <c r="P846" s="14" t="str" cm="1">
        <f t="array" ref="P846">IF(O846&lt;&gt;"",SUMPRODUCT($X846:$AG846,$X$24:$AG$24)/SUMPRODUCT(--($X846:$AG846&lt;&gt;""),$X$24:$AG$24),"")</f>
        <v/>
      </c>
      <c r="Q846" s="78">
        <v>12</v>
      </c>
      <c r="R846" s="14" cm="1">
        <f t="array" ref="R846">IF(Q846&lt;&gt;"",SUMPRODUCT($X846:$AG846,$X$24:$AG$24)/SUMPRODUCT(--($X846:$AG846&lt;&gt;""),$X$24:$AG$24),"")</f>
        <v>0</v>
      </c>
      <c r="S846" s="78" t="s">
        <v>1362</v>
      </c>
      <c r="T846" s="14" t="str" cm="1">
        <f t="array" ref="T846">IF(S846&lt;&gt;"",SUMPRODUCT($X846:$AG846,$X$24:$AG$24)/SUMPRODUCT(--($X846:$AG846&lt;&gt;""),$X$24:$AG$24),"")</f>
        <v/>
      </c>
      <c r="U846" s="78" t="s">
        <v>1362</v>
      </c>
      <c r="V846" s="14" t="str" cm="1">
        <f t="array" ref="V846">IF(U846&lt;&gt;"",SUMPRODUCT($X846:$AG846,$X$24:$AG$24)/SUMPRODUCT(--($X846:$AG846&lt;&gt;""),$X$24:$AG$24),"")</f>
        <v/>
      </c>
      <c r="W846" s="12">
        <v>100</v>
      </c>
      <c r="X846" s="15">
        <v>0</v>
      </c>
      <c r="Y846" s="15">
        <v>0</v>
      </c>
      <c r="Z846" s="15">
        <v>0</v>
      </c>
      <c r="AA846" s="15">
        <v>0</v>
      </c>
      <c r="AB846" s="15">
        <v>0</v>
      </c>
      <c r="AC846" s="15">
        <v>0</v>
      </c>
      <c r="AD846" s="15" t="s">
        <v>1362</v>
      </c>
      <c r="AE846" s="15">
        <v>0</v>
      </c>
      <c r="AF846" s="15">
        <v>0</v>
      </c>
      <c r="AG846" s="15" t="s">
        <v>1362</v>
      </c>
    </row>
    <row r="847" spans="1:33" outlineLevel="1" x14ac:dyDescent="0.25">
      <c r="A847" s="118">
        <v>698</v>
      </c>
      <c r="B847" s="119" t="s">
        <v>182</v>
      </c>
      <c r="C847" s="120" t="s">
        <v>551</v>
      </c>
      <c r="D847" s="120" t="s">
        <v>1622</v>
      </c>
      <c r="E847" s="125" t="s">
        <v>703</v>
      </c>
      <c r="F847" s="123" t="s">
        <v>1427</v>
      </c>
      <c r="G847" s="123" t="s">
        <v>1692</v>
      </c>
      <c r="H847" s="143" t="s">
        <v>1959</v>
      </c>
      <c r="I847" s="123" t="s">
        <v>1720</v>
      </c>
      <c r="J847" s="123" t="s">
        <v>1362</v>
      </c>
      <c r="K847" s="80">
        <v>1</v>
      </c>
      <c r="L847" s="105"/>
      <c r="M847" s="78" t="s">
        <v>1362</v>
      </c>
      <c r="N847" s="14" t="str" cm="1">
        <f t="array" ref="N847">IF(M847&lt;&gt;"",SUMPRODUCT($X847:$AG847,$X$24:$AG$24)/SUMPRODUCT(--($X847:$AG847&lt;&gt;""),$X$24:$AG$24),"")</f>
        <v/>
      </c>
      <c r="O847" s="78"/>
      <c r="P847" s="14" t="str" cm="1">
        <f t="array" ref="P847">IF(O847&lt;&gt;"",SUMPRODUCT($X847:$AG847,$X$24:$AG$24)/SUMPRODUCT(--($X847:$AG847&lt;&gt;""),$X$24:$AG$24),"")</f>
        <v/>
      </c>
      <c r="Q847" s="78">
        <v>10</v>
      </c>
      <c r="R847" s="14" cm="1">
        <f t="array" ref="R847">IF(Q847&lt;&gt;"",SUMPRODUCT($X847:$AG847,$X$24:$AG$24)/SUMPRODUCT(--($X847:$AG847&lt;&gt;""),$X$24:$AG$24),"")</f>
        <v>1</v>
      </c>
      <c r="S847" s="78" t="s">
        <v>1362</v>
      </c>
      <c r="T847" s="14" t="str" cm="1">
        <f t="array" ref="T847">IF(S847&lt;&gt;"",SUMPRODUCT($X847:$AG847,$X$24:$AG$24)/SUMPRODUCT(--($X847:$AG847&lt;&gt;""),$X$24:$AG$24),"")</f>
        <v/>
      </c>
      <c r="U847" s="78" t="s">
        <v>1362</v>
      </c>
      <c r="V847" s="14" t="str" cm="1">
        <f t="array" ref="V847">IF(U847&lt;&gt;"",SUMPRODUCT($X847:$AG847,$X$24:$AG$24)/SUMPRODUCT(--($X847:$AG847&lt;&gt;""),$X$24:$AG$24),"")</f>
        <v/>
      </c>
      <c r="W847" s="12">
        <v>100</v>
      </c>
      <c r="X847" s="15">
        <v>1</v>
      </c>
      <c r="Y847" s="15">
        <v>1</v>
      </c>
      <c r="Z847" s="15">
        <v>1</v>
      </c>
      <c r="AA847" s="15">
        <v>1</v>
      </c>
      <c r="AB847" s="15">
        <v>1</v>
      </c>
      <c r="AC847" s="15">
        <v>1</v>
      </c>
      <c r="AD847" s="15" t="s">
        <v>1362</v>
      </c>
      <c r="AE847" s="15">
        <v>1</v>
      </c>
      <c r="AF847" s="15"/>
      <c r="AG847" s="15">
        <v>1</v>
      </c>
    </row>
    <row r="848" spans="1:33" outlineLevel="1" x14ac:dyDescent="0.25">
      <c r="A848" s="118">
        <v>701</v>
      </c>
      <c r="B848" s="119" t="s">
        <v>182</v>
      </c>
      <c r="C848" s="120" t="s">
        <v>551</v>
      </c>
      <c r="D848" s="120" t="s">
        <v>1622</v>
      </c>
      <c r="E848" s="125" t="s">
        <v>704</v>
      </c>
      <c r="F848" s="123" t="s">
        <v>1427</v>
      </c>
      <c r="G848" s="123" t="s">
        <v>1362</v>
      </c>
      <c r="H848" s="143" t="s">
        <v>1956</v>
      </c>
      <c r="I848" s="123" t="s">
        <v>1362</v>
      </c>
      <c r="J848" s="123" t="s">
        <v>1362</v>
      </c>
      <c r="K848" s="80">
        <v>1</v>
      </c>
      <c r="L848" s="105"/>
      <c r="M848" s="78" t="s">
        <v>1362</v>
      </c>
      <c r="N848" s="14" t="str" cm="1">
        <f t="array" ref="N848">IF(M848&lt;&gt;"",SUMPRODUCT($X848:$AG848,$X$24:$AG$24)/SUMPRODUCT(--($X848:$AG848&lt;&gt;""),$X$24:$AG$24),"")</f>
        <v/>
      </c>
      <c r="O848" s="78"/>
      <c r="P848" s="14" t="str" cm="1">
        <f t="array" ref="P848">IF(O848&lt;&gt;"",SUMPRODUCT($X848:$AG848,$X$24:$AG$24)/SUMPRODUCT(--($X848:$AG848&lt;&gt;""),$X$24:$AG$24),"")</f>
        <v/>
      </c>
      <c r="Q848" s="78">
        <v>12</v>
      </c>
      <c r="R848" s="14" cm="1">
        <f t="array" ref="R848">IF(Q848&lt;&gt;"",SUMPRODUCT($X848:$AG848,$X$24:$AG$24)/SUMPRODUCT(--($X848:$AG848&lt;&gt;""),$X$24:$AG$24),"")</f>
        <v>0</v>
      </c>
      <c r="S848" s="78" t="s">
        <v>1362</v>
      </c>
      <c r="T848" s="14" t="str" cm="1">
        <f t="array" ref="T848">IF(S848&lt;&gt;"",SUMPRODUCT($X848:$AG848,$X$24:$AG$24)/SUMPRODUCT(--($X848:$AG848&lt;&gt;""),$X$24:$AG$24),"")</f>
        <v/>
      </c>
      <c r="U848" s="78" t="s">
        <v>1362</v>
      </c>
      <c r="V848" s="14" t="str" cm="1">
        <f t="array" ref="V848">IF(U848&lt;&gt;"",SUMPRODUCT($X848:$AG848,$X$24:$AG$24)/SUMPRODUCT(--($X848:$AG848&lt;&gt;""),$X$24:$AG$24),"")</f>
        <v/>
      </c>
      <c r="W848" s="12">
        <v>100</v>
      </c>
      <c r="X848" s="15">
        <v>0</v>
      </c>
      <c r="Y848" s="15">
        <v>0</v>
      </c>
      <c r="Z848" s="15">
        <v>0</v>
      </c>
      <c r="AA848" s="15">
        <v>0</v>
      </c>
      <c r="AB848" s="15">
        <v>0</v>
      </c>
      <c r="AC848" s="15">
        <v>0</v>
      </c>
      <c r="AD848" s="15" t="s">
        <v>1362</v>
      </c>
      <c r="AE848" s="15">
        <v>0</v>
      </c>
      <c r="AF848" s="15">
        <v>0</v>
      </c>
      <c r="AG848" s="15" t="s">
        <v>1362</v>
      </c>
    </row>
    <row r="849" spans="1:33" outlineLevel="1" x14ac:dyDescent="0.25">
      <c r="A849" s="118">
        <v>702</v>
      </c>
      <c r="B849" s="119" t="s">
        <v>182</v>
      </c>
      <c r="C849" s="120" t="s">
        <v>551</v>
      </c>
      <c r="D849" s="120" t="s">
        <v>1622</v>
      </c>
      <c r="E849" s="125" t="s">
        <v>705</v>
      </c>
      <c r="F849" s="123" t="s">
        <v>1433</v>
      </c>
      <c r="G849" s="123" t="s">
        <v>1362</v>
      </c>
      <c r="H849" s="143" t="s">
        <v>1956</v>
      </c>
      <c r="I849" s="123" t="s">
        <v>1362</v>
      </c>
      <c r="J849" s="123" t="s">
        <v>1362</v>
      </c>
      <c r="K849" s="80">
        <v>1</v>
      </c>
      <c r="L849" s="105"/>
      <c r="M849" s="78" t="s">
        <v>1362</v>
      </c>
      <c r="N849" s="14" t="str" cm="1">
        <f t="array" ref="N849">IF(M849&lt;&gt;"",SUMPRODUCT($X849:$AG849,$X$24:$AG$24)/SUMPRODUCT(--($X849:$AG849&lt;&gt;""),$X$24:$AG$24),"")</f>
        <v/>
      </c>
      <c r="O849" s="78"/>
      <c r="P849" s="14" t="str" cm="1">
        <f t="array" ref="P849">IF(O849&lt;&gt;"",SUMPRODUCT($X849:$AG849,$X$24:$AG$24)/SUMPRODUCT(--($X849:$AG849&lt;&gt;""),$X$24:$AG$24),"")</f>
        <v/>
      </c>
      <c r="Q849" s="78">
        <v>12</v>
      </c>
      <c r="R849" s="14" cm="1">
        <f t="array" ref="R849">IF(Q849&lt;&gt;"",SUMPRODUCT($X849:$AG849,$X$24:$AG$24)/SUMPRODUCT(--($X849:$AG849&lt;&gt;""),$X$24:$AG$24),"")</f>
        <v>0</v>
      </c>
      <c r="S849" s="78" t="s">
        <v>1362</v>
      </c>
      <c r="T849" s="14" t="str" cm="1">
        <f t="array" ref="T849">IF(S849&lt;&gt;"",SUMPRODUCT($X849:$AG849,$X$24:$AG$24)/SUMPRODUCT(--($X849:$AG849&lt;&gt;""),$X$24:$AG$24),"")</f>
        <v/>
      </c>
      <c r="U849" s="78" t="s">
        <v>1362</v>
      </c>
      <c r="V849" s="14" t="str" cm="1">
        <f t="array" ref="V849">IF(U849&lt;&gt;"",SUMPRODUCT($X849:$AG849,$X$24:$AG$24)/SUMPRODUCT(--($X849:$AG849&lt;&gt;""),$X$24:$AG$24),"")</f>
        <v/>
      </c>
      <c r="W849" s="12">
        <v>100</v>
      </c>
      <c r="X849" s="15">
        <v>0</v>
      </c>
      <c r="Y849" s="15">
        <v>0</v>
      </c>
      <c r="Z849" s="15">
        <v>0</v>
      </c>
      <c r="AA849" s="15">
        <v>0</v>
      </c>
      <c r="AB849" s="15">
        <v>0</v>
      </c>
      <c r="AC849" s="15">
        <v>0</v>
      </c>
      <c r="AD849" s="15" t="s">
        <v>1362</v>
      </c>
      <c r="AE849" s="15">
        <v>0</v>
      </c>
      <c r="AF849" s="15">
        <v>0</v>
      </c>
      <c r="AG849" s="15" t="s">
        <v>1362</v>
      </c>
    </row>
    <row r="850" spans="1:33" outlineLevel="1" x14ac:dyDescent="0.25">
      <c r="A850" s="118">
        <v>705</v>
      </c>
      <c r="B850" s="119" t="s">
        <v>182</v>
      </c>
      <c r="C850" s="120" t="s">
        <v>551</v>
      </c>
      <c r="D850" s="120" t="s">
        <v>1622</v>
      </c>
      <c r="E850" s="125" t="s">
        <v>706</v>
      </c>
      <c r="F850" s="123" t="s">
        <v>1433</v>
      </c>
      <c r="G850" s="123" t="s">
        <v>1362</v>
      </c>
      <c r="H850" s="143" t="s">
        <v>1956</v>
      </c>
      <c r="I850" s="123" t="s">
        <v>1362</v>
      </c>
      <c r="J850" s="123" t="s">
        <v>1362</v>
      </c>
      <c r="K850" s="80">
        <v>1</v>
      </c>
      <c r="L850" s="105"/>
      <c r="M850" s="78" t="s">
        <v>1362</v>
      </c>
      <c r="N850" s="14" t="str" cm="1">
        <f t="array" ref="N850">IF(M850&lt;&gt;"",SUMPRODUCT($X850:$AG850,$X$24:$AG$24)/SUMPRODUCT(--($X850:$AG850&lt;&gt;""),$X$24:$AG$24),"")</f>
        <v/>
      </c>
      <c r="O850" s="78"/>
      <c r="P850" s="14" t="str" cm="1">
        <f t="array" ref="P850">IF(O850&lt;&gt;"",SUMPRODUCT($X850:$AG850,$X$24:$AG$24)/SUMPRODUCT(--($X850:$AG850&lt;&gt;""),$X$24:$AG$24),"")</f>
        <v/>
      </c>
      <c r="Q850" s="78">
        <v>12</v>
      </c>
      <c r="R850" s="14" cm="1">
        <f t="array" ref="R850">IF(Q850&lt;&gt;"",SUMPRODUCT($X850:$AG850,$X$24:$AG$24)/SUMPRODUCT(--($X850:$AG850&lt;&gt;""),$X$24:$AG$24),"")</f>
        <v>0</v>
      </c>
      <c r="S850" s="78" t="s">
        <v>1362</v>
      </c>
      <c r="T850" s="14" t="str" cm="1">
        <f t="array" ref="T850">IF(S850&lt;&gt;"",SUMPRODUCT($X850:$AG850,$X$24:$AG$24)/SUMPRODUCT(--($X850:$AG850&lt;&gt;""),$X$24:$AG$24),"")</f>
        <v/>
      </c>
      <c r="U850" s="78" t="s">
        <v>1362</v>
      </c>
      <c r="V850" s="14" t="str" cm="1">
        <f t="array" ref="V850">IF(U850&lt;&gt;"",SUMPRODUCT($X850:$AG850,$X$24:$AG$24)/SUMPRODUCT(--($X850:$AG850&lt;&gt;""),$X$24:$AG$24),"")</f>
        <v/>
      </c>
      <c r="W850" s="12">
        <v>100</v>
      </c>
      <c r="X850" s="15">
        <v>0</v>
      </c>
      <c r="Y850" s="15">
        <v>0</v>
      </c>
      <c r="Z850" s="15">
        <v>0</v>
      </c>
      <c r="AA850" s="15">
        <v>0</v>
      </c>
      <c r="AB850" s="15">
        <v>0</v>
      </c>
      <c r="AC850" s="15">
        <v>0</v>
      </c>
      <c r="AD850" s="15" t="s">
        <v>1362</v>
      </c>
      <c r="AE850" s="15">
        <v>0</v>
      </c>
      <c r="AF850" s="15">
        <v>0</v>
      </c>
      <c r="AG850" s="15" t="s">
        <v>1362</v>
      </c>
    </row>
    <row r="851" spans="1:33" outlineLevel="1" x14ac:dyDescent="0.25">
      <c r="A851" s="118">
        <v>703</v>
      </c>
      <c r="B851" s="119" t="s">
        <v>182</v>
      </c>
      <c r="C851" s="120" t="s">
        <v>551</v>
      </c>
      <c r="D851" s="120" t="s">
        <v>1622</v>
      </c>
      <c r="E851" s="125" t="s">
        <v>707</v>
      </c>
      <c r="F851" s="123" t="s">
        <v>1434</v>
      </c>
      <c r="G851" s="123" t="s">
        <v>1362</v>
      </c>
      <c r="H851" s="143" t="s">
        <v>1956</v>
      </c>
      <c r="I851" s="123" t="s">
        <v>1362</v>
      </c>
      <c r="J851" s="123" t="s">
        <v>1362</v>
      </c>
      <c r="K851" s="80">
        <v>1</v>
      </c>
      <c r="L851" s="105"/>
      <c r="M851" s="78" t="s">
        <v>1362</v>
      </c>
      <c r="N851" s="14" t="str" cm="1">
        <f t="array" ref="N851">IF(M851&lt;&gt;"",SUMPRODUCT($X851:$AG851,$X$24:$AG$24)/SUMPRODUCT(--($X851:$AG851&lt;&gt;""),$X$24:$AG$24),"")</f>
        <v/>
      </c>
      <c r="O851" s="78"/>
      <c r="P851" s="14" t="str" cm="1">
        <f t="array" ref="P851">IF(O851&lt;&gt;"",SUMPRODUCT($X851:$AG851,$X$24:$AG$24)/SUMPRODUCT(--($X851:$AG851&lt;&gt;""),$X$24:$AG$24),"")</f>
        <v/>
      </c>
      <c r="Q851" s="78">
        <v>12</v>
      </c>
      <c r="R851" s="14" cm="1">
        <f t="array" ref="R851">IF(Q851&lt;&gt;"",SUMPRODUCT($X851:$AG851,$X$24:$AG$24)/SUMPRODUCT(--($X851:$AG851&lt;&gt;""),$X$24:$AG$24),"")</f>
        <v>0</v>
      </c>
      <c r="S851" s="78" t="s">
        <v>1362</v>
      </c>
      <c r="T851" s="14" t="str" cm="1">
        <f t="array" ref="T851">IF(S851&lt;&gt;"",SUMPRODUCT($X851:$AG851,$X$24:$AG$24)/SUMPRODUCT(--($X851:$AG851&lt;&gt;""),$X$24:$AG$24),"")</f>
        <v/>
      </c>
      <c r="U851" s="78" t="s">
        <v>1362</v>
      </c>
      <c r="V851" s="14" t="str" cm="1">
        <f t="array" ref="V851">IF(U851&lt;&gt;"",SUMPRODUCT($X851:$AG851,$X$24:$AG$24)/SUMPRODUCT(--($X851:$AG851&lt;&gt;""),$X$24:$AG$24),"")</f>
        <v/>
      </c>
      <c r="W851" s="12">
        <v>100</v>
      </c>
      <c r="X851" s="15">
        <v>0</v>
      </c>
      <c r="Y851" s="15">
        <v>0</v>
      </c>
      <c r="Z851" s="15">
        <v>0</v>
      </c>
      <c r="AA851" s="15">
        <v>0</v>
      </c>
      <c r="AB851" s="15">
        <v>0</v>
      </c>
      <c r="AC851" s="15">
        <v>0</v>
      </c>
      <c r="AD851" s="15" t="s">
        <v>1362</v>
      </c>
      <c r="AE851" s="15">
        <v>0</v>
      </c>
      <c r="AF851" s="15">
        <v>0</v>
      </c>
      <c r="AG851" s="15" t="s">
        <v>1362</v>
      </c>
    </row>
    <row r="852" spans="1:33" outlineLevel="1" x14ac:dyDescent="0.25">
      <c r="A852" s="118">
        <v>706</v>
      </c>
      <c r="B852" s="119" t="s">
        <v>182</v>
      </c>
      <c r="C852" s="120" t="s">
        <v>551</v>
      </c>
      <c r="D852" s="120" t="s">
        <v>1622</v>
      </c>
      <c r="E852" s="125" t="s">
        <v>708</v>
      </c>
      <c r="F852" s="123" t="s">
        <v>1434</v>
      </c>
      <c r="G852" s="123" t="s">
        <v>1362</v>
      </c>
      <c r="H852" s="143" t="s">
        <v>1956</v>
      </c>
      <c r="I852" s="123" t="s">
        <v>1362</v>
      </c>
      <c r="J852" s="123" t="s">
        <v>1362</v>
      </c>
      <c r="K852" s="80">
        <v>1</v>
      </c>
      <c r="L852" s="105"/>
      <c r="M852" s="78" t="s">
        <v>1362</v>
      </c>
      <c r="N852" s="14" t="str" cm="1">
        <f t="array" ref="N852">IF(M852&lt;&gt;"",SUMPRODUCT($X852:$AG852,$X$24:$AG$24)/SUMPRODUCT(--($X852:$AG852&lt;&gt;""),$X$24:$AG$24),"")</f>
        <v/>
      </c>
      <c r="O852" s="78"/>
      <c r="P852" s="14" t="str" cm="1">
        <f t="array" ref="P852">IF(O852&lt;&gt;"",SUMPRODUCT($X852:$AG852,$X$24:$AG$24)/SUMPRODUCT(--($X852:$AG852&lt;&gt;""),$X$24:$AG$24),"")</f>
        <v/>
      </c>
      <c r="Q852" s="78">
        <v>12</v>
      </c>
      <c r="R852" s="14" cm="1">
        <f t="array" ref="R852">IF(Q852&lt;&gt;"",SUMPRODUCT($X852:$AG852,$X$24:$AG$24)/SUMPRODUCT(--($X852:$AG852&lt;&gt;""),$X$24:$AG$24),"")</f>
        <v>0</v>
      </c>
      <c r="S852" s="78" t="s">
        <v>1362</v>
      </c>
      <c r="T852" s="14" t="str" cm="1">
        <f t="array" ref="T852">IF(S852&lt;&gt;"",SUMPRODUCT($X852:$AG852,$X$24:$AG$24)/SUMPRODUCT(--($X852:$AG852&lt;&gt;""),$X$24:$AG$24),"")</f>
        <v/>
      </c>
      <c r="U852" s="78" t="s">
        <v>1362</v>
      </c>
      <c r="V852" s="14" t="str" cm="1">
        <f t="array" ref="V852">IF(U852&lt;&gt;"",SUMPRODUCT($X852:$AG852,$X$24:$AG$24)/SUMPRODUCT(--($X852:$AG852&lt;&gt;""),$X$24:$AG$24),"")</f>
        <v/>
      </c>
      <c r="W852" s="12">
        <v>100</v>
      </c>
      <c r="X852" s="15">
        <v>0</v>
      </c>
      <c r="Y852" s="15">
        <v>0</v>
      </c>
      <c r="Z852" s="15">
        <v>0</v>
      </c>
      <c r="AA852" s="15">
        <v>0</v>
      </c>
      <c r="AB852" s="15">
        <v>0</v>
      </c>
      <c r="AC852" s="15">
        <v>0</v>
      </c>
      <c r="AD852" s="15" t="s">
        <v>1362</v>
      </c>
      <c r="AE852" s="15">
        <v>0</v>
      </c>
      <c r="AF852" s="15">
        <v>0</v>
      </c>
      <c r="AG852" s="15" t="s">
        <v>1362</v>
      </c>
    </row>
    <row r="853" spans="1:33" outlineLevel="1" x14ac:dyDescent="0.25">
      <c r="A853" s="118">
        <v>704</v>
      </c>
      <c r="B853" s="119" t="s">
        <v>182</v>
      </c>
      <c r="C853" s="120" t="s">
        <v>551</v>
      </c>
      <c r="D853" s="120" t="s">
        <v>1622</v>
      </c>
      <c r="E853" s="125" t="s">
        <v>709</v>
      </c>
      <c r="F853" s="123" t="s">
        <v>1435</v>
      </c>
      <c r="G853" s="123" t="s">
        <v>1362</v>
      </c>
      <c r="H853" s="143" t="s">
        <v>1956</v>
      </c>
      <c r="I853" s="123" t="s">
        <v>1362</v>
      </c>
      <c r="J853" s="123" t="s">
        <v>1362</v>
      </c>
      <c r="K853" s="80">
        <v>1</v>
      </c>
      <c r="L853" s="105"/>
      <c r="M853" s="78" t="s">
        <v>1362</v>
      </c>
      <c r="N853" s="14" t="str" cm="1">
        <f t="array" ref="N853">IF(M853&lt;&gt;"",SUMPRODUCT($X853:$AG853,$X$24:$AG$24)/SUMPRODUCT(--($X853:$AG853&lt;&gt;""),$X$24:$AG$24),"")</f>
        <v/>
      </c>
      <c r="O853" s="78"/>
      <c r="P853" s="14" t="str" cm="1">
        <f t="array" ref="P853">IF(O853&lt;&gt;"",SUMPRODUCT($X853:$AG853,$X$24:$AG$24)/SUMPRODUCT(--($X853:$AG853&lt;&gt;""),$X$24:$AG$24),"")</f>
        <v/>
      </c>
      <c r="Q853" s="78">
        <v>12</v>
      </c>
      <c r="R853" s="14" cm="1">
        <f t="array" ref="R853">IF(Q853&lt;&gt;"",SUMPRODUCT($X853:$AG853,$X$24:$AG$24)/SUMPRODUCT(--($X853:$AG853&lt;&gt;""),$X$24:$AG$24),"")</f>
        <v>0</v>
      </c>
      <c r="S853" s="78" t="s">
        <v>1362</v>
      </c>
      <c r="T853" s="14" t="str" cm="1">
        <f t="array" ref="T853">IF(S853&lt;&gt;"",SUMPRODUCT($X853:$AG853,$X$24:$AG$24)/SUMPRODUCT(--($X853:$AG853&lt;&gt;""),$X$24:$AG$24),"")</f>
        <v/>
      </c>
      <c r="U853" s="78" t="s">
        <v>1362</v>
      </c>
      <c r="V853" s="14" t="str" cm="1">
        <f t="array" ref="V853">IF(U853&lt;&gt;"",SUMPRODUCT($X853:$AG853,$X$24:$AG$24)/SUMPRODUCT(--($X853:$AG853&lt;&gt;""),$X$24:$AG$24),"")</f>
        <v/>
      </c>
      <c r="W853" s="12">
        <v>100</v>
      </c>
      <c r="X853" s="15">
        <v>0</v>
      </c>
      <c r="Y853" s="15">
        <v>0</v>
      </c>
      <c r="Z853" s="15">
        <v>0</v>
      </c>
      <c r="AA853" s="15">
        <v>0</v>
      </c>
      <c r="AB853" s="15">
        <v>0</v>
      </c>
      <c r="AC853" s="15">
        <v>0</v>
      </c>
      <c r="AD853" s="15" t="s">
        <v>1362</v>
      </c>
      <c r="AE853" s="15">
        <v>0</v>
      </c>
      <c r="AF853" s="15">
        <v>0</v>
      </c>
      <c r="AG853" s="15" t="s">
        <v>1362</v>
      </c>
    </row>
    <row r="854" spans="1:33" outlineLevel="1" x14ac:dyDescent="0.25">
      <c r="A854" s="118">
        <v>707</v>
      </c>
      <c r="B854" s="119" t="s">
        <v>182</v>
      </c>
      <c r="C854" s="120" t="s">
        <v>551</v>
      </c>
      <c r="D854" s="120" t="s">
        <v>1622</v>
      </c>
      <c r="E854" s="125" t="s">
        <v>710</v>
      </c>
      <c r="F854" s="123" t="s">
        <v>1435</v>
      </c>
      <c r="G854" s="123" t="s">
        <v>1362</v>
      </c>
      <c r="H854" s="143" t="s">
        <v>1956</v>
      </c>
      <c r="I854" s="123" t="s">
        <v>1362</v>
      </c>
      <c r="J854" s="123" t="s">
        <v>1362</v>
      </c>
      <c r="K854" s="80">
        <v>1</v>
      </c>
      <c r="L854" s="105"/>
      <c r="M854" s="78" t="s">
        <v>1362</v>
      </c>
      <c r="N854" s="14" t="str" cm="1">
        <f t="array" ref="N854">IF(M854&lt;&gt;"",SUMPRODUCT($X854:$AG854,$X$24:$AG$24)/SUMPRODUCT(--($X854:$AG854&lt;&gt;""),$X$24:$AG$24),"")</f>
        <v/>
      </c>
      <c r="O854" s="78"/>
      <c r="P854" s="14" t="str" cm="1">
        <f t="array" ref="P854">IF(O854&lt;&gt;"",SUMPRODUCT($X854:$AG854,$X$24:$AG$24)/SUMPRODUCT(--($X854:$AG854&lt;&gt;""),$X$24:$AG$24),"")</f>
        <v/>
      </c>
      <c r="Q854" s="78">
        <v>12</v>
      </c>
      <c r="R854" s="14" cm="1">
        <f t="array" ref="R854">IF(Q854&lt;&gt;"",SUMPRODUCT($X854:$AG854,$X$24:$AG$24)/SUMPRODUCT(--($X854:$AG854&lt;&gt;""),$X$24:$AG$24),"")</f>
        <v>0</v>
      </c>
      <c r="S854" s="78" t="s">
        <v>1362</v>
      </c>
      <c r="T854" s="14" t="str" cm="1">
        <f t="array" ref="T854">IF(S854&lt;&gt;"",SUMPRODUCT($X854:$AG854,$X$24:$AG$24)/SUMPRODUCT(--($X854:$AG854&lt;&gt;""),$X$24:$AG$24),"")</f>
        <v/>
      </c>
      <c r="U854" s="78" t="s">
        <v>1362</v>
      </c>
      <c r="V854" s="14" t="str" cm="1">
        <f t="array" ref="V854">IF(U854&lt;&gt;"",SUMPRODUCT($X854:$AG854,$X$24:$AG$24)/SUMPRODUCT(--($X854:$AG854&lt;&gt;""),$X$24:$AG$24),"")</f>
        <v/>
      </c>
      <c r="W854" s="12">
        <v>100</v>
      </c>
      <c r="X854" s="15">
        <v>0</v>
      </c>
      <c r="Y854" s="15">
        <v>0</v>
      </c>
      <c r="Z854" s="15">
        <v>0</v>
      </c>
      <c r="AA854" s="15">
        <v>0</v>
      </c>
      <c r="AB854" s="15">
        <v>0</v>
      </c>
      <c r="AC854" s="15">
        <v>0</v>
      </c>
      <c r="AD854" s="15" t="s">
        <v>1362</v>
      </c>
      <c r="AE854" s="15">
        <v>0</v>
      </c>
      <c r="AF854" s="15">
        <v>0</v>
      </c>
      <c r="AG854" s="15" t="s">
        <v>1362</v>
      </c>
    </row>
    <row r="855" spans="1:33" ht="18.75" x14ac:dyDescent="0.25">
      <c r="A855" s="113"/>
      <c r="B855" s="114" t="s">
        <v>182</v>
      </c>
      <c r="C855" s="115" t="s">
        <v>711</v>
      </c>
      <c r="D855" s="116" t="s">
        <v>1850</v>
      </c>
      <c r="E855" s="116"/>
      <c r="F855" s="145"/>
      <c r="G855" s="124"/>
      <c r="H855" s="117"/>
      <c r="I855" s="117"/>
      <c r="J855" s="117"/>
      <c r="K855" s="10"/>
      <c r="L855" s="10"/>
      <c r="M855" s="78"/>
      <c r="N855" s="14"/>
      <c r="O855" s="78"/>
      <c r="P855" s="14"/>
      <c r="Q855" s="78"/>
      <c r="R855" s="14"/>
      <c r="S855" s="78"/>
      <c r="T855" s="14"/>
      <c r="U855" s="78"/>
      <c r="V855" s="14"/>
      <c r="W855" s="12"/>
      <c r="X855" s="15"/>
      <c r="Y855" s="15"/>
      <c r="Z855" s="15"/>
      <c r="AA855" s="15"/>
      <c r="AB855" s="15"/>
      <c r="AC855" s="15"/>
      <c r="AD855" s="15"/>
      <c r="AE855" s="15"/>
      <c r="AF855" s="15"/>
      <c r="AG855" s="15"/>
    </row>
    <row r="856" spans="1:33" outlineLevel="1" x14ac:dyDescent="0.25">
      <c r="A856" s="118">
        <v>708</v>
      </c>
      <c r="B856" s="119" t="s">
        <v>182</v>
      </c>
      <c r="C856" s="120" t="s">
        <v>711</v>
      </c>
      <c r="D856" s="120" t="s">
        <v>1623</v>
      </c>
      <c r="E856" s="125" t="s">
        <v>712</v>
      </c>
      <c r="F856" s="123" t="s">
        <v>1481</v>
      </c>
      <c r="G856" s="123" t="s">
        <v>1362</v>
      </c>
      <c r="H856" s="143" t="s">
        <v>1956</v>
      </c>
      <c r="I856" s="123" t="s">
        <v>1362</v>
      </c>
      <c r="J856" s="123" t="s">
        <v>1362</v>
      </c>
      <c r="K856" s="80">
        <v>1</v>
      </c>
      <c r="L856" s="105"/>
      <c r="M856" s="78" t="s">
        <v>1362</v>
      </c>
      <c r="N856" s="14" t="str" cm="1">
        <f t="array" ref="N856">IF(M856&lt;&gt;"",SUMPRODUCT($X856:$AG856,$X$24:$AG$24)/SUMPRODUCT(--($X856:$AG856&lt;&gt;""),$X$24:$AG$24),"")</f>
        <v/>
      </c>
      <c r="O856" s="78"/>
      <c r="P856" s="14" t="str" cm="1">
        <f t="array" ref="P856">IF(O856&lt;&gt;"",SUMPRODUCT($X856:$AG856,$X$24:$AG$24)/SUMPRODUCT(--($X856:$AG856&lt;&gt;""),$X$24:$AG$24),"")</f>
        <v/>
      </c>
      <c r="Q856" s="78">
        <v>12</v>
      </c>
      <c r="R856" s="14" cm="1">
        <f t="array" ref="R856">IF(Q856&lt;&gt;"",SUMPRODUCT($X856:$AG856,$X$24:$AG$24)/SUMPRODUCT(--($X856:$AG856&lt;&gt;""),$X$24:$AG$24),"")</f>
        <v>0</v>
      </c>
      <c r="S856" s="78" t="s">
        <v>1362</v>
      </c>
      <c r="T856" s="14" t="str" cm="1">
        <f t="array" ref="T856">IF(S856&lt;&gt;"",SUMPRODUCT($X856:$AG856,$X$24:$AG$24)/SUMPRODUCT(--($X856:$AG856&lt;&gt;""),$X$24:$AG$24),"")</f>
        <v/>
      </c>
      <c r="U856" s="78" t="s">
        <v>1362</v>
      </c>
      <c r="V856" s="14" t="str" cm="1">
        <f t="array" ref="V856">IF(U856&lt;&gt;"",SUMPRODUCT($X856:$AG856,$X$24:$AG$24)/SUMPRODUCT(--($X856:$AG856&lt;&gt;""),$X$24:$AG$24),"")</f>
        <v/>
      </c>
      <c r="W856" s="12">
        <v>100</v>
      </c>
      <c r="X856" s="15">
        <v>0</v>
      </c>
      <c r="Y856" s="15">
        <v>0</v>
      </c>
      <c r="Z856" s="15">
        <v>0</v>
      </c>
      <c r="AA856" s="15">
        <v>0</v>
      </c>
      <c r="AB856" s="15">
        <v>0</v>
      </c>
      <c r="AC856" s="15">
        <v>0</v>
      </c>
      <c r="AD856" s="15" t="s">
        <v>1362</v>
      </c>
      <c r="AE856" s="15">
        <v>0</v>
      </c>
      <c r="AF856" s="15">
        <v>0</v>
      </c>
      <c r="AG856" s="15" t="s">
        <v>1362</v>
      </c>
    </row>
    <row r="857" spans="1:33" outlineLevel="1" x14ac:dyDescent="0.25">
      <c r="A857" s="118">
        <v>710</v>
      </c>
      <c r="B857" s="119" t="s">
        <v>182</v>
      </c>
      <c r="C857" s="120" t="s">
        <v>711</v>
      </c>
      <c r="D857" s="120" t="s">
        <v>1623</v>
      </c>
      <c r="E857" s="125" t="s">
        <v>713</v>
      </c>
      <c r="F857" s="123" t="s">
        <v>1481</v>
      </c>
      <c r="G857" s="123" t="s">
        <v>1362</v>
      </c>
      <c r="H857" s="143" t="s">
        <v>1956</v>
      </c>
      <c r="I857" s="123" t="s">
        <v>1362</v>
      </c>
      <c r="J857" s="123" t="s">
        <v>1362</v>
      </c>
      <c r="K857" s="80">
        <v>1</v>
      </c>
      <c r="L857" s="105"/>
      <c r="M857" s="78" t="s">
        <v>1362</v>
      </c>
      <c r="N857" s="14" t="str" cm="1">
        <f t="array" ref="N857">IF(M857&lt;&gt;"",SUMPRODUCT($X857:$AG857,$X$24:$AG$24)/SUMPRODUCT(--($X857:$AG857&lt;&gt;""),$X$24:$AG$24),"")</f>
        <v/>
      </c>
      <c r="O857" s="78"/>
      <c r="P857" s="14" t="str" cm="1">
        <f t="array" ref="P857">IF(O857&lt;&gt;"",SUMPRODUCT($X857:$AG857,$X$24:$AG$24)/SUMPRODUCT(--($X857:$AG857&lt;&gt;""),$X$24:$AG$24),"")</f>
        <v/>
      </c>
      <c r="Q857" s="78">
        <v>12</v>
      </c>
      <c r="R857" s="14" cm="1">
        <f t="array" ref="R857">IF(Q857&lt;&gt;"",SUMPRODUCT($X857:$AG857,$X$24:$AG$24)/SUMPRODUCT(--($X857:$AG857&lt;&gt;""),$X$24:$AG$24),"")</f>
        <v>0</v>
      </c>
      <c r="S857" s="78" t="s">
        <v>1362</v>
      </c>
      <c r="T857" s="14" t="str" cm="1">
        <f t="array" ref="T857">IF(S857&lt;&gt;"",SUMPRODUCT($X857:$AG857,$X$24:$AG$24)/SUMPRODUCT(--($X857:$AG857&lt;&gt;""),$X$24:$AG$24),"")</f>
        <v/>
      </c>
      <c r="U857" s="78" t="s">
        <v>1362</v>
      </c>
      <c r="V857" s="14" t="str" cm="1">
        <f t="array" ref="V857">IF(U857&lt;&gt;"",SUMPRODUCT($X857:$AG857,$X$24:$AG$24)/SUMPRODUCT(--($X857:$AG857&lt;&gt;""),$X$24:$AG$24),"")</f>
        <v/>
      </c>
      <c r="W857" s="12">
        <v>100</v>
      </c>
      <c r="X857" s="15">
        <v>0</v>
      </c>
      <c r="Y857" s="15">
        <v>0</v>
      </c>
      <c r="Z857" s="15">
        <v>0</v>
      </c>
      <c r="AA857" s="15">
        <v>0</v>
      </c>
      <c r="AB857" s="15">
        <v>0</v>
      </c>
      <c r="AC857" s="15">
        <v>0</v>
      </c>
      <c r="AD857" s="15" t="s">
        <v>1362</v>
      </c>
      <c r="AE857" s="15">
        <v>0</v>
      </c>
      <c r="AF857" s="15">
        <v>0</v>
      </c>
      <c r="AG857" s="15" t="s">
        <v>1362</v>
      </c>
    </row>
    <row r="858" spans="1:33" outlineLevel="1" x14ac:dyDescent="0.25">
      <c r="A858" s="118">
        <v>709</v>
      </c>
      <c r="B858" s="119" t="s">
        <v>182</v>
      </c>
      <c r="C858" s="120" t="s">
        <v>711</v>
      </c>
      <c r="D858" s="120" t="s">
        <v>1623</v>
      </c>
      <c r="E858" s="125" t="s">
        <v>714</v>
      </c>
      <c r="F858" s="123" t="s">
        <v>1482</v>
      </c>
      <c r="G858" s="123" t="s">
        <v>1596</v>
      </c>
      <c r="H858" s="143" t="s">
        <v>1956</v>
      </c>
      <c r="I858" s="123" t="s">
        <v>1711</v>
      </c>
      <c r="J858" s="123"/>
      <c r="K858" s="80">
        <v>1</v>
      </c>
      <c r="L858" s="105"/>
      <c r="M858" s="78" t="s">
        <v>1362</v>
      </c>
      <c r="N858" s="14" t="str" cm="1">
        <f t="array" ref="N858">IF(M858&lt;&gt;"",SUMPRODUCT($X858:$AG858,$X$24:$AG$24)/SUMPRODUCT(--($X858:$AG858&lt;&gt;""),$X$24:$AG$24),"")</f>
        <v/>
      </c>
      <c r="O858" s="78"/>
      <c r="P858" s="14" t="str" cm="1">
        <f t="array" ref="P858">IF(O858&lt;&gt;"",SUMPRODUCT($X858:$AG858,$X$24:$AG$24)/SUMPRODUCT(--($X858:$AG858&lt;&gt;""),$X$24:$AG$24),"")</f>
        <v/>
      </c>
      <c r="Q858" s="78">
        <v>12</v>
      </c>
      <c r="R858" s="14" cm="1">
        <f t="array" ref="R858">IF(Q858&lt;&gt;"",SUMPRODUCT($X858:$AG858,$X$24:$AG$24)/SUMPRODUCT(--($X858:$AG858&lt;&gt;""),$X$24:$AG$24),"")</f>
        <v>0.24600000000000002</v>
      </c>
      <c r="S858" s="78" t="s">
        <v>1362</v>
      </c>
      <c r="T858" s="14" t="str" cm="1">
        <f t="array" ref="T858">IF(S858&lt;&gt;"",SUMPRODUCT($X858:$AG858,$X$24:$AG$24)/SUMPRODUCT(--($X858:$AG858&lt;&gt;""),$X$24:$AG$24),"")</f>
        <v/>
      </c>
      <c r="U858" s="78" t="s">
        <v>1362</v>
      </c>
      <c r="V858" s="14" t="str" cm="1">
        <f t="array" ref="V858">IF(U858&lt;&gt;"",SUMPRODUCT($X858:$AG858,$X$24:$AG$24)/SUMPRODUCT(--($X858:$AG858&lt;&gt;""),$X$24:$AG$24),"")</f>
        <v/>
      </c>
      <c r="W858" s="12">
        <v>100</v>
      </c>
      <c r="X858" s="15">
        <v>1</v>
      </c>
      <c r="Y858" s="15">
        <v>1</v>
      </c>
      <c r="Z858" s="15">
        <v>1</v>
      </c>
      <c r="AA858" s="15">
        <v>0.06</v>
      </c>
      <c r="AB858" s="15">
        <v>0.17</v>
      </c>
      <c r="AC858" s="15" t="s">
        <v>1362</v>
      </c>
      <c r="AD858" s="15" t="s">
        <v>1362</v>
      </c>
      <c r="AE858" s="15">
        <v>0</v>
      </c>
      <c r="AF858" s="15">
        <v>0</v>
      </c>
      <c r="AG858" s="15" t="s">
        <v>1362</v>
      </c>
    </row>
    <row r="859" spans="1:33" outlineLevel="1" x14ac:dyDescent="0.25">
      <c r="A859" s="118">
        <v>711</v>
      </c>
      <c r="B859" s="119" t="s">
        <v>182</v>
      </c>
      <c r="C859" s="120" t="s">
        <v>711</v>
      </c>
      <c r="D859" s="120" t="s">
        <v>1623</v>
      </c>
      <c r="E859" s="125" t="s">
        <v>715</v>
      </c>
      <c r="F859" s="123" t="s">
        <v>1483</v>
      </c>
      <c r="G859" s="123" t="s">
        <v>1596</v>
      </c>
      <c r="H859" s="143" t="s">
        <v>1956</v>
      </c>
      <c r="I859" s="123" t="s">
        <v>1711</v>
      </c>
      <c r="J859" s="123"/>
      <c r="K859" s="80">
        <v>1</v>
      </c>
      <c r="L859" s="105"/>
      <c r="M859" s="78" t="s">
        <v>1362</v>
      </c>
      <c r="N859" s="14" t="str" cm="1">
        <f t="array" ref="N859">IF(M859&lt;&gt;"",SUMPRODUCT($X859:$AG859,$X$24:$AG$24)/SUMPRODUCT(--($X859:$AG859&lt;&gt;""),$X$24:$AG$24),"")</f>
        <v/>
      </c>
      <c r="O859" s="78"/>
      <c r="P859" s="14" t="str" cm="1">
        <f t="array" ref="P859">IF(O859&lt;&gt;"",SUMPRODUCT($X859:$AG859,$X$24:$AG$24)/SUMPRODUCT(--($X859:$AG859&lt;&gt;""),$X$24:$AG$24),"")</f>
        <v/>
      </c>
      <c r="Q859" s="78">
        <v>12</v>
      </c>
      <c r="R859" s="14" cm="1">
        <f t="array" ref="R859">IF(Q859&lt;&gt;"",SUMPRODUCT($X859:$AG859,$X$24:$AG$24)/SUMPRODUCT(--($X859:$AG859&lt;&gt;""),$X$24:$AG$24),"")</f>
        <v>0.24600000000000002</v>
      </c>
      <c r="S859" s="78" t="s">
        <v>1362</v>
      </c>
      <c r="T859" s="14" t="str" cm="1">
        <f t="array" ref="T859">IF(S859&lt;&gt;"",SUMPRODUCT($X859:$AG859,$X$24:$AG$24)/SUMPRODUCT(--($X859:$AG859&lt;&gt;""),$X$24:$AG$24),"")</f>
        <v/>
      </c>
      <c r="U859" s="78" t="s">
        <v>1362</v>
      </c>
      <c r="V859" s="14" t="str" cm="1">
        <f t="array" ref="V859">IF(U859&lt;&gt;"",SUMPRODUCT($X859:$AG859,$X$24:$AG$24)/SUMPRODUCT(--($X859:$AG859&lt;&gt;""),$X$24:$AG$24),"")</f>
        <v/>
      </c>
      <c r="W859" s="12">
        <v>100</v>
      </c>
      <c r="X859" s="15">
        <v>1</v>
      </c>
      <c r="Y859" s="15">
        <v>1</v>
      </c>
      <c r="Z859" s="15">
        <v>1</v>
      </c>
      <c r="AA859" s="15">
        <v>0.06</v>
      </c>
      <c r="AB859" s="15">
        <v>0.17</v>
      </c>
      <c r="AC859" s="15" t="s">
        <v>1362</v>
      </c>
      <c r="AD859" s="15" t="s">
        <v>1362</v>
      </c>
      <c r="AE859" s="15">
        <v>0</v>
      </c>
      <c r="AF859" s="15">
        <v>0</v>
      </c>
      <c r="AG859" s="15" t="s">
        <v>1362</v>
      </c>
    </row>
    <row r="860" spans="1:33" outlineLevel="1" x14ac:dyDescent="0.25">
      <c r="A860" s="118">
        <v>712</v>
      </c>
      <c r="B860" s="119" t="s">
        <v>182</v>
      </c>
      <c r="C860" s="120" t="s">
        <v>711</v>
      </c>
      <c r="D860" s="120" t="s">
        <v>1623</v>
      </c>
      <c r="E860" s="125" t="s">
        <v>716</v>
      </c>
      <c r="F860" s="123" t="s">
        <v>1484</v>
      </c>
      <c r="G860" s="123" t="s">
        <v>1596</v>
      </c>
      <c r="H860" s="143" t="s">
        <v>1956</v>
      </c>
      <c r="I860" s="123" t="s">
        <v>1711</v>
      </c>
      <c r="J860" s="123"/>
      <c r="K860" s="80">
        <v>1</v>
      </c>
      <c r="L860" s="105"/>
      <c r="M860" s="78" t="s">
        <v>1362</v>
      </c>
      <c r="N860" s="14" t="str" cm="1">
        <f t="array" ref="N860">IF(M860&lt;&gt;"",SUMPRODUCT($X860:$AG860,$X$24:$AG$24)/SUMPRODUCT(--($X860:$AG860&lt;&gt;""),$X$24:$AG$24),"")</f>
        <v/>
      </c>
      <c r="O860" s="78"/>
      <c r="P860" s="14" t="str" cm="1">
        <f t="array" ref="P860">IF(O860&lt;&gt;"",SUMPRODUCT($X860:$AG860,$X$24:$AG$24)/SUMPRODUCT(--($X860:$AG860&lt;&gt;""),$X$24:$AG$24),"")</f>
        <v/>
      </c>
      <c r="Q860" s="78">
        <v>12</v>
      </c>
      <c r="R860" s="14" cm="1">
        <f t="array" ref="R860">IF(Q860&lt;&gt;"",SUMPRODUCT($X860:$AG860,$X$24:$AG$24)/SUMPRODUCT(--($X860:$AG860&lt;&gt;""),$X$24:$AG$24),"")</f>
        <v>0.24600000000000002</v>
      </c>
      <c r="S860" s="78" t="s">
        <v>1362</v>
      </c>
      <c r="T860" s="14" t="str" cm="1">
        <f t="array" ref="T860">IF(S860&lt;&gt;"",SUMPRODUCT($X860:$AG860,$X$24:$AG$24)/SUMPRODUCT(--($X860:$AG860&lt;&gt;""),$X$24:$AG$24),"")</f>
        <v/>
      </c>
      <c r="U860" s="78" t="s">
        <v>1362</v>
      </c>
      <c r="V860" s="14" t="str" cm="1">
        <f t="array" ref="V860">IF(U860&lt;&gt;"",SUMPRODUCT($X860:$AG860,$X$24:$AG$24)/SUMPRODUCT(--($X860:$AG860&lt;&gt;""),$X$24:$AG$24),"")</f>
        <v/>
      </c>
      <c r="W860" s="12">
        <v>100</v>
      </c>
      <c r="X860" s="15">
        <v>1</v>
      </c>
      <c r="Y860" s="15">
        <v>1</v>
      </c>
      <c r="Z860" s="15">
        <v>1</v>
      </c>
      <c r="AA860" s="15">
        <v>0.06</v>
      </c>
      <c r="AB860" s="15">
        <v>0.17</v>
      </c>
      <c r="AC860" s="15" t="s">
        <v>1362</v>
      </c>
      <c r="AD860" s="15" t="s">
        <v>1362</v>
      </c>
      <c r="AE860" s="15">
        <v>0</v>
      </c>
      <c r="AF860" s="15">
        <v>0</v>
      </c>
      <c r="AG860" s="15" t="s">
        <v>1362</v>
      </c>
    </row>
    <row r="861" spans="1:33" outlineLevel="1" x14ac:dyDescent="0.25">
      <c r="A861" s="118">
        <v>713</v>
      </c>
      <c r="B861" s="119" t="s">
        <v>182</v>
      </c>
      <c r="C861" s="120" t="s">
        <v>711</v>
      </c>
      <c r="D861" s="120" t="s">
        <v>1623</v>
      </c>
      <c r="E861" s="125" t="s">
        <v>717</v>
      </c>
      <c r="F861" s="123" t="s">
        <v>1485</v>
      </c>
      <c r="G861" s="123" t="s">
        <v>1362</v>
      </c>
      <c r="H861" s="143" t="s">
        <v>1956</v>
      </c>
      <c r="I861" s="123" t="s">
        <v>1362</v>
      </c>
      <c r="J861" s="123" t="s">
        <v>1362</v>
      </c>
      <c r="K861" s="80">
        <v>1</v>
      </c>
      <c r="L861" s="105"/>
      <c r="M861" s="78" t="s">
        <v>1362</v>
      </c>
      <c r="N861" s="14" t="str" cm="1">
        <f t="array" ref="N861">IF(M861&lt;&gt;"",SUMPRODUCT($X861:$AG861,$X$24:$AG$24)/SUMPRODUCT(--($X861:$AG861&lt;&gt;""),$X$24:$AG$24),"")</f>
        <v/>
      </c>
      <c r="O861" s="78"/>
      <c r="P861" s="14" t="str" cm="1">
        <f t="array" ref="P861">IF(O861&lt;&gt;"",SUMPRODUCT($X861:$AG861,$X$24:$AG$24)/SUMPRODUCT(--($X861:$AG861&lt;&gt;""),$X$24:$AG$24),"")</f>
        <v/>
      </c>
      <c r="Q861" s="78">
        <v>12</v>
      </c>
      <c r="R861" s="14" cm="1">
        <f t="array" ref="R861">IF(Q861&lt;&gt;"",SUMPRODUCT($X861:$AG861,$X$24:$AG$24)/SUMPRODUCT(--($X861:$AG861&lt;&gt;""),$X$24:$AG$24),"")</f>
        <v>0</v>
      </c>
      <c r="S861" s="78" t="s">
        <v>1362</v>
      </c>
      <c r="T861" s="14" t="str" cm="1">
        <f t="array" ref="T861">IF(S861&lt;&gt;"",SUMPRODUCT($X861:$AG861,$X$24:$AG$24)/SUMPRODUCT(--($X861:$AG861&lt;&gt;""),$X$24:$AG$24),"")</f>
        <v/>
      </c>
      <c r="U861" s="78" t="s">
        <v>1362</v>
      </c>
      <c r="V861" s="14" t="str" cm="1">
        <f t="array" ref="V861">IF(U861&lt;&gt;"",SUMPRODUCT($X861:$AG861,$X$24:$AG$24)/SUMPRODUCT(--($X861:$AG861&lt;&gt;""),$X$24:$AG$24),"")</f>
        <v/>
      </c>
      <c r="W861" s="12">
        <v>100</v>
      </c>
      <c r="X861" s="15">
        <v>0</v>
      </c>
      <c r="Y861" s="15">
        <v>0</v>
      </c>
      <c r="Z861" s="15">
        <v>0</v>
      </c>
      <c r="AA861" s="15">
        <v>0</v>
      </c>
      <c r="AB861" s="15">
        <v>0</v>
      </c>
      <c r="AC861" s="15">
        <v>0</v>
      </c>
      <c r="AD861" s="15" t="s">
        <v>1362</v>
      </c>
      <c r="AE861" s="15">
        <v>0</v>
      </c>
      <c r="AF861" s="15">
        <v>0</v>
      </c>
      <c r="AG861" s="15" t="s">
        <v>1362</v>
      </c>
    </row>
    <row r="862" spans="1:33" outlineLevel="1" x14ac:dyDescent="0.25">
      <c r="A862" s="118">
        <v>714</v>
      </c>
      <c r="B862" s="119" t="s">
        <v>182</v>
      </c>
      <c r="C862" s="120" t="s">
        <v>711</v>
      </c>
      <c r="D862" s="120" t="s">
        <v>1623</v>
      </c>
      <c r="E862" s="125" t="s">
        <v>718</v>
      </c>
      <c r="F862" s="81" t="s">
        <v>1485</v>
      </c>
      <c r="G862" s="123" t="s">
        <v>1362</v>
      </c>
      <c r="H862" s="143" t="s">
        <v>1956</v>
      </c>
      <c r="I862" s="123" t="s">
        <v>1362</v>
      </c>
      <c r="J862" s="123" t="s">
        <v>1362</v>
      </c>
      <c r="K862" s="80">
        <v>1</v>
      </c>
      <c r="L862" s="105"/>
      <c r="M862" s="78" t="s">
        <v>1362</v>
      </c>
      <c r="N862" s="14" t="str" cm="1">
        <f t="array" ref="N862">IF(M862&lt;&gt;"",SUMPRODUCT($X862:$AG862,$X$24:$AG$24)/SUMPRODUCT(--($X862:$AG862&lt;&gt;""),$X$24:$AG$24),"")</f>
        <v/>
      </c>
      <c r="O862" s="78"/>
      <c r="P862" s="14" t="str" cm="1">
        <f t="array" ref="P862">IF(O862&lt;&gt;"",SUMPRODUCT($X862:$AG862,$X$24:$AG$24)/SUMPRODUCT(--($X862:$AG862&lt;&gt;""),$X$24:$AG$24),"")</f>
        <v/>
      </c>
      <c r="Q862" s="78">
        <v>12</v>
      </c>
      <c r="R862" s="14" cm="1">
        <f t="array" ref="R862">IF(Q862&lt;&gt;"",SUMPRODUCT($X862:$AG862,$X$24:$AG$24)/SUMPRODUCT(--($X862:$AG862&lt;&gt;""),$X$24:$AG$24),"")</f>
        <v>0</v>
      </c>
      <c r="S862" s="78" t="s">
        <v>1362</v>
      </c>
      <c r="T862" s="14" t="str" cm="1">
        <f t="array" ref="T862">IF(S862&lt;&gt;"",SUMPRODUCT($X862:$AG862,$X$24:$AG$24)/SUMPRODUCT(--($X862:$AG862&lt;&gt;""),$X$24:$AG$24),"")</f>
        <v/>
      </c>
      <c r="U862" s="78" t="s">
        <v>1362</v>
      </c>
      <c r="V862" s="14" t="str" cm="1">
        <f t="array" ref="V862">IF(U862&lt;&gt;"",SUMPRODUCT($X862:$AG862,$X$24:$AG$24)/SUMPRODUCT(--($X862:$AG862&lt;&gt;""),$X$24:$AG$24),"")</f>
        <v/>
      </c>
      <c r="W862" s="12">
        <v>100</v>
      </c>
      <c r="X862" s="15">
        <v>0</v>
      </c>
      <c r="Y862" s="15">
        <v>0</v>
      </c>
      <c r="Z862" s="15">
        <v>0</v>
      </c>
      <c r="AA862" s="15">
        <v>0</v>
      </c>
      <c r="AB862" s="15">
        <v>0</v>
      </c>
      <c r="AC862" s="15">
        <v>0</v>
      </c>
      <c r="AD862" s="15" t="s">
        <v>1362</v>
      </c>
      <c r="AE862" s="15">
        <v>0</v>
      </c>
      <c r="AF862" s="15">
        <v>0</v>
      </c>
      <c r="AG862" s="15" t="s">
        <v>1362</v>
      </c>
    </row>
    <row r="863" spans="1:33" outlineLevel="1" x14ac:dyDescent="0.25">
      <c r="A863" s="118">
        <v>715</v>
      </c>
      <c r="B863" s="119" t="s">
        <v>182</v>
      </c>
      <c r="C863" s="120" t="s">
        <v>711</v>
      </c>
      <c r="D863" s="120" t="s">
        <v>1623</v>
      </c>
      <c r="E863" s="125" t="s">
        <v>719</v>
      </c>
      <c r="F863" s="123" t="s">
        <v>1486</v>
      </c>
      <c r="G863" s="123" t="s">
        <v>1362</v>
      </c>
      <c r="H863" s="143" t="s">
        <v>1956</v>
      </c>
      <c r="I863" s="123" t="s">
        <v>1362</v>
      </c>
      <c r="J863" s="123" t="s">
        <v>1362</v>
      </c>
      <c r="K863" s="80">
        <v>1</v>
      </c>
      <c r="L863" s="105"/>
      <c r="M863" s="78" t="s">
        <v>1362</v>
      </c>
      <c r="N863" s="14" t="str" cm="1">
        <f t="array" ref="N863">IF(M863&lt;&gt;"",SUMPRODUCT($X863:$AG863,$X$24:$AG$24)/SUMPRODUCT(--($X863:$AG863&lt;&gt;""),$X$24:$AG$24),"")</f>
        <v/>
      </c>
      <c r="O863" s="78"/>
      <c r="P863" s="14" t="str" cm="1">
        <f t="array" ref="P863">IF(O863&lt;&gt;"",SUMPRODUCT($X863:$AG863,$X$24:$AG$24)/SUMPRODUCT(--($X863:$AG863&lt;&gt;""),$X$24:$AG$24),"")</f>
        <v/>
      </c>
      <c r="Q863" s="78">
        <v>12</v>
      </c>
      <c r="R863" s="14" cm="1">
        <f t="array" ref="R863">IF(Q863&lt;&gt;"",SUMPRODUCT($X863:$AG863,$X$24:$AG$24)/SUMPRODUCT(--($X863:$AG863&lt;&gt;""),$X$24:$AG$24),"")</f>
        <v>0</v>
      </c>
      <c r="S863" s="78" t="s">
        <v>1362</v>
      </c>
      <c r="T863" s="14" t="str" cm="1">
        <f t="array" ref="T863">IF(S863&lt;&gt;"",SUMPRODUCT($X863:$AG863,$X$24:$AG$24)/SUMPRODUCT(--($X863:$AG863&lt;&gt;""),$X$24:$AG$24),"")</f>
        <v/>
      </c>
      <c r="U863" s="78" t="s">
        <v>1362</v>
      </c>
      <c r="V863" s="14" t="str" cm="1">
        <f t="array" ref="V863">IF(U863&lt;&gt;"",SUMPRODUCT($X863:$AG863,$X$24:$AG$24)/SUMPRODUCT(--($X863:$AG863&lt;&gt;""),$X$24:$AG$24),"")</f>
        <v/>
      </c>
      <c r="W863" s="12">
        <v>100</v>
      </c>
      <c r="X863" s="15">
        <v>0</v>
      </c>
      <c r="Y863" s="15">
        <v>0</v>
      </c>
      <c r="Z863" s="15">
        <v>0</v>
      </c>
      <c r="AA863" s="15">
        <v>0</v>
      </c>
      <c r="AB863" s="15">
        <v>0</v>
      </c>
      <c r="AC863" s="15">
        <v>0</v>
      </c>
      <c r="AD863" s="15" t="s">
        <v>1362</v>
      </c>
      <c r="AE863" s="15">
        <v>0</v>
      </c>
      <c r="AF863" s="15">
        <v>0</v>
      </c>
      <c r="AG863" s="15" t="s">
        <v>1362</v>
      </c>
    </row>
    <row r="864" spans="1:33" outlineLevel="1" x14ac:dyDescent="0.25">
      <c r="A864" s="118">
        <v>716</v>
      </c>
      <c r="B864" s="119" t="s">
        <v>182</v>
      </c>
      <c r="C864" s="120" t="s">
        <v>711</v>
      </c>
      <c r="D864" s="120" t="s">
        <v>1623</v>
      </c>
      <c r="E864" s="125" t="s">
        <v>720</v>
      </c>
      <c r="F864" s="81" t="s">
        <v>1486</v>
      </c>
      <c r="G864" s="123" t="s">
        <v>1362</v>
      </c>
      <c r="H864" s="143" t="s">
        <v>1956</v>
      </c>
      <c r="I864" s="123" t="s">
        <v>1362</v>
      </c>
      <c r="J864" s="123" t="s">
        <v>1362</v>
      </c>
      <c r="K864" s="80">
        <v>1</v>
      </c>
      <c r="L864" s="105"/>
      <c r="M864" s="78" t="s">
        <v>1362</v>
      </c>
      <c r="N864" s="14" t="str" cm="1">
        <f t="array" ref="N864">IF(M864&lt;&gt;"",SUMPRODUCT($X864:$AG864,$X$24:$AG$24)/SUMPRODUCT(--($X864:$AG864&lt;&gt;""),$X$24:$AG$24),"")</f>
        <v/>
      </c>
      <c r="O864" s="78"/>
      <c r="P864" s="14" t="str" cm="1">
        <f t="array" ref="P864">IF(O864&lt;&gt;"",SUMPRODUCT($X864:$AG864,$X$24:$AG$24)/SUMPRODUCT(--($X864:$AG864&lt;&gt;""),$X$24:$AG$24),"")</f>
        <v/>
      </c>
      <c r="Q864" s="78">
        <v>12</v>
      </c>
      <c r="R864" s="14" cm="1">
        <f t="array" ref="R864">IF(Q864&lt;&gt;"",SUMPRODUCT($X864:$AG864,$X$24:$AG$24)/SUMPRODUCT(--($X864:$AG864&lt;&gt;""),$X$24:$AG$24),"")</f>
        <v>0</v>
      </c>
      <c r="S864" s="78" t="s">
        <v>1362</v>
      </c>
      <c r="T864" s="14" t="str" cm="1">
        <f t="array" ref="T864">IF(S864&lt;&gt;"",SUMPRODUCT($X864:$AG864,$X$24:$AG$24)/SUMPRODUCT(--($X864:$AG864&lt;&gt;""),$X$24:$AG$24),"")</f>
        <v/>
      </c>
      <c r="U864" s="78" t="s">
        <v>1362</v>
      </c>
      <c r="V864" s="14" t="str" cm="1">
        <f t="array" ref="V864">IF(U864&lt;&gt;"",SUMPRODUCT($X864:$AG864,$X$24:$AG$24)/SUMPRODUCT(--($X864:$AG864&lt;&gt;""),$X$24:$AG$24),"")</f>
        <v/>
      </c>
      <c r="W864" s="12">
        <v>100</v>
      </c>
      <c r="X864" s="15">
        <v>0</v>
      </c>
      <c r="Y864" s="15">
        <v>0</v>
      </c>
      <c r="Z864" s="15">
        <v>0</v>
      </c>
      <c r="AA864" s="15">
        <v>0</v>
      </c>
      <c r="AB864" s="15">
        <v>0</v>
      </c>
      <c r="AC864" s="15">
        <v>0</v>
      </c>
      <c r="AD864" s="15" t="s">
        <v>1362</v>
      </c>
      <c r="AE864" s="15">
        <v>0</v>
      </c>
      <c r="AF864" s="15">
        <v>0</v>
      </c>
      <c r="AG864" s="15" t="s">
        <v>1362</v>
      </c>
    </row>
    <row r="865" spans="1:33" outlineLevel="1" x14ac:dyDescent="0.25">
      <c r="A865" s="118">
        <v>717</v>
      </c>
      <c r="B865" s="119" t="s">
        <v>182</v>
      </c>
      <c r="C865" s="120" t="s">
        <v>711</v>
      </c>
      <c r="D865" s="120" t="s">
        <v>1623</v>
      </c>
      <c r="E865" s="125" t="s">
        <v>721</v>
      </c>
      <c r="F865" s="123" t="s">
        <v>1487</v>
      </c>
      <c r="G865" s="123" t="s">
        <v>1362</v>
      </c>
      <c r="H865" s="143" t="s">
        <v>1956</v>
      </c>
      <c r="I865" s="123" t="s">
        <v>1362</v>
      </c>
      <c r="J865" s="123" t="s">
        <v>1362</v>
      </c>
      <c r="K865" s="80">
        <v>1</v>
      </c>
      <c r="L865" s="105"/>
      <c r="M865" s="78" t="s">
        <v>1362</v>
      </c>
      <c r="N865" s="14" t="str" cm="1">
        <f t="array" ref="N865">IF(M865&lt;&gt;"",SUMPRODUCT($X865:$AG865,$X$24:$AG$24)/SUMPRODUCT(--($X865:$AG865&lt;&gt;""),$X$24:$AG$24),"")</f>
        <v/>
      </c>
      <c r="O865" s="78"/>
      <c r="P865" s="14" t="str" cm="1">
        <f t="array" ref="P865">IF(O865&lt;&gt;"",SUMPRODUCT($X865:$AG865,$X$24:$AG$24)/SUMPRODUCT(--($X865:$AG865&lt;&gt;""),$X$24:$AG$24),"")</f>
        <v/>
      </c>
      <c r="Q865" s="78">
        <v>12</v>
      </c>
      <c r="R865" s="14" cm="1">
        <f t="array" ref="R865">IF(Q865&lt;&gt;"",SUMPRODUCT($X865:$AG865,$X$24:$AG$24)/SUMPRODUCT(--($X865:$AG865&lt;&gt;""),$X$24:$AG$24),"")</f>
        <v>0</v>
      </c>
      <c r="S865" s="78" t="s">
        <v>1362</v>
      </c>
      <c r="T865" s="14" t="str" cm="1">
        <f t="array" ref="T865">IF(S865&lt;&gt;"",SUMPRODUCT($X865:$AG865,$X$24:$AG$24)/SUMPRODUCT(--($X865:$AG865&lt;&gt;""),$X$24:$AG$24),"")</f>
        <v/>
      </c>
      <c r="U865" s="78" t="s">
        <v>1362</v>
      </c>
      <c r="V865" s="14" t="str" cm="1">
        <f t="array" ref="V865">IF(U865&lt;&gt;"",SUMPRODUCT($X865:$AG865,$X$24:$AG$24)/SUMPRODUCT(--($X865:$AG865&lt;&gt;""),$X$24:$AG$24),"")</f>
        <v/>
      </c>
      <c r="W865" s="12">
        <v>100</v>
      </c>
      <c r="X865" s="15">
        <v>0</v>
      </c>
      <c r="Y865" s="15">
        <v>0</v>
      </c>
      <c r="Z865" s="15">
        <v>0</v>
      </c>
      <c r="AA865" s="15">
        <v>0</v>
      </c>
      <c r="AB865" s="15">
        <v>0</v>
      </c>
      <c r="AC865" s="15">
        <v>0</v>
      </c>
      <c r="AD865" s="15" t="s">
        <v>1362</v>
      </c>
      <c r="AE865" s="15">
        <v>0</v>
      </c>
      <c r="AF865" s="15">
        <v>0</v>
      </c>
      <c r="AG865" s="15" t="s">
        <v>1362</v>
      </c>
    </row>
    <row r="866" spans="1:33" outlineLevel="1" x14ac:dyDescent="0.25">
      <c r="A866" s="118">
        <v>718</v>
      </c>
      <c r="B866" s="119" t="s">
        <v>182</v>
      </c>
      <c r="C866" s="120" t="s">
        <v>711</v>
      </c>
      <c r="D866" s="120" t="s">
        <v>1623</v>
      </c>
      <c r="E866" s="125" t="s">
        <v>722</v>
      </c>
      <c r="F866" s="81" t="s">
        <v>1487</v>
      </c>
      <c r="G866" s="123" t="s">
        <v>1362</v>
      </c>
      <c r="H866" s="143" t="s">
        <v>1956</v>
      </c>
      <c r="I866" s="123" t="s">
        <v>1362</v>
      </c>
      <c r="J866" s="123" t="s">
        <v>1362</v>
      </c>
      <c r="K866" s="80">
        <v>1</v>
      </c>
      <c r="L866" s="105"/>
      <c r="M866" s="78" t="s">
        <v>1362</v>
      </c>
      <c r="N866" s="14" t="str" cm="1">
        <f t="array" ref="N866">IF(M866&lt;&gt;"",SUMPRODUCT($X866:$AG866,$X$24:$AG$24)/SUMPRODUCT(--($X866:$AG866&lt;&gt;""),$X$24:$AG$24),"")</f>
        <v/>
      </c>
      <c r="O866" s="78"/>
      <c r="P866" s="14" t="str" cm="1">
        <f t="array" ref="P866">IF(O866&lt;&gt;"",SUMPRODUCT($X866:$AG866,$X$24:$AG$24)/SUMPRODUCT(--($X866:$AG866&lt;&gt;""),$X$24:$AG$24),"")</f>
        <v/>
      </c>
      <c r="Q866" s="78">
        <v>12</v>
      </c>
      <c r="R866" s="14" cm="1">
        <f t="array" ref="R866">IF(Q866&lt;&gt;"",SUMPRODUCT($X866:$AG866,$X$24:$AG$24)/SUMPRODUCT(--($X866:$AG866&lt;&gt;""),$X$24:$AG$24),"")</f>
        <v>0</v>
      </c>
      <c r="S866" s="78" t="s">
        <v>1362</v>
      </c>
      <c r="T866" s="14" t="str" cm="1">
        <f t="array" ref="T866">IF(S866&lt;&gt;"",SUMPRODUCT($X866:$AG866,$X$24:$AG$24)/SUMPRODUCT(--($X866:$AG866&lt;&gt;""),$X$24:$AG$24),"")</f>
        <v/>
      </c>
      <c r="U866" s="78" t="s">
        <v>1362</v>
      </c>
      <c r="V866" s="14" t="str" cm="1">
        <f t="array" ref="V866">IF(U866&lt;&gt;"",SUMPRODUCT($X866:$AG866,$X$24:$AG$24)/SUMPRODUCT(--($X866:$AG866&lt;&gt;""),$X$24:$AG$24),"")</f>
        <v/>
      </c>
      <c r="W866" s="12">
        <v>100</v>
      </c>
      <c r="X866" s="15">
        <v>0</v>
      </c>
      <c r="Y866" s="15">
        <v>0</v>
      </c>
      <c r="Z866" s="15">
        <v>0</v>
      </c>
      <c r="AA866" s="15">
        <v>0</v>
      </c>
      <c r="AB866" s="15">
        <v>0</v>
      </c>
      <c r="AC866" s="15">
        <v>0</v>
      </c>
      <c r="AD866" s="15" t="s">
        <v>1362</v>
      </c>
      <c r="AE866" s="15">
        <v>0</v>
      </c>
      <c r="AF866" s="15">
        <v>0</v>
      </c>
      <c r="AG866" s="15" t="s">
        <v>1362</v>
      </c>
    </row>
    <row r="867" spans="1:33" outlineLevel="1" x14ac:dyDescent="0.25">
      <c r="A867" s="118">
        <v>719</v>
      </c>
      <c r="B867" s="119" t="s">
        <v>182</v>
      </c>
      <c r="C867" s="120" t="s">
        <v>711</v>
      </c>
      <c r="D867" s="120" t="s">
        <v>1623</v>
      </c>
      <c r="E867" s="125" t="s">
        <v>723</v>
      </c>
      <c r="F867" s="123" t="s">
        <v>1443</v>
      </c>
      <c r="G867" s="123" t="s">
        <v>1362</v>
      </c>
      <c r="H867" s="143" t="s">
        <v>1956</v>
      </c>
      <c r="I867" s="123" t="s">
        <v>1362</v>
      </c>
      <c r="J867" s="123" t="s">
        <v>1362</v>
      </c>
      <c r="K867" s="80">
        <v>1</v>
      </c>
      <c r="L867" s="105"/>
      <c r="M867" s="78" t="s">
        <v>1362</v>
      </c>
      <c r="N867" s="14" t="str" cm="1">
        <f t="array" ref="N867">IF(M867&lt;&gt;"",SUMPRODUCT($X867:$AG867,$X$24:$AG$24)/SUMPRODUCT(--($X867:$AG867&lt;&gt;""),$X$24:$AG$24),"")</f>
        <v/>
      </c>
      <c r="O867" s="78"/>
      <c r="P867" s="14" t="str" cm="1">
        <f t="array" ref="P867">IF(O867&lt;&gt;"",SUMPRODUCT($X867:$AG867,$X$24:$AG$24)/SUMPRODUCT(--($X867:$AG867&lt;&gt;""),$X$24:$AG$24),"")</f>
        <v/>
      </c>
      <c r="Q867" s="78">
        <v>12</v>
      </c>
      <c r="R867" s="14" cm="1">
        <f t="array" ref="R867">IF(Q867&lt;&gt;"",SUMPRODUCT($X867:$AG867,$X$24:$AG$24)/SUMPRODUCT(--($X867:$AG867&lt;&gt;""),$X$24:$AG$24),"")</f>
        <v>0</v>
      </c>
      <c r="S867" s="78" t="s">
        <v>1362</v>
      </c>
      <c r="T867" s="14" t="str" cm="1">
        <f t="array" ref="T867">IF(S867&lt;&gt;"",SUMPRODUCT($X867:$AG867,$X$24:$AG$24)/SUMPRODUCT(--($X867:$AG867&lt;&gt;""),$X$24:$AG$24),"")</f>
        <v/>
      </c>
      <c r="U867" s="78" t="s">
        <v>1362</v>
      </c>
      <c r="V867" s="14" t="str" cm="1">
        <f t="array" ref="V867">IF(U867&lt;&gt;"",SUMPRODUCT($X867:$AG867,$X$24:$AG$24)/SUMPRODUCT(--($X867:$AG867&lt;&gt;""),$X$24:$AG$24),"")</f>
        <v/>
      </c>
      <c r="W867" s="12">
        <v>100</v>
      </c>
      <c r="X867" s="15">
        <v>0</v>
      </c>
      <c r="Y867" s="15">
        <v>0</v>
      </c>
      <c r="Z867" s="15">
        <v>0</v>
      </c>
      <c r="AA867" s="15">
        <v>0</v>
      </c>
      <c r="AB867" s="15">
        <v>0</v>
      </c>
      <c r="AC867" s="15">
        <v>0</v>
      </c>
      <c r="AD867" s="15" t="s">
        <v>1362</v>
      </c>
      <c r="AE867" s="15">
        <v>0</v>
      </c>
      <c r="AF867" s="15">
        <v>0</v>
      </c>
      <c r="AG867" s="15" t="s">
        <v>1362</v>
      </c>
    </row>
    <row r="868" spans="1:33" outlineLevel="1" x14ac:dyDescent="0.25">
      <c r="A868" s="118">
        <v>720</v>
      </c>
      <c r="B868" s="119" t="s">
        <v>182</v>
      </c>
      <c r="C868" s="120" t="s">
        <v>711</v>
      </c>
      <c r="D868" s="120" t="s">
        <v>1623</v>
      </c>
      <c r="E868" s="125" t="s">
        <v>724</v>
      </c>
      <c r="F868" s="81" t="s">
        <v>1443</v>
      </c>
      <c r="G868" s="123" t="s">
        <v>1362</v>
      </c>
      <c r="H868" s="143" t="s">
        <v>1956</v>
      </c>
      <c r="I868" s="123" t="s">
        <v>1362</v>
      </c>
      <c r="J868" s="123" t="s">
        <v>1362</v>
      </c>
      <c r="K868" s="80">
        <v>1</v>
      </c>
      <c r="L868" s="105"/>
      <c r="M868" s="78" t="s">
        <v>1362</v>
      </c>
      <c r="N868" s="14" t="str" cm="1">
        <f t="array" ref="N868">IF(M868&lt;&gt;"",SUMPRODUCT($X868:$AG868,$X$24:$AG$24)/SUMPRODUCT(--($X868:$AG868&lt;&gt;""),$X$24:$AG$24),"")</f>
        <v/>
      </c>
      <c r="O868" s="78"/>
      <c r="P868" s="14" t="str" cm="1">
        <f t="array" ref="P868">IF(O868&lt;&gt;"",SUMPRODUCT($X868:$AG868,$X$24:$AG$24)/SUMPRODUCT(--($X868:$AG868&lt;&gt;""),$X$24:$AG$24),"")</f>
        <v/>
      </c>
      <c r="Q868" s="78">
        <v>12</v>
      </c>
      <c r="R868" s="14" cm="1">
        <f t="array" ref="R868">IF(Q868&lt;&gt;"",SUMPRODUCT($X868:$AG868,$X$24:$AG$24)/SUMPRODUCT(--($X868:$AG868&lt;&gt;""),$X$24:$AG$24),"")</f>
        <v>0</v>
      </c>
      <c r="S868" s="78" t="s">
        <v>1362</v>
      </c>
      <c r="T868" s="14" t="str" cm="1">
        <f t="array" ref="T868">IF(S868&lt;&gt;"",SUMPRODUCT($X868:$AG868,$X$24:$AG$24)/SUMPRODUCT(--($X868:$AG868&lt;&gt;""),$X$24:$AG$24),"")</f>
        <v/>
      </c>
      <c r="U868" s="78" t="s">
        <v>1362</v>
      </c>
      <c r="V868" s="14" t="str" cm="1">
        <f t="array" ref="V868">IF(U868&lt;&gt;"",SUMPRODUCT($X868:$AG868,$X$24:$AG$24)/SUMPRODUCT(--($X868:$AG868&lt;&gt;""),$X$24:$AG$24),"")</f>
        <v/>
      </c>
      <c r="W868" s="12">
        <v>100</v>
      </c>
      <c r="X868" s="15">
        <v>0</v>
      </c>
      <c r="Y868" s="15">
        <v>0</v>
      </c>
      <c r="Z868" s="15">
        <v>0</v>
      </c>
      <c r="AA868" s="15">
        <v>0</v>
      </c>
      <c r="AB868" s="15">
        <v>0</v>
      </c>
      <c r="AC868" s="15">
        <v>0</v>
      </c>
      <c r="AD868" s="15" t="s">
        <v>1362</v>
      </c>
      <c r="AE868" s="15">
        <v>0</v>
      </c>
      <c r="AF868" s="15">
        <v>0</v>
      </c>
      <c r="AG868" s="15" t="s">
        <v>1362</v>
      </c>
    </row>
    <row r="869" spans="1:33" outlineLevel="1" x14ac:dyDescent="0.25">
      <c r="A869" s="118">
        <v>721</v>
      </c>
      <c r="B869" s="119" t="s">
        <v>182</v>
      </c>
      <c r="C869" s="120" t="s">
        <v>711</v>
      </c>
      <c r="D869" s="120" t="s">
        <v>1623</v>
      </c>
      <c r="E869" s="125" t="s">
        <v>725</v>
      </c>
      <c r="F869" s="81" t="s">
        <v>1443</v>
      </c>
      <c r="G869" s="123" t="s">
        <v>1362</v>
      </c>
      <c r="H869" s="143" t="s">
        <v>1956</v>
      </c>
      <c r="I869" s="123" t="s">
        <v>1362</v>
      </c>
      <c r="J869" s="123" t="s">
        <v>1362</v>
      </c>
      <c r="K869" s="80">
        <v>1</v>
      </c>
      <c r="L869" s="105"/>
      <c r="M869" s="78" t="s">
        <v>1362</v>
      </c>
      <c r="N869" s="14" t="str" cm="1">
        <f t="array" ref="N869">IF(M869&lt;&gt;"",SUMPRODUCT($X869:$AG869,$X$24:$AG$24)/SUMPRODUCT(--($X869:$AG869&lt;&gt;""),$X$24:$AG$24),"")</f>
        <v/>
      </c>
      <c r="O869" s="78"/>
      <c r="P869" s="14" t="str" cm="1">
        <f t="array" ref="P869">IF(O869&lt;&gt;"",SUMPRODUCT($X869:$AG869,$X$24:$AG$24)/SUMPRODUCT(--($X869:$AG869&lt;&gt;""),$X$24:$AG$24),"")</f>
        <v/>
      </c>
      <c r="Q869" s="78">
        <v>12</v>
      </c>
      <c r="R869" s="14" cm="1">
        <f t="array" ref="R869">IF(Q869&lt;&gt;"",SUMPRODUCT($X869:$AG869,$X$24:$AG$24)/SUMPRODUCT(--($X869:$AG869&lt;&gt;""),$X$24:$AG$24),"")</f>
        <v>0</v>
      </c>
      <c r="S869" s="78" t="s">
        <v>1362</v>
      </c>
      <c r="T869" s="14" t="str" cm="1">
        <f t="array" ref="T869">IF(S869&lt;&gt;"",SUMPRODUCT($X869:$AG869,$X$24:$AG$24)/SUMPRODUCT(--($X869:$AG869&lt;&gt;""),$X$24:$AG$24),"")</f>
        <v/>
      </c>
      <c r="U869" s="78" t="s">
        <v>1362</v>
      </c>
      <c r="V869" s="14" t="str" cm="1">
        <f t="array" ref="V869">IF(U869&lt;&gt;"",SUMPRODUCT($X869:$AG869,$X$24:$AG$24)/SUMPRODUCT(--($X869:$AG869&lt;&gt;""),$X$24:$AG$24),"")</f>
        <v/>
      </c>
      <c r="W869" s="12">
        <v>100</v>
      </c>
      <c r="X869" s="15">
        <v>0</v>
      </c>
      <c r="Y869" s="15">
        <v>0</v>
      </c>
      <c r="Z869" s="15">
        <v>0</v>
      </c>
      <c r="AA869" s="15">
        <v>0</v>
      </c>
      <c r="AB869" s="15">
        <v>0</v>
      </c>
      <c r="AC869" s="15">
        <v>0</v>
      </c>
      <c r="AD869" s="15" t="s">
        <v>1362</v>
      </c>
      <c r="AE869" s="15">
        <v>0</v>
      </c>
      <c r="AF869" s="15">
        <v>0</v>
      </c>
      <c r="AG869" s="15" t="s">
        <v>1362</v>
      </c>
    </row>
    <row r="870" spans="1:33" outlineLevel="1" x14ac:dyDescent="0.25">
      <c r="A870" s="118">
        <v>722</v>
      </c>
      <c r="B870" s="119" t="s">
        <v>182</v>
      </c>
      <c r="C870" s="120" t="s">
        <v>711</v>
      </c>
      <c r="D870" s="120" t="s">
        <v>1623</v>
      </c>
      <c r="E870" s="125" t="s">
        <v>726</v>
      </c>
      <c r="F870" s="81" t="s">
        <v>1443</v>
      </c>
      <c r="G870" s="123" t="s">
        <v>1362</v>
      </c>
      <c r="H870" s="143" t="s">
        <v>1956</v>
      </c>
      <c r="I870" s="123" t="s">
        <v>1362</v>
      </c>
      <c r="J870" s="123" t="s">
        <v>1362</v>
      </c>
      <c r="K870" s="80">
        <v>1</v>
      </c>
      <c r="L870" s="105"/>
      <c r="M870" s="78" t="s">
        <v>1362</v>
      </c>
      <c r="N870" s="14" t="str" cm="1">
        <f t="array" ref="N870">IF(M870&lt;&gt;"",SUMPRODUCT($X870:$AG870,$X$24:$AG$24)/SUMPRODUCT(--($X870:$AG870&lt;&gt;""),$X$24:$AG$24),"")</f>
        <v/>
      </c>
      <c r="O870" s="78"/>
      <c r="P870" s="14" t="str" cm="1">
        <f t="array" ref="P870">IF(O870&lt;&gt;"",SUMPRODUCT($X870:$AG870,$X$24:$AG$24)/SUMPRODUCT(--($X870:$AG870&lt;&gt;""),$X$24:$AG$24),"")</f>
        <v/>
      </c>
      <c r="Q870" s="78">
        <v>12</v>
      </c>
      <c r="R870" s="14" cm="1">
        <f t="array" ref="R870">IF(Q870&lt;&gt;"",SUMPRODUCT($X870:$AG870,$X$24:$AG$24)/SUMPRODUCT(--($X870:$AG870&lt;&gt;""),$X$24:$AG$24),"")</f>
        <v>0</v>
      </c>
      <c r="S870" s="78" t="s">
        <v>1362</v>
      </c>
      <c r="T870" s="14" t="str" cm="1">
        <f t="array" ref="T870">IF(S870&lt;&gt;"",SUMPRODUCT($X870:$AG870,$X$24:$AG$24)/SUMPRODUCT(--($X870:$AG870&lt;&gt;""),$X$24:$AG$24),"")</f>
        <v/>
      </c>
      <c r="U870" s="78" t="s">
        <v>1362</v>
      </c>
      <c r="V870" s="14" t="str" cm="1">
        <f t="array" ref="V870">IF(U870&lt;&gt;"",SUMPRODUCT($X870:$AG870,$X$24:$AG$24)/SUMPRODUCT(--($X870:$AG870&lt;&gt;""),$X$24:$AG$24),"")</f>
        <v/>
      </c>
      <c r="W870" s="12">
        <v>100</v>
      </c>
      <c r="X870" s="15">
        <v>0</v>
      </c>
      <c r="Y870" s="15">
        <v>0</v>
      </c>
      <c r="Z870" s="15">
        <v>0</v>
      </c>
      <c r="AA870" s="15">
        <v>0</v>
      </c>
      <c r="AB870" s="15">
        <v>0</v>
      </c>
      <c r="AC870" s="15">
        <v>0</v>
      </c>
      <c r="AD870" s="15" t="s">
        <v>1362</v>
      </c>
      <c r="AE870" s="15">
        <v>0</v>
      </c>
      <c r="AF870" s="15">
        <v>0</v>
      </c>
      <c r="AG870" s="15" t="s">
        <v>1362</v>
      </c>
    </row>
    <row r="871" spans="1:33" outlineLevel="1" x14ac:dyDescent="0.25">
      <c r="A871" s="118">
        <v>723</v>
      </c>
      <c r="B871" s="119" t="s">
        <v>182</v>
      </c>
      <c r="C871" s="120" t="s">
        <v>711</v>
      </c>
      <c r="D871" s="120" t="s">
        <v>1623</v>
      </c>
      <c r="E871" s="125" t="s">
        <v>727</v>
      </c>
      <c r="F871" s="123" t="s">
        <v>1444</v>
      </c>
      <c r="G871" s="123" t="s">
        <v>1692</v>
      </c>
      <c r="H871" s="143" t="s">
        <v>1959</v>
      </c>
      <c r="I871" s="123" t="s">
        <v>1720</v>
      </c>
      <c r="J871" s="123" t="s">
        <v>1362</v>
      </c>
      <c r="K871" s="80">
        <v>1</v>
      </c>
      <c r="L871" s="105"/>
      <c r="M871" s="78" t="s">
        <v>1362</v>
      </c>
      <c r="N871" s="14" t="str" cm="1">
        <f t="array" ref="N871">IF(M871&lt;&gt;"",SUMPRODUCT($X871:$AG871,$X$24:$AG$24)/SUMPRODUCT(--($X871:$AG871&lt;&gt;""),$X$24:$AG$24),"")</f>
        <v/>
      </c>
      <c r="O871" s="78"/>
      <c r="P871" s="14" t="str" cm="1">
        <f t="array" ref="P871">IF(O871&lt;&gt;"",SUMPRODUCT($X871:$AG871,$X$24:$AG$24)/SUMPRODUCT(--($X871:$AG871&lt;&gt;""),$X$24:$AG$24),"")</f>
        <v/>
      </c>
      <c r="Q871" s="78">
        <v>10</v>
      </c>
      <c r="R871" s="14" cm="1">
        <f t="array" ref="R871">IF(Q871&lt;&gt;"",SUMPRODUCT($X871:$AG871,$X$24:$AG$24)/SUMPRODUCT(--($X871:$AG871&lt;&gt;""),$X$24:$AG$24),"")</f>
        <v>1</v>
      </c>
      <c r="S871" s="78" t="s">
        <v>1362</v>
      </c>
      <c r="T871" s="14" t="str" cm="1">
        <f t="array" ref="T871">IF(S871&lt;&gt;"",SUMPRODUCT($X871:$AG871,$X$24:$AG$24)/SUMPRODUCT(--($X871:$AG871&lt;&gt;""),$X$24:$AG$24),"")</f>
        <v/>
      </c>
      <c r="U871" s="78" t="s">
        <v>1362</v>
      </c>
      <c r="V871" s="14" t="str" cm="1">
        <f t="array" ref="V871">IF(U871&lt;&gt;"",SUMPRODUCT($X871:$AG871,$X$24:$AG$24)/SUMPRODUCT(--($X871:$AG871&lt;&gt;""),$X$24:$AG$24),"")</f>
        <v/>
      </c>
      <c r="W871" s="12">
        <v>100</v>
      </c>
      <c r="X871" s="15">
        <v>1</v>
      </c>
      <c r="Y871" s="15">
        <v>1</v>
      </c>
      <c r="Z871" s="15">
        <v>1</v>
      </c>
      <c r="AA871" s="15">
        <v>1</v>
      </c>
      <c r="AB871" s="15">
        <v>1</v>
      </c>
      <c r="AC871" s="15">
        <v>1</v>
      </c>
      <c r="AD871" s="15" t="s">
        <v>1362</v>
      </c>
      <c r="AE871" s="15">
        <v>1</v>
      </c>
      <c r="AF871" s="15"/>
      <c r="AG871" s="15">
        <v>1</v>
      </c>
    </row>
    <row r="872" spans="1:33" outlineLevel="1" x14ac:dyDescent="0.25">
      <c r="A872" s="118">
        <v>724</v>
      </c>
      <c r="B872" s="119" t="s">
        <v>182</v>
      </c>
      <c r="C872" s="120" t="s">
        <v>711</v>
      </c>
      <c r="D872" s="120" t="s">
        <v>1623</v>
      </c>
      <c r="E872" s="125" t="s">
        <v>728</v>
      </c>
      <c r="F872" s="81" t="s">
        <v>1444</v>
      </c>
      <c r="G872" s="123" t="s">
        <v>1362</v>
      </c>
      <c r="H872" s="143" t="s">
        <v>1956</v>
      </c>
      <c r="I872" s="123" t="s">
        <v>1362</v>
      </c>
      <c r="J872" s="123" t="s">
        <v>1362</v>
      </c>
      <c r="K872" s="80">
        <v>1</v>
      </c>
      <c r="L872" s="105"/>
      <c r="M872" s="78" t="s">
        <v>1362</v>
      </c>
      <c r="N872" s="14" t="str" cm="1">
        <f t="array" ref="N872">IF(M872&lt;&gt;"",SUMPRODUCT($X872:$AG872,$X$24:$AG$24)/SUMPRODUCT(--($X872:$AG872&lt;&gt;""),$X$24:$AG$24),"")</f>
        <v/>
      </c>
      <c r="O872" s="78"/>
      <c r="P872" s="14" t="str" cm="1">
        <f t="array" ref="P872">IF(O872&lt;&gt;"",SUMPRODUCT($X872:$AG872,$X$24:$AG$24)/SUMPRODUCT(--($X872:$AG872&lt;&gt;""),$X$24:$AG$24),"")</f>
        <v/>
      </c>
      <c r="Q872" s="78">
        <v>12</v>
      </c>
      <c r="R872" s="14" cm="1">
        <f t="array" ref="R872">IF(Q872&lt;&gt;"",SUMPRODUCT($X872:$AG872,$X$24:$AG$24)/SUMPRODUCT(--($X872:$AG872&lt;&gt;""),$X$24:$AG$24),"")</f>
        <v>0</v>
      </c>
      <c r="S872" s="78" t="s">
        <v>1362</v>
      </c>
      <c r="T872" s="14" t="str" cm="1">
        <f t="array" ref="T872">IF(S872&lt;&gt;"",SUMPRODUCT($X872:$AG872,$X$24:$AG$24)/SUMPRODUCT(--($X872:$AG872&lt;&gt;""),$X$24:$AG$24),"")</f>
        <v/>
      </c>
      <c r="U872" s="78" t="s">
        <v>1362</v>
      </c>
      <c r="V872" s="14" t="str" cm="1">
        <f t="array" ref="V872">IF(U872&lt;&gt;"",SUMPRODUCT($X872:$AG872,$X$24:$AG$24)/SUMPRODUCT(--($X872:$AG872&lt;&gt;""),$X$24:$AG$24),"")</f>
        <v/>
      </c>
      <c r="W872" s="12">
        <v>100</v>
      </c>
      <c r="X872" s="15">
        <v>0</v>
      </c>
      <c r="Y872" s="15">
        <v>0</v>
      </c>
      <c r="Z872" s="15">
        <v>0</v>
      </c>
      <c r="AA872" s="15">
        <v>0</v>
      </c>
      <c r="AB872" s="15">
        <v>0</v>
      </c>
      <c r="AC872" s="15">
        <v>0</v>
      </c>
      <c r="AD872" s="15" t="s">
        <v>1362</v>
      </c>
      <c r="AE872" s="15">
        <v>0</v>
      </c>
      <c r="AF872" s="15">
        <v>0</v>
      </c>
      <c r="AG872" s="15" t="s">
        <v>1362</v>
      </c>
    </row>
    <row r="873" spans="1:33" outlineLevel="1" x14ac:dyDescent="0.25">
      <c r="A873" s="118">
        <v>725</v>
      </c>
      <c r="B873" s="119" t="s">
        <v>182</v>
      </c>
      <c r="C873" s="120" t="s">
        <v>711</v>
      </c>
      <c r="D873" s="120" t="s">
        <v>1623</v>
      </c>
      <c r="E873" s="125" t="s">
        <v>729</v>
      </c>
      <c r="F873" s="81" t="s">
        <v>1444</v>
      </c>
      <c r="G873" s="123" t="s">
        <v>1692</v>
      </c>
      <c r="H873" s="143" t="s">
        <v>1959</v>
      </c>
      <c r="I873" s="123" t="s">
        <v>1720</v>
      </c>
      <c r="J873" s="123" t="s">
        <v>1362</v>
      </c>
      <c r="K873" s="80">
        <v>1</v>
      </c>
      <c r="L873" s="105"/>
      <c r="M873" s="78" t="s">
        <v>1362</v>
      </c>
      <c r="N873" s="14" t="str" cm="1">
        <f t="array" ref="N873">IF(M873&lt;&gt;"",SUMPRODUCT($X873:$AG873,$X$24:$AG$24)/SUMPRODUCT(--($X873:$AG873&lt;&gt;""),$X$24:$AG$24),"")</f>
        <v/>
      </c>
      <c r="O873" s="78"/>
      <c r="P873" s="14" t="str" cm="1">
        <f t="array" ref="P873">IF(O873&lt;&gt;"",SUMPRODUCT($X873:$AG873,$X$24:$AG$24)/SUMPRODUCT(--($X873:$AG873&lt;&gt;""),$X$24:$AG$24),"")</f>
        <v/>
      </c>
      <c r="Q873" s="78">
        <v>10</v>
      </c>
      <c r="R873" s="14" cm="1">
        <f t="array" ref="R873">IF(Q873&lt;&gt;"",SUMPRODUCT($X873:$AG873,$X$24:$AG$24)/SUMPRODUCT(--($X873:$AG873&lt;&gt;""),$X$24:$AG$24),"")</f>
        <v>1</v>
      </c>
      <c r="S873" s="78" t="s">
        <v>1362</v>
      </c>
      <c r="T873" s="14" t="str" cm="1">
        <f t="array" ref="T873">IF(S873&lt;&gt;"",SUMPRODUCT($X873:$AG873,$X$24:$AG$24)/SUMPRODUCT(--($X873:$AG873&lt;&gt;""),$X$24:$AG$24),"")</f>
        <v/>
      </c>
      <c r="U873" s="78" t="s">
        <v>1362</v>
      </c>
      <c r="V873" s="14" t="str" cm="1">
        <f t="array" ref="V873">IF(U873&lt;&gt;"",SUMPRODUCT($X873:$AG873,$X$24:$AG$24)/SUMPRODUCT(--($X873:$AG873&lt;&gt;""),$X$24:$AG$24),"")</f>
        <v/>
      </c>
      <c r="W873" s="12">
        <v>100</v>
      </c>
      <c r="X873" s="15">
        <v>1</v>
      </c>
      <c r="Y873" s="15">
        <v>1</v>
      </c>
      <c r="Z873" s="15">
        <v>1</v>
      </c>
      <c r="AA873" s="15">
        <v>1</v>
      </c>
      <c r="AB873" s="15">
        <v>1</v>
      </c>
      <c r="AC873" s="15">
        <v>1</v>
      </c>
      <c r="AD873" s="15" t="s">
        <v>1362</v>
      </c>
      <c r="AE873" s="15">
        <v>1</v>
      </c>
      <c r="AF873" s="15"/>
      <c r="AG873" s="15">
        <v>1</v>
      </c>
    </row>
    <row r="874" spans="1:33" outlineLevel="1" x14ac:dyDescent="0.25">
      <c r="A874" s="118">
        <v>726</v>
      </c>
      <c r="B874" s="119" t="s">
        <v>182</v>
      </c>
      <c r="C874" s="120" t="s">
        <v>711</v>
      </c>
      <c r="D874" s="120" t="s">
        <v>1623</v>
      </c>
      <c r="E874" s="125" t="s">
        <v>730</v>
      </c>
      <c r="F874" s="81" t="s">
        <v>1444</v>
      </c>
      <c r="G874" s="123" t="s">
        <v>1362</v>
      </c>
      <c r="H874" s="143" t="s">
        <v>1956</v>
      </c>
      <c r="I874" s="123" t="s">
        <v>1362</v>
      </c>
      <c r="J874" s="123" t="s">
        <v>1362</v>
      </c>
      <c r="K874" s="80">
        <v>1</v>
      </c>
      <c r="L874" s="105"/>
      <c r="M874" s="78" t="s">
        <v>1362</v>
      </c>
      <c r="N874" s="14" t="str" cm="1">
        <f t="array" ref="N874">IF(M874&lt;&gt;"",SUMPRODUCT($X874:$AG874,$X$24:$AG$24)/SUMPRODUCT(--($X874:$AG874&lt;&gt;""),$X$24:$AG$24),"")</f>
        <v/>
      </c>
      <c r="O874" s="78"/>
      <c r="P874" s="14" t="str" cm="1">
        <f t="array" ref="P874">IF(O874&lt;&gt;"",SUMPRODUCT($X874:$AG874,$X$24:$AG$24)/SUMPRODUCT(--($X874:$AG874&lt;&gt;""),$X$24:$AG$24),"")</f>
        <v/>
      </c>
      <c r="Q874" s="78">
        <v>12</v>
      </c>
      <c r="R874" s="14" cm="1">
        <f t="array" ref="R874">IF(Q874&lt;&gt;"",SUMPRODUCT($X874:$AG874,$X$24:$AG$24)/SUMPRODUCT(--($X874:$AG874&lt;&gt;""),$X$24:$AG$24),"")</f>
        <v>0</v>
      </c>
      <c r="S874" s="78" t="s">
        <v>1362</v>
      </c>
      <c r="T874" s="14" t="str" cm="1">
        <f t="array" ref="T874">IF(S874&lt;&gt;"",SUMPRODUCT($X874:$AG874,$X$24:$AG$24)/SUMPRODUCT(--($X874:$AG874&lt;&gt;""),$X$24:$AG$24),"")</f>
        <v/>
      </c>
      <c r="U874" s="78" t="s">
        <v>1362</v>
      </c>
      <c r="V874" s="14" t="str" cm="1">
        <f t="array" ref="V874">IF(U874&lt;&gt;"",SUMPRODUCT($X874:$AG874,$X$24:$AG$24)/SUMPRODUCT(--($X874:$AG874&lt;&gt;""),$X$24:$AG$24),"")</f>
        <v/>
      </c>
      <c r="W874" s="12">
        <v>100</v>
      </c>
      <c r="X874" s="15">
        <v>0</v>
      </c>
      <c r="Y874" s="15">
        <v>0</v>
      </c>
      <c r="Z874" s="15">
        <v>0</v>
      </c>
      <c r="AA874" s="15">
        <v>0</v>
      </c>
      <c r="AB874" s="15">
        <v>0</v>
      </c>
      <c r="AC874" s="15">
        <v>0</v>
      </c>
      <c r="AD874" s="15" t="s">
        <v>1362</v>
      </c>
      <c r="AE874" s="15">
        <v>0</v>
      </c>
      <c r="AF874" s="15">
        <v>0</v>
      </c>
      <c r="AG874" s="15" t="s">
        <v>1362</v>
      </c>
    </row>
    <row r="875" spans="1:33" outlineLevel="1" x14ac:dyDescent="0.25">
      <c r="A875" s="118">
        <v>727</v>
      </c>
      <c r="B875" s="119" t="s">
        <v>182</v>
      </c>
      <c r="C875" s="120" t="s">
        <v>711</v>
      </c>
      <c r="D875" s="120" t="s">
        <v>1623</v>
      </c>
      <c r="E875" s="125" t="s">
        <v>731</v>
      </c>
      <c r="F875" s="123" t="s">
        <v>1445</v>
      </c>
      <c r="G875" s="123" t="s">
        <v>1692</v>
      </c>
      <c r="H875" s="143" t="s">
        <v>1959</v>
      </c>
      <c r="I875" s="123" t="s">
        <v>1720</v>
      </c>
      <c r="J875" s="123" t="s">
        <v>1362</v>
      </c>
      <c r="K875" s="80">
        <v>1</v>
      </c>
      <c r="L875" s="105"/>
      <c r="M875" s="78" t="s">
        <v>1362</v>
      </c>
      <c r="N875" s="14" t="str" cm="1">
        <f t="array" ref="N875">IF(M875&lt;&gt;"",SUMPRODUCT($X875:$AG875,$X$24:$AG$24)/SUMPRODUCT(--($X875:$AG875&lt;&gt;""),$X$24:$AG$24),"")</f>
        <v/>
      </c>
      <c r="O875" s="78"/>
      <c r="P875" s="14" t="str" cm="1">
        <f t="array" ref="P875">IF(O875&lt;&gt;"",SUMPRODUCT($X875:$AG875,$X$24:$AG$24)/SUMPRODUCT(--($X875:$AG875&lt;&gt;""),$X$24:$AG$24),"")</f>
        <v/>
      </c>
      <c r="Q875" s="78">
        <v>10</v>
      </c>
      <c r="R875" s="14" cm="1">
        <f t="array" ref="R875">IF(Q875&lt;&gt;"",SUMPRODUCT($X875:$AG875,$X$24:$AG$24)/SUMPRODUCT(--($X875:$AG875&lt;&gt;""),$X$24:$AG$24),"")</f>
        <v>1</v>
      </c>
      <c r="S875" s="78" t="s">
        <v>1362</v>
      </c>
      <c r="T875" s="14" t="str" cm="1">
        <f t="array" ref="T875">IF(S875&lt;&gt;"",SUMPRODUCT($X875:$AG875,$X$24:$AG$24)/SUMPRODUCT(--($X875:$AG875&lt;&gt;""),$X$24:$AG$24),"")</f>
        <v/>
      </c>
      <c r="U875" s="78" t="s">
        <v>1362</v>
      </c>
      <c r="V875" s="14" t="str" cm="1">
        <f t="array" ref="V875">IF(U875&lt;&gt;"",SUMPRODUCT($X875:$AG875,$X$24:$AG$24)/SUMPRODUCT(--($X875:$AG875&lt;&gt;""),$X$24:$AG$24),"")</f>
        <v/>
      </c>
      <c r="W875" s="12">
        <v>100</v>
      </c>
      <c r="X875" s="15">
        <v>1</v>
      </c>
      <c r="Y875" s="15">
        <v>1</v>
      </c>
      <c r="Z875" s="15">
        <v>1</v>
      </c>
      <c r="AA875" s="15">
        <v>1</v>
      </c>
      <c r="AB875" s="15">
        <v>1</v>
      </c>
      <c r="AC875" s="15">
        <v>1</v>
      </c>
      <c r="AD875" s="15" t="s">
        <v>1362</v>
      </c>
      <c r="AE875" s="15">
        <v>1</v>
      </c>
      <c r="AF875" s="15"/>
      <c r="AG875" s="15">
        <v>1</v>
      </c>
    </row>
    <row r="876" spans="1:33" outlineLevel="1" x14ac:dyDescent="0.25">
      <c r="A876" s="118">
        <v>728</v>
      </c>
      <c r="B876" s="119" t="s">
        <v>182</v>
      </c>
      <c r="C876" s="120" t="s">
        <v>711</v>
      </c>
      <c r="D876" s="120" t="s">
        <v>1623</v>
      </c>
      <c r="E876" s="125" t="s">
        <v>732</v>
      </c>
      <c r="F876" s="81" t="s">
        <v>1445</v>
      </c>
      <c r="G876" s="123" t="s">
        <v>1362</v>
      </c>
      <c r="H876" s="143" t="s">
        <v>1956</v>
      </c>
      <c r="I876" s="123" t="s">
        <v>1362</v>
      </c>
      <c r="J876" s="123" t="s">
        <v>1362</v>
      </c>
      <c r="K876" s="80">
        <v>1</v>
      </c>
      <c r="L876" s="105"/>
      <c r="M876" s="78" t="s">
        <v>1362</v>
      </c>
      <c r="N876" s="14" t="str" cm="1">
        <f t="array" ref="N876">IF(M876&lt;&gt;"",SUMPRODUCT($X876:$AG876,$X$24:$AG$24)/SUMPRODUCT(--($X876:$AG876&lt;&gt;""),$X$24:$AG$24),"")</f>
        <v/>
      </c>
      <c r="O876" s="78"/>
      <c r="P876" s="14" t="str" cm="1">
        <f t="array" ref="P876">IF(O876&lt;&gt;"",SUMPRODUCT($X876:$AG876,$X$24:$AG$24)/SUMPRODUCT(--($X876:$AG876&lt;&gt;""),$X$24:$AG$24),"")</f>
        <v/>
      </c>
      <c r="Q876" s="78">
        <v>12</v>
      </c>
      <c r="R876" s="14" cm="1">
        <f t="array" ref="R876">IF(Q876&lt;&gt;"",SUMPRODUCT($X876:$AG876,$X$24:$AG$24)/SUMPRODUCT(--($X876:$AG876&lt;&gt;""),$X$24:$AG$24),"")</f>
        <v>0</v>
      </c>
      <c r="S876" s="78" t="s">
        <v>1362</v>
      </c>
      <c r="T876" s="14" t="str" cm="1">
        <f t="array" ref="T876">IF(S876&lt;&gt;"",SUMPRODUCT($X876:$AG876,$X$24:$AG$24)/SUMPRODUCT(--($X876:$AG876&lt;&gt;""),$X$24:$AG$24),"")</f>
        <v/>
      </c>
      <c r="U876" s="78" t="s">
        <v>1362</v>
      </c>
      <c r="V876" s="14" t="str" cm="1">
        <f t="array" ref="V876">IF(U876&lt;&gt;"",SUMPRODUCT($X876:$AG876,$X$24:$AG$24)/SUMPRODUCT(--($X876:$AG876&lt;&gt;""),$X$24:$AG$24),"")</f>
        <v/>
      </c>
      <c r="W876" s="12">
        <v>100</v>
      </c>
      <c r="X876" s="15">
        <v>0</v>
      </c>
      <c r="Y876" s="15">
        <v>0</v>
      </c>
      <c r="Z876" s="15">
        <v>0</v>
      </c>
      <c r="AA876" s="15">
        <v>0</v>
      </c>
      <c r="AB876" s="15">
        <v>0</v>
      </c>
      <c r="AC876" s="15">
        <v>0</v>
      </c>
      <c r="AD876" s="15" t="s">
        <v>1362</v>
      </c>
      <c r="AE876" s="15">
        <v>0</v>
      </c>
      <c r="AF876" s="15">
        <v>0</v>
      </c>
      <c r="AG876" s="15" t="s">
        <v>1362</v>
      </c>
    </row>
    <row r="877" spans="1:33" outlineLevel="1" x14ac:dyDescent="0.25">
      <c r="A877" s="118">
        <v>729</v>
      </c>
      <c r="B877" s="119" t="s">
        <v>182</v>
      </c>
      <c r="C877" s="120" t="s">
        <v>711</v>
      </c>
      <c r="D877" s="120" t="s">
        <v>1623</v>
      </c>
      <c r="E877" s="125" t="s">
        <v>733</v>
      </c>
      <c r="F877" s="81" t="s">
        <v>1445</v>
      </c>
      <c r="G877" s="123" t="s">
        <v>1692</v>
      </c>
      <c r="H877" s="143" t="s">
        <v>1959</v>
      </c>
      <c r="I877" s="123" t="s">
        <v>1720</v>
      </c>
      <c r="J877" s="123" t="s">
        <v>1362</v>
      </c>
      <c r="K877" s="80">
        <v>1</v>
      </c>
      <c r="L877" s="105"/>
      <c r="M877" s="78" t="s">
        <v>1362</v>
      </c>
      <c r="N877" s="14" t="str" cm="1">
        <f t="array" ref="N877">IF(M877&lt;&gt;"",SUMPRODUCT($X877:$AG877,$X$24:$AG$24)/SUMPRODUCT(--($X877:$AG877&lt;&gt;""),$X$24:$AG$24),"")</f>
        <v/>
      </c>
      <c r="O877" s="78"/>
      <c r="P877" s="14" t="str" cm="1">
        <f t="array" ref="P877">IF(O877&lt;&gt;"",SUMPRODUCT($X877:$AG877,$X$24:$AG$24)/SUMPRODUCT(--($X877:$AG877&lt;&gt;""),$X$24:$AG$24),"")</f>
        <v/>
      </c>
      <c r="Q877" s="78">
        <v>10</v>
      </c>
      <c r="R877" s="14" cm="1">
        <f t="array" ref="R877">IF(Q877&lt;&gt;"",SUMPRODUCT($X877:$AG877,$X$24:$AG$24)/SUMPRODUCT(--($X877:$AG877&lt;&gt;""),$X$24:$AG$24),"")</f>
        <v>1</v>
      </c>
      <c r="S877" s="78" t="s">
        <v>1362</v>
      </c>
      <c r="T877" s="14" t="str" cm="1">
        <f t="array" ref="T877">IF(S877&lt;&gt;"",SUMPRODUCT($X877:$AG877,$X$24:$AG$24)/SUMPRODUCT(--($X877:$AG877&lt;&gt;""),$X$24:$AG$24),"")</f>
        <v/>
      </c>
      <c r="U877" s="78" t="s">
        <v>1362</v>
      </c>
      <c r="V877" s="14" t="str" cm="1">
        <f t="array" ref="V877">IF(U877&lt;&gt;"",SUMPRODUCT($X877:$AG877,$X$24:$AG$24)/SUMPRODUCT(--($X877:$AG877&lt;&gt;""),$X$24:$AG$24),"")</f>
        <v/>
      </c>
      <c r="W877" s="12">
        <v>100</v>
      </c>
      <c r="X877" s="15">
        <v>1</v>
      </c>
      <c r="Y877" s="15">
        <v>1</v>
      </c>
      <c r="Z877" s="15">
        <v>1</v>
      </c>
      <c r="AA877" s="15">
        <v>1</v>
      </c>
      <c r="AB877" s="15">
        <v>1</v>
      </c>
      <c r="AC877" s="15">
        <v>1</v>
      </c>
      <c r="AD877" s="15" t="s">
        <v>1362</v>
      </c>
      <c r="AE877" s="15">
        <v>1</v>
      </c>
      <c r="AF877" s="15"/>
      <c r="AG877" s="15">
        <v>1</v>
      </c>
    </row>
    <row r="878" spans="1:33" outlineLevel="1" x14ac:dyDescent="0.25">
      <c r="A878" s="118">
        <v>730</v>
      </c>
      <c r="B878" s="119" t="s">
        <v>182</v>
      </c>
      <c r="C878" s="120" t="s">
        <v>711</v>
      </c>
      <c r="D878" s="120" t="s">
        <v>1623</v>
      </c>
      <c r="E878" s="125" t="s">
        <v>734</v>
      </c>
      <c r="F878" s="81" t="s">
        <v>1445</v>
      </c>
      <c r="G878" s="123" t="s">
        <v>1362</v>
      </c>
      <c r="H878" s="143" t="s">
        <v>1956</v>
      </c>
      <c r="I878" s="123" t="s">
        <v>1362</v>
      </c>
      <c r="J878" s="123" t="s">
        <v>1362</v>
      </c>
      <c r="K878" s="80">
        <v>1</v>
      </c>
      <c r="L878" s="105"/>
      <c r="M878" s="78" t="s">
        <v>1362</v>
      </c>
      <c r="N878" s="14" t="str" cm="1">
        <f t="array" ref="N878">IF(M878&lt;&gt;"",SUMPRODUCT($X878:$AG878,$X$24:$AG$24)/SUMPRODUCT(--($X878:$AG878&lt;&gt;""),$X$24:$AG$24),"")</f>
        <v/>
      </c>
      <c r="O878" s="78"/>
      <c r="P878" s="14" t="str" cm="1">
        <f t="array" ref="P878">IF(O878&lt;&gt;"",SUMPRODUCT($X878:$AG878,$X$24:$AG$24)/SUMPRODUCT(--($X878:$AG878&lt;&gt;""),$X$24:$AG$24),"")</f>
        <v/>
      </c>
      <c r="Q878" s="78">
        <v>12</v>
      </c>
      <c r="R878" s="14" cm="1">
        <f t="array" ref="R878">IF(Q878&lt;&gt;"",SUMPRODUCT($X878:$AG878,$X$24:$AG$24)/SUMPRODUCT(--($X878:$AG878&lt;&gt;""),$X$24:$AG$24),"")</f>
        <v>0</v>
      </c>
      <c r="S878" s="78" t="s">
        <v>1362</v>
      </c>
      <c r="T878" s="14" t="str" cm="1">
        <f t="array" ref="T878">IF(S878&lt;&gt;"",SUMPRODUCT($X878:$AG878,$X$24:$AG$24)/SUMPRODUCT(--($X878:$AG878&lt;&gt;""),$X$24:$AG$24),"")</f>
        <v/>
      </c>
      <c r="U878" s="78" t="s">
        <v>1362</v>
      </c>
      <c r="V878" s="14" t="str" cm="1">
        <f t="array" ref="V878">IF(U878&lt;&gt;"",SUMPRODUCT($X878:$AG878,$X$24:$AG$24)/SUMPRODUCT(--($X878:$AG878&lt;&gt;""),$X$24:$AG$24),"")</f>
        <v/>
      </c>
      <c r="W878" s="12">
        <v>100</v>
      </c>
      <c r="X878" s="15">
        <v>0</v>
      </c>
      <c r="Y878" s="15">
        <v>0</v>
      </c>
      <c r="Z878" s="15">
        <v>0</v>
      </c>
      <c r="AA878" s="15">
        <v>0</v>
      </c>
      <c r="AB878" s="15">
        <v>0</v>
      </c>
      <c r="AC878" s="15">
        <v>0</v>
      </c>
      <c r="AD878" s="15" t="s">
        <v>1362</v>
      </c>
      <c r="AE878" s="15">
        <v>0</v>
      </c>
      <c r="AF878" s="15">
        <v>0</v>
      </c>
      <c r="AG878" s="15" t="s">
        <v>1362</v>
      </c>
    </row>
    <row r="879" spans="1:33" outlineLevel="1" x14ac:dyDescent="0.25">
      <c r="A879" s="118">
        <v>731</v>
      </c>
      <c r="B879" s="119" t="s">
        <v>182</v>
      </c>
      <c r="C879" s="120" t="s">
        <v>711</v>
      </c>
      <c r="D879" s="120" t="s">
        <v>1623</v>
      </c>
      <c r="E879" s="125" t="s">
        <v>735</v>
      </c>
      <c r="F879" s="123" t="s">
        <v>1488</v>
      </c>
      <c r="G879" s="123" t="s">
        <v>1596</v>
      </c>
      <c r="H879" s="143" t="s">
        <v>1956</v>
      </c>
      <c r="I879" s="123" t="s">
        <v>1711</v>
      </c>
      <c r="J879" s="123" t="s">
        <v>1783</v>
      </c>
      <c r="K879" s="80">
        <v>1</v>
      </c>
      <c r="L879" s="105"/>
      <c r="M879" s="78" t="s">
        <v>1362</v>
      </c>
      <c r="N879" s="14" t="str" cm="1">
        <f t="array" ref="N879">IF(M879&lt;&gt;"",SUMPRODUCT($X879:$AG879,$X$24:$AG$24)/SUMPRODUCT(--($X879:$AG879&lt;&gt;""),$X$24:$AG$24),"")</f>
        <v/>
      </c>
      <c r="O879" s="78"/>
      <c r="P879" s="14" t="str" cm="1">
        <f t="array" ref="P879">IF(O879&lt;&gt;"",SUMPRODUCT($X879:$AG879,$X$24:$AG$24)/SUMPRODUCT(--($X879:$AG879&lt;&gt;""),$X$24:$AG$24),"")</f>
        <v/>
      </c>
      <c r="Q879" s="78">
        <v>12</v>
      </c>
      <c r="R879" s="14" cm="1">
        <f t="array" ref="R879">IF(Q879&lt;&gt;"",SUMPRODUCT($X879:$AG879,$X$24:$AG$24)/SUMPRODUCT(--($X879:$AG879&lt;&gt;""),$X$24:$AG$24),"")</f>
        <v>0.24600000000000002</v>
      </c>
      <c r="S879" s="78" t="s">
        <v>1362</v>
      </c>
      <c r="T879" s="14" t="str" cm="1">
        <f t="array" ref="T879">IF(S879&lt;&gt;"",SUMPRODUCT($X879:$AG879,$X$24:$AG$24)/SUMPRODUCT(--($X879:$AG879&lt;&gt;""),$X$24:$AG$24),"")</f>
        <v/>
      </c>
      <c r="U879" s="78" t="s">
        <v>1362</v>
      </c>
      <c r="V879" s="14" t="str" cm="1">
        <f t="array" ref="V879">IF(U879&lt;&gt;"",SUMPRODUCT($X879:$AG879,$X$24:$AG$24)/SUMPRODUCT(--($X879:$AG879&lt;&gt;""),$X$24:$AG$24),"")</f>
        <v/>
      </c>
      <c r="W879" s="12">
        <v>100</v>
      </c>
      <c r="X879" s="15">
        <v>1</v>
      </c>
      <c r="Y879" s="15">
        <v>1</v>
      </c>
      <c r="Z879" s="15">
        <v>1</v>
      </c>
      <c r="AA879" s="15">
        <v>0.06</v>
      </c>
      <c r="AB879" s="15">
        <v>0.17</v>
      </c>
      <c r="AC879" s="15" t="s">
        <v>1362</v>
      </c>
      <c r="AD879" s="15" t="s">
        <v>1362</v>
      </c>
      <c r="AE879" s="15">
        <v>0</v>
      </c>
      <c r="AF879" s="15">
        <v>0</v>
      </c>
      <c r="AG879" s="15" t="s">
        <v>1362</v>
      </c>
    </row>
    <row r="880" spans="1:33" outlineLevel="1" x14ac:dyDescent="0.25">
      <c r="A880" s="118">
        <v>732</v>
      </c>
      <c r="B880" s="119" t="s">
        <v>182</v>
      </c>
      <c r="C880" s="120" t="s">
        <v>711</v>
      </c>
      <c r="D880" s="120" t="s">
        <v>1623</v>
      </c>
      <c r="E880" s="125" t="s">
        <v>736</v>
      </c>
      <c r="F880" s="123" t="s">
        <v>1448</v>
      </c>
      <c r="G880" s="123" t="s">
        <v>1362</v>
      </c>
      <c r="H880" s="143" t="s">
        <v>1956</v>
      </c>
      <c r="I880" s="123" t="s">
        <v>1362</v>
      </c>
      <c r="J880" s="123" t="s">
        <v>1362</v>
      </c>
      <c r="K880" s="80">
        <v>1</v>
      </c>
      <c r="L880" s="105"/>
      <c r="M880" s="78" t="s">
        <v>1362</v>
      </c>
      <c r="N880" s="14" t="str" cm="1">
        <f t="array" ref="N880">IF(M880&lt;&gt;"",SUMPRODUCT($X880:$AG880,$X$24:$AG$24)/SUMPRODUCT(--($X880:$AG880&lt;&gt;""),$X$24:$AG$24),"")</f>
        <v/>
      </c>
      <c r="O880" s="78"/>
      <c r="P880" s="14" t="str" cm="1">
        <f t="array" ref="P880">IF(O880&lt;&gt;"",SUMPRODUCT($X880:$AG880,$X$24:$AG$24)/SUMPRODUCT(--($X880:$AG880&lt;&gt;""),$X$24:$AG$24),"")</f>
        <v/>
      </c>
      <c r="Q880" s="78">
        <v>12</v>
      </c>
      <c r="R880" s="14" cm="1">
        <f t="array" ref="R880">IF(Q880&lt;&gt;"",SUMPRODUCT($X880:$AG880,$X$24:$AG$24)/SUMPRODUCT(--($X880:$AG880&lt;&gt;""),$X$24:$AG$24),"")</f>
        <v>0</v>
      </c>
      <c r="S880" s="78" t="s">
        <v>1362</v>
      </c>
      <c r="T880" s="14" t="str" cm="1">
        <f t="array" ref="T880">IF(S880&lt;&gt;"",SUMPRODUCT($X880:$AG880,$X$24:$AG$24)/SUMPRODUCT(--($X880:$AG880&lt;&gt;""),$X$24:$AG$24),"")</f>
        <v/>
      </c>
      <c r="U880" s="78" t="s">
        <v>1362</v>
      </c>
      <c r="V880" s="14" t="str" cm="1">
        <f t="array" ref="V880">IF(U880&lt;&gt;"",SUMPRODUCT($X880:$AG880,$X$24:$AG$24)/SUMPRODUCT(--($X880:$AG880&lt;&gt;""),$X$24:$AG$24),"")</f>
        <v/>
      </c>
      <c r="W880" s="12">
        <v>100</v>
      </c>
      <c r="X880" s="15">
        <v>0</v>
      </c>
      <c r="Y880" s="15">
        <v>0</v>
      </c>
      <c r="Z880" s="15">
        <v>0</v>
      </c>
      <c r="AA880" s="15">
        <v>0</v>
      </c>
      <c r="AB880" s="15">
        <v>0</v>
      </c>
      <c r="AC880" s="15">
        <v>0</v>
      </c>
      <c r="AD880" s="15" t="s">
        <v>1362</v>
      </c>
      <c r="AE880" s="15">
        <v>0</v>
      </c>
      <c r="AF880" s="15">
        <v>0</v>
      </c>
      <c r="AG880" s="15" t="s">
        <v>1362</v>
      </c>
    </row>
    <row r="881" spans="1:33" outlineLevel="1" x14ac:dyDescent="0.25">
      <c r="A881" s="118">
        <v>733</v>
      </c>
      <c r="B881" s="119" t="s">
        <v>182</v>
      </c>
      <c r="C881" s="120" t="s">
        <v>711</v>
      </c>
      <c r="D881" s="120" t="s">
        <v>1623</v>
      </c>
      <c r="E881" s="125" t="s">
        <v>737</v>
      </c>
      <c r="F881" s="81" t="s">
        <v>1448</v>
      </c>
      <c r="G881" s="123" t="s">
        <v>1362</v>
      </c>
      <c r="H881" s="143" t="s">
        <v>1956</v>
      </c>
      <c r="I881" s="123" t="s">
        <v>1362</v>
      </c>
      <c r="J881" s="123" t="s">
        <v>1362</v>
      </c>
      <c r="K881" s="80">
        <v>1</v>
      </c>
      <c r="L881" s="105"/>
      <c r="M881" s="78" t="s">
        <v>1362</v>
      </c>
      <c r="N881" s="14" t="str" cm="1">
        <f t="array" ref="N881">IF(M881&lt;&gt;"",SUMPRODUCT($X881:$AG881,$X$24:$AG$24)/SUMPRODUCT(--($X881:$AG881&lt;&gt;""),$X$24:$AG$24),"")</f>
        <v/>
      </c>
      <c r="O881" s="78"/>
      <c r="P881" s="14" t="str" cm="1">
        <f t="array" ref="P881">IF(O881&lt;&gt;"",SUMPRODUCT($X881:$AG881,$X$24:$AG$24)/SUMPRODUCT(--($X881:$AG881&lt;&gt;""),$X$24:$AG$24),"")</f>
        <v/>
      </c>
      <c r="Q881" s="78">
        <v>12</v>
      </c>
      <c r="R881" s="14" cm="1">
        <f t="array" ref="R881">IF(Q881&lt;&gt;"",SUMPRODUCT($X881:$AG881,$X$24:$AG$24)/SUMPRODUCT(--($X881:$AG881&lt;&gt;""),$X$24:$AG$24),"")</f>
        <v>0</v>
      </c>
      <c r="S881" s="78" t="s">
        <v>1362</v>
      </c>
      <c r="T881" s="14" t="str" cm="1">
        <f t="array" ref="T881">IF(S881&lt;&gt;"",SUMPRODUCT($X881:$AG881,$X$24:$AG$24)/SUMPRODUCT(--($X881:$AG881&lt;&gt;""),$X$24:$AG$24),"")</f>
        <v/>
      </c>
      <c r="U881" s="78" t="s">
        <v>1362</v>
      </c>
      <c r="V881" s="14" t="str" cm="1">
        <f t="array" ref="V881">IF(U881&lt;&gt;"",SUMPRODUCT($X881:$AG881,$X$24:$AG$24)/SUMPRODUCT(--($X881:$AG881&lt;&gt;""),$X$24:$AG$24),"")</f>
        <v/>
      </c>
      <c r="W881" s="12">
        <v>100</v>
      </c>
      <c r="X881" s="15">
        <v>0</v>
      </c>
      <c r="Y881" s="15">
        <v>0</v>
      </c>
      <c r="Z881" s="15">
        <v>0</v>
      </c>
      <c r="AA881" s="15">
        <v>0</v>
      </c>
      <c r="AB881" s="15">
        <v>0</v>
      </c>
      <c r="AC881" s="15">
        <v>0</v>
      </c>
      <c r="AD881" s="15" t="s">
        <v>1362</v>
      </c>
      <c r="AE881" s="15">
        <v>0</v>
      </c>
      <c r="AF881" s="15">
        <v>0</v>
      </c>
      <c r="AG881" s="15" t="s">
        <v>1362</v>
      </c>
    </row>
    <row r="882" spans="1:33" outlineLevel="1" x14ac:dyDescent="0.25">
      <c r="A882" s="118">
        <v>738</v>
      </c>
      <c r="B882" s="119" t="s">
        <v>182</v>
      </c>
      <c r="C882" s="120" t="s">
        <v>711</v>
      </c>
      <c r="D882" s="120" t="s">
        <v>1623</v>
      </c>
      <c r="E882" s="125" t="s">
        <v>738</v>
      </c>
      <c r="F882" s="81" t="s">
        <v>1448</v>
      </c>
      <c r="G882" s="123" t="s">
        <v>1362</v>
      </c>
      <c r="H882" s="143" t="s">
        <v>1956</v>
      </c>
      <c r="I882" s="123" t="s">
        <v>1362</v>
      </c>
      <c r="J882" s="123" t="s">
        <v>1362</v>
      </c>
      <c r="K882" s="80">
        <v>1</v>
      </c>
      <c r="L882" s="105"/>
      <c r="M882" s="78" t="s">
        <v>1362</v>
      </c>
      <c r="N882" s="14" t="str" cm="1">
        <f t="array" ref="N882">IF(M882&lt;&gt;"",SUMPRODUCT($X882:$AG882,$X$24:$AG$24)/SUMPRODUCT(--($X882:$AG882&lt;&gt;""),$X$24:$AG$24),"")</f>
        <v/>
      </c>
      <c r="O882" s="78"/>
      <c r="P882" s="14" t="str" cm="1">
        <f t="array" ref="P882">IF(O882&lt;&gt;"",SUMPRODUCT($X882:$AG882,$X$24:$AG$24)/SUMPRODUCT(--($X882:$AG882&lt;&gt;""),$X$24:$AG$24),"")</f>
        <v/>
      </c>
      <c r="Q882" s="78">
        <v>12</v>
      </c>
      <c r="R882" s="14" cm="1">
        <f t="array" ref="R882">IF(Q882&lt;&gt;"",SUMPRODUCT($X882:$AG882,$X$24:$AG$24)/SUMPRODUCT(--($X882:$AG882&lt;&gt;""),$X$24:$AG$24),"")</f>
        <v>0</v>
      </c>
      <c r="S882" s="78" t="s">
        <v>1362</v>
      </c>
      <c r="T882" s="14" t="str" cm="1">
        <f t="array" ref="T882">IF(S882&lt;&gt;"",SUMPRODUCT($X882:$AG882,$X$24:$AG$24)/SUMPRODUCT(--($X882:$AG882&lt;&gt;""),$X$24:$AG$24),"")</f>
        <v/>
      </c>
      <c r="U882" s="78" t="s">
        <v>1362</v>
      </c>
      <c r="V882" s="14" t="str" cm="1">
        <f t="array" ref="V882">IF(U882&lt;&gt;"",SUMPRODUCT($X882:$AG882,$X$24:$AG$24)/SUMPRODUCT(--($X882:$AG882&lt;&gt;""),$X$24:$AG$24),"")</f>
        <v/>
      </c>
      <c r="W882" s="12">
        <v>100</v>
      </c>
      <c r="X882" s="15">
        <v>0</v>
      </c>
      <c r="Y882" s="15">
        <v>0</v>
      </c>
      <c r="Z882" s="15">
        <v>0</v>
      </c>
      <c r="AA882" s="15">
        <v>0</v>
      </c>
      <c r="AB882" s="15">
        <v>0</v>
      </c>
      <c r="AC882" s="15">
        <v>0</v>
      </c>
      <c r="AD882" s="15" t="s">
        <v>1362</v>
      </c>
      <c r="AE882" s="15">
        <v>0</v>
      </c>
      <c r="AF882" s="15">
        <v>0</v>
      </c>
      <c r="AG882" s="15" t="s">
        <v>1362</v>
      </c>
    </row>
    <row r="883" spans="1:33" outlineLevel="1" x14ac:dyDescent="0.25">
      <c r="A883" s="118">
        <v>739</v>
      </c>
      <c r="B883" s="119" t="s">
        <v>182</v>
      </c>
      <c r="C883" s="120" t="s">
        <v>711</v>
      </c>
      <c r="D883" s="120" t="s">
        <v>1623</v>
      </c>
      <c r="E883" s="125" t="s">
        <v>739</v>
      </c>
      <c r="F883" s="81" t="s">
        <v>1448</v>
      </c>
      <c r="G883" s="123" t="s">
        <v>1362</v>
      </c>
      <c r="H883" s="143" t="s">
        <v>1956</v>
      </c>
      <c r="I883" s="123" t="s">
        <v>1362</v>
      </c>
      <c r="J883" s="123" t="s">
        <v>1362</v>
      </c>
      <c r="K883" s="80">
        <v>1</v>
      </c>
      <c r="L883" s="105"/>
      <c r="M883" s="78" t="s">
        <v>1362</v>
      </c>
      <c r="N883" s="14" t="str" cm="1">
        <f t="array" ref="N883">IF(M883&lt;&gt;"",SUMPRODUCT($X883:$AG883,$X$24:$AG$24)/SUMPRODUCT(--($X883:$AG883&lt;&gt;""),$X$24:$AG$24),"")</f>
        <v/>
      </c>
      <c r="O883" s="78"/>
      <c r="P883" s="14" t="str" cm="1">
        <f t="array" ref="P883">IF(O883&lt;&gt;"",SUMPRODUCT($X883:$AG883,$X$24:$AG$24)/SUMPRODUCT(--($X883:$AG883&lt;&gt;""),$X$24:$AG$24),"")</f>
        <v/>
      </c>
      <c r="Q883" s="78">
        <v>12</v>
      </c>
      <c r="R883" s="14" cm="1">
        <f t="array" ref="R883">IF(Q883&lt;&gt;"",SUMPRODUCT($X883:$AG883,$X$24:$AG$24)/SUMPRODUCT(--($X883:$AG883&lt;&gt;""),$X$24:$AG$24),"")</f>
        <v>0</v>
      </c>
      <c r="S883" s="78" t="s">
        <v>1362</v>
      </c>
      <c r="T883" s="14" t="str" cm="1">
        <f t="array" ref="T883">IF(S883&lt;&gt;"",SUMPRODUCT($X883:$AG883,$X$24:$AG$24)/SUMPRODUCT(--($X883:$AG883&lt;&gt;""),$X$24:$AG$24),"")</f>
        <v/>
      </c>
      <c r="U883" s="78" t="s">
        <v>1362</v>
      </c>
      <c r="V883" s="14" t="str" cm="1">
        <f t="array" ref="V883">IF(U883&lt;&gt;"",SUMPRODUCT($X883:$AG883,$X$24:$AG$24)/SUMPRODUCT(--($X883:$AG883&lt;&gt;""),$X$24:$AG$24),"")</f>
        <v/>
      </c>
      <c r="W883" s="12">
        <v>100</v>
      </c>
      <c r="X883" s="15">
        <v>0</v>
      </c>
      <c r="Y883" s="15">
        <v>0</v>
      </c>
      <c r="Z883" s="15">
        <v>0</v>
      </c>
      <c r="AA883" s="15">
        <v>0</v>
      </c>
      <c r="AB883" s="15">
        <v>0</v>
      </c>
      <c r="AC883" s="15">
        <v>0</v>
      </c>
      <c r="AD883" s="15" t="s">
        <v>1362</v>
      </c>
      <c r="AE883" s="15">
        <v>0</v>
      </c>
      <c r="AF883" s="15">
        <v>0</v>
      </c>
      <c r="AG883" s="15" t="s">
        <v>1362</v>
      </c>
    </row>
    <row r="884" spans="1:33" outlineLevel="1" x14ac:dyDescent="0.25">
      <c r="A884" s="118">
        <v>734</v>
      </c>
      <c r="B884" s="119" t="s">
        <v>182</v>
      </c>
      <c r="C884" s="120" t="s">
        <v>711</v>
      </c>
      <c r="D884" s="120" t="s">
        <v>1623</v>
      </c>
      <c r="E884" s="125" t="s">
        <v>740</v>
      </c>
      <c r="F884" s="123" t="s">
        <v>1449</v>
      </c>
      <c r="G884" s="123" t="s">
        <v>1692</v>
      </c>
      <c r="H884" s="143" t="s">
        <v>1959</v>
      </c>
      <c r="I884" s="123" t="s">
        <v>1720</v>
      </c>
      <c r="J884" s="123" t="s">
        <v>1362</v>
      </c>
      <c r="K884" s="80">
        <v>1</v>
      </c>
      <c r="L884" s="105"/>
      <c r="M884" s="78" t="s">
        <v>1362</v>
      </c>
      <c r="N884" s="14" t="str" cm="1">
        <f t="array" ref="N884">IF(M884&lt;&gt;"",SUMPRODUCT($X884:$AG884,$X$24:$AG$24)/SUMPRODUCT(--($X884:$AG884&lt;&gt;""),$X$24:$AG$24),"")</f>
        <v/>
      </c>
      <c r="O884" s="78"/>
      <c r="P884" s="14" t="str" cm="1">
        <f t="array" ref="P884">IF(O884&lt;&gt;"",SUMPRODUCT($X884:$AG884,$X$24:$AG$24)/SUMPRODUCT(--($X884:$AG884&lt;&gt;""),$X$24:$AG$24),"")</f>
        <v/>
      </c>
      <c r="Q884" s="78">
        <v>10</v>
      </c>
      <c r="R884" s="14" cm="1">
        <f t="array" ref="R884">IF(Q884&lt;&gt;"",SUMPRODUCT($X884:$AG884,$X$24:$AG$24)/SUMPRODUCT(--($X884:$AG884&lt;&gt;""),$X$24:$AG$24),"")</f>
        <v>1</v>
      </c>
      <c r="S884" s="78" t="s">
        <v>1362</v>
      </c>
      <c r="T884" s="14" t="str" cm="1">
        <f t="array" ref="T884">IF(S884&lt;&gt;"",SUMPRODUCT($X884:$AG884,$X$24:$AG$24)/SUMPRODUCT(--($X884:$AG884&lt;&gt;""),$X$24:$AG$24),"")</f>
        <v/>
      </c>
      <c r="U884" s="78" t="s">
        <v>1362</v>
      </c>
      <c r="V884" s="14" t="str" cm="1">
        <f t="array" ref="V884">IF(U884&lt;&gt;"",SUMPRODUCT($X884:$AG884,$X$24:$AG$24)/SUMPRODUCT(--($X884:$AG884&lt;&gt;""),$X$24:$AG$24),"")</f>
        <v/>
      </c>
      <c r="W884" s="12">
        <v>100</v>
      </c>
      <c r="X884" s="15">
        <v>1</v>
      </c>
      <c r="Y884" s="15">
        <v>1</v>
      </c>
      <c r="Z884" s="15">
        <v>1</v>
      </c>
      <c r="AA884" s="15">
        <v>1</v>
      </c>
      <c r="AB884" s="15">
        <v>1</v>
      </c>
      <c r="AC884" s="15">
        <v>1</v>
      </c>
      <c r="AD884" s="15" t="s">
        <v>1362</v>
      </c>
      <c r="AE884" s="15">
        <v>1</v>
      </c>
      <c r="AF884" s="15"/>
      <c r="AG884" s="15">
        <v>1</v>
      </c>
    </row>
    <row r="885" spans="1:33" outlineLevel="1" x14ac:dyDescent="0.25">
      <c r="A885" s="118">
        <v>735</v>
      </c>
      <c r="B885" s="119" t="s">
        <v>182</v>
      </c>
      <c r="C885" s="120" t="s">
        <v>711</v>
      </c>
      <c r="D885" s="120" t="s">
        <v>1623</v>
      </c>
      <c r="E885" s="125" t="s">
        <v>741</v>
      </c>
      <c r="F885" s="81" t="s">
        <v>1449</v>
      </c>
      <c r="G885" s="123" t="s">
        <v>1362</v>
      </c>
      <c r="H885" s="143" t="s">
        <v>1956</v>
      </c>
      <c r="I885" s="123" t="s">
        <v>1362</v>
      </c>
      <c r="J885" s="123" t="s">
        <v>1362</v>
      </c>
      <c r="K885" s="80">
        <v>1</v>
      </c>
      <c r="L885" s="105"/>
      <c r="M885" s="78" t="s">
        <v>1362</v>
      </c>
      <c r="N885" s="14" t="str" cm="1">
        <f t="array" ref="N885">IF(M885&lt;&gt;"",SUMPRODUCT($X885:$AG885,$X$24:$AG$24)/SUMPRODUCT(--($X885:$AG885&lt;&gt;""),$X$24:$AG$24),"")</f>
        <v/>
      </c>
      <c r="O885" s="78"/>
      <c r="P885" s="14" t="str" cm="1">
        <f t="array" ref="P885">IF(O885&lt;&gt;"",SUMPRODUCT($X885:$AG885,$X$24:$AG$24)/SUMPRODUCT(--($X885:$AG885&lt;&gt;""),$X$24:$AG$24),"")</f>
        <v/>
      </c>
      <c r="Q885" s="78">
        <v>12</v>
      </c>
      <c r="R885" s="14" cm="1">
        <f t="array" ref="R885">IF(Q885&lt;&gt;"",SUMPRODUCT($X885:$AG885,$X$24:$AG$24)/SUMPRODUCT(--($X885:$AG885&lt;&gt;""),$X$24:$AG$24),"")</f>
        <v>0</v>
      </c>
      <c r="S885" s="78" t="s">
        <v>1362</v>
      </c>
      <c r="T885" s="14" t="str" cm="1">
        <f t="array" ref="T885">IF(S885&lt;&gt;"",SUMPRODUCT($X885:$AG885,$X$24:$AG$24)/SUMPRODUCT(--($X885:$AG885&lt;&gt;""),$X$24:$AG$24),"")</f>
        <v/>
      </c>
      <c r="U885" s="78" t="s">
        <v>1362</v>
      </c>
      <c r="V885" s="14" t="str" cm="1">
        <f t="array" ref="V885">IF(U885&lt;&gt;"",SUMPRODUCT($X885:$AG885,$X$24:$AG$24)/SUMPRODUCT(--($X885:$AG885&lt;&gt;""),$X$24:$AG$24),"")</f>
        <v/>
      </c>
      <c r="W885" s="12">
        <v>100</v>
      </c>
      <c r="X885" s="15">
        <v>0</v>
      </c>
      <c r="Y885" s="15">
        <v>0</v>
      </c>
      <c r="Z885" s="15">
        <v>0</v>
      </c>
      <c r="AA885" s="15">
        <v>0</v>
      </c>
      <c r="AB885" s="15">
        <v>0</v>
      </c>
      <c r="AC885" s="15">
        <v>0</v>
      </c>
      <c r="AD885" s="15" t="s">
        <v>1362</v>
      </c>
      <c r="AE885" s="15">
        <v>0</v>
      </c>
      <c r="AF885" s="15">
        <v>0</v>
      </c>
      <c r="AG885" s="15" t="s">
        <v>1362</v>
      </c>
    </row>
    <row r="886" spans="1:33" outlineLevel="1" x14ac:dyDescent="0.25">
      <c r="A886" s="118">
        <v>740</v>
      </c>
      <c r="B886" s="119" t="s">
        <v>182</v>
      </c>
      <c r="C886" s="120" t="s">
        <v>711</v>
      </c>
      <c r="D886" s="120" t="s">
        <v>1623</v>
      </c>
      <c r="E886" s="125" t="s">
        <v>742</v>
      </c>
      <c r="F886" s="81" t="s">
        <v>1449</v>
      </c>
      <c r="G886" s="123" t="s">
        <v>1692</v>
      </c>
      <c r="H886" s="143" t="s">
        <v>1959</v>
      </c>
      <c r="I886" s="123" t="s">
        <v>1720</v>
      </c>
      <c r="J886" s="123" t="s">
        <v>1362</v>
      </c>
      <c r="K886" s="80">
        <v>1</v>
      </c>
      <c r="L886" s="105"/>
      <c r="M886" s="78" t="s">
        <v>1362</v>
      </c>
      <c r="N886" s="14" t="str" cm="1">
        <f t="array" ref="N886">IF(M886&lt;&gt;"",SUMPRODUCT($X886:$AG886,$X$24:$AG$24)/SUMPRODUCT(--($X886:$AG886&lt;&gt;""),$X$24:$AG$24),"")</f>
        <v/>
      </c>
      <c r="O886" s="78"/>
      <c r="P886" s="14" t="str" cm="1">
        <f t="array" ref="P886">IF(O886&lt;&gt;"",SUMPRODUCT($X886:$AG886,$X$24:$AG$24)/SUMPRODUCT(--($X886:$AG886&lt;&gt;""),$X$24:$AG$24),"")</f>
        <v/>
      </c>
      <c r="Q886" s="78">
        <v>10</v>
      </c>
      <c r="R886" s="14" cm="1">
        <f t="array" ref="R886">IF(Q886&lt;&gt;"",SUMPRODUCT($X886:$AG886,$X$24:$AG$24)/SUMPRODUCT(--($X886:$AG886&lt;&gt;""),$X$24:$AG$24),"")</f>
        <v>1</v>
      </c>
      <c r="S886" s="78" t="s">
        <v>1362</v>
      </c>
      <c r="T886" s="14" t="str" cm="1">
        <f t="array" ref="T886">IF(S886&lt;&gt;"",SUMPRODUCT($X886:$AG886,$X$24:$AG$24)/SUMPRODUCT(--($X886:$AG886&lt;&gt;""),$X$24:$AG$24),"")</f>
        <v/>
      </c>
      <c r="U886" s="78" t="s">
        <v>1362</v>
      </c>
      <c r="V886" s="14" t="str" cm="1">
        <f t="array" ref="V886">IF(U886&lt;&gt;"",SUMPRODUCT($X886:$AG886,$X$24:$AG$24)/SUMPRODUCT(--($X886:$AG886&lt;&gt;""),$X$24:$AG$24),"")</f>
        <v/>
      </c>
      <c r="W886" s="12">
        <v>100</v>
      </c>
      <c r="X886" s="15">
        <v>1</v>
      </c>
      <c r="Y886" s="15">
        <v>1</v>
      </c>
      <c r="Z886" s="15">
        <v>1</v>
      </c>
      <c r="AA886" s="15">
        <v>1</v>
      </c>
      <c r="AB886" s="15">
        <v>1</v>
      </c>
      <c r="AC886" s="15">
        <v>1</v>
      </c>
      <c r="AD886" s="15" t="s">
        <v>1362</v>
      </c>
      <c r="AE886" s="15">
        <v>1</v>
      </c>
      <c r="AF886" s="15"/>
      <c r="AG886" s="15">
        <v>1</v>
      </c>
    </row>
    <row r="887" spans="1:33" outlineLevel="1" x14ac:dyDescent="0.25">
      <c r="A887" s="118">
        <v>741</v>
      </c>
      <c r="B887" s="119" t="s">
        <v>182</v>
      </c>
      <c r="C887" s="120" t="s">
        <v>711</v>
      </c>
      <c r="D887" s="120" t="s">
        <v>1623</v>
      </c>
      <c r="E887" s="125" t="s">
        <v>743</v>
      </c>
      <c r="F887" s="81" t="s">
        <v>1449</v>
      </c>
      <c r="G887" s="123" t="s">
        <v>1362</v>
      </c>
      <c r="H887" s="143" t="s">
        <v>1956</v>
      </c>
      <c r="I887" s="123" t="s">
        <v>1362</v>
      </c>
      <c r="J887" s="123" t="s">
        <v>1362</v>
      </c>
      <c r="K887" s="80">
        <v>1</v>
      </c>
      <c r="L887" s="105"/>
      <c r="M887" s="78" t="s">
        <v>1362</v>
      </c>
      <c r="N887" s="14" t="str" cm="1">
        <f t="array" ref="N887">IF(M887&lt;&gt;"",SUMPRODUCT($X887:$AG887,$X$24:$AG$24)/SUMPRODUCT(--($X887:$AG887&lt;&gt;""),$X$24:$AG$24),"")</f>
        <v/>
      </c>
      <c r="O887" s="78"/>
      <c r="P887" s="14" t="str" cm="1">
        <f t="array" ref="P887">IF(O887&lt;&gt;"",SUMPRODUCT($X887:$AG887,$X$24:$AG$24)/SUMPRODUCT(--($X887:$AG887&lt;&gt;""),$X$24:$AG$24),"")</f>
        <v/>
      </c>
      <c r="Q887" s="78">
        <v>12</v>
      </c>
      <c r="R887" s="14" cm="1">
        <f t="array" ref="R887">IF(Q887&lt;&gt;"",SUMPRODUCT($X887:$AG887,$X$24:$AG$24)/SUMPRODUCT(--($X887:$AG887&lt;&gt;""),$X$24:$AG$24),"")</f>
        <v>0</v>
      </c>
      <c r="S887" s="78" t="s">
        <v>1362</v>
      </c>
      <c r="T887" s="14" t="str" cm="1">
        <f t="array" ref="T887">IF(S887&lt;&gt;"",SUMPRODUCT($X887:$AG887,$X$24:$AG$24)/SUMPRODUCT(--($X887:$AG887&lt;&gt;""),$X$24:$AG$24),"")</f>
        <v/>
      </c>
      <c r="U887" s="78" t="s">
        <v>1362</v>
      </c>
      <c r="V887" s="14" t="str" cm="1">
        <f t="array" ref="V887">IF(U887&lt;&gt;"",SUMPRODUCT($X887:$AG887,$X$24:$AG$24)/SUMPRODUCT(--($X887:$AG887&lt;&gt;""),$X$24:$AG$24),"")</f>
        <v/>
      </c>
      <c r="W887" s="12">
        <v>100</v>
      </c>
      <c r="X887" s="15">
        <v>0</v>
      </c>
      <c r="Y887" s="15">
        <v>0</v>
      </c>
      <c r="Z887" s="15">
        <v>0</v>
      </c>
      <c r="AA887" s="15">
        <v>0</v>
      </c>
      <c r="AB887" s="15">
        <v>0</v>
      </c>
      <c r="AC887" s="15">
        <v>0</v>
      </c>
      <c r="AD887" s="15" t="s">
        <v>1362</v>
      </c>
      <c r="AE887" s="15">
        <v>0</v>
      </c>
      <c r="AF887" s="15">
        <v>0</v>
      </c>
      <c r="AG887" s="15" t="s">
        <v>1362</v>
      </c>
    </row>
    <row r="888" spans="1:33" outlineLevel="1" x14ac:dyDescent="0.25">
      <c r="A888" s="118">
        <v>736</v>
      </c>
      <c r="B888" s="119" t="s">
        <v>182</v>
      </c>
      <c r="C888" s="120" t="s">
        <v>711</v>
      </c>
      <c r="D888" s="120" t="s">
        <v>1623</v>
      </c>
      <c r="E888" s="125" t="s">
        <v>744</v>
      </c>
      <c r="F888" s="123" t="s">
        <v>1450</v>
      </c>
      <c r="G888" s="123" t="s">
        <v>1692</v>
      </c>
      <c r="H888" s="143" t="s">
        <v>1959</v>
      </c>
      <c r="I888" s="123" t="s">
        <v>1720</v>
      </c>
      <c r="J888" s="123" t="s">
        <v>1362</v>
      </c>
      <c r="K888" s="80">
        <v>1</v>
      </c>
      <c r="L888" s="105"/>
      <c r="M888" s="78" t="s">
        <v>1362</v>
      </c>
      <c r="N888" s="14" t="str" cm="1">
        <f t="array" ref="N888">IF(M888&lt;&gt;"",SUMPRODUCT($X888:$AG888,$X$24:$AG$24)/SUMPRODUCT(--($X888:$AG888&lt;&gt;""),$X$24:$AG$24),"")</f>
        <v/>
      </c>
      <c r="O888" s="78"/>
      <c r="P888" s="14" t="str" cm="1">
        <f t="array" ref="P888">IF(O888&lt;&gt;"",SUMPRODUCT($X888:$AG888,$X$24:$AG$24)/SUMPRODUCT(--($X888:$AG888&lt;&gt;""),$X$24:$AG$24),"")</f>
        <v/>
      </c>
      <c r="Q888" s="78">
        <v>10</v>
      </c>
      <c r="R888" s="14" cm="1">
        <f t="array" ref="R888">IF(Q888&lt;&gt;"",SUMPRODUCT($X888:$AG888,$X$24:$AG$24)/SUMPRODUCT(--($X888:$AG888&lt;&gt;""),$X$24:$AG$24),"")</f>
        <v>1</v>
      </c>
      <c r="S888" s="78" t="s">
        <v>1362</v>
      </c>
      <c r="T888" s="14" t="str" cm="1">
        <f t="array" ref="T888">IF(S888&lt;&gt;"",SUMPRODUCT($X888:$AG888,$X$24:$AG$24)/SUMPRODUCT(--($X888:$AG888&lt;&gt;""),$X$24:$AG$24),"")</f>
        <v/>
      </c>
      <c r="U888" s="78" t="s">
        <v>1362</v>
      </c>
      <c r="V888" s="14" t="str" cm="1">
        <f t="array" ref="V888">IF(U888&lt;&gt;"",SUMPRODUCT($X888:$AG888,$X$24:$AG$24)/SUMPRODUCT(--($X888:$AG888&lt;&gt;""),$X$24:$AG$24),"")</f>
        <v/>
      </c>
      <c r="W888" s="12">
        <v>100</v>
      </c>
      <c r="X888" s="15">
        <v>1</v>
      </c>
      <c r="Y888" s="15">
        <v>1</v>
      </c>
      <c r="Z888" s="15">
        <v>1</v>
      </c>
      <c r="AA888" s="15">
        <v>1</v>
      </c>
      <c r="AB888" s="15">
        <v>1</v>
      </c>
      <c r="AC888" s="15">
        <v>1</v>
      </c>
      <c r="AD888" s="15" t="s">
        <v>1362</v>
      </c>
      <c r="AE888" s="15">
        <v>1</v>
      </c>
      <c r="AF888" s="15"/>
      <c r="AG888" s="15">
        <v>1</v>
      </c>
    </row>
    <row r="889" spans="1:33" outlineLevel="1" x14ac:dyDescent="0.25">
      <c r="A889" s="118">
        <v>737</v>
      </c>
      <c r="B889" s="119" t="s">
        <v>182</v>
      </c>
      <c r="C889" s="120" t="s">
        <v>711</v>
      </c>
      <c r="D889" s="120" t="s">
        <v>1623</v>
      </c>
      <c r="E889" s="125" t="s">
        <v>745</v>
      </c>
      <c r="F889" s="81" t="s">
        <v>1450</v>
      </c>
      <c r="G889" s="123" t="s">
        <v>1362</v>
      </c>
      <c r="H889" s="143" t="s">
        <v>1956</v>
      </c>
      <c r="I889" s="123" t="s">
        <v>1362</v>
      </c>
      <c r="J889" s="123" t="s">
        <v>1362</v>
      </c>
      <c r="K889" s="80">
        <v>1</v>
      </c>
      <c r="L889" s="105"/>
      <c r="M889" s="78" t="s">
        <v>1362</v>
      </c>
      <c r="N889" s="14" t="str" cm="1">
        <f t="array" ref="N889">IF(M889&lt;&gt;"",SUMPRODUCT($X889:$AG889,$X$24:$AG$24)/SUMPRODUCT(--($X889:$AG889&lt;&gt;""),$X$24:$AG$24),"")</f>
        <v/>
      </c>
      <c r="O889" s="78"/>
      <c r="P889" s="14" t="str" cm="1">
        <f t="array" ref="P889">IF(O889&lt;&gt;"",SUMPRODUCT($X889:$AG889,$X$24:$AG$24)/SUMPRODUCT(--($X889:$AG889&lt;&gt;""),$X$24:$AG$24),"")</f>
        <v/>
      </c>
      <c r="Q889" s="78">
        <v>12</v>
      </c>
      <c r="R889" s="14" cm="1">
        <f t="array" ref="R889">IF(Q889&lt;&gt;"",SUMPRODUCT($X889:$AG889,$X$24:$AG$24)/SUMPRODUCT(--($X889:$AG889&lt;&gt;""),$X$24:$AG$24),"")</f>
        <v>0</v>
      </c>
      <c r="S889" s="78" t="s">
        <v>1362</v>
      </c>
      <c r="T889" s="14" t="str" cm="1">
        <f t="array" ref="T889">IF(S889&lt;&gt;"",SUMPRODUCT($X889:$AG889,$X$24:$AG$24)/SUMPRODUCT(--($X889:$AG889&lt;&gt;""),$X$24:$AG$24),"")</f>
        <v/>
      </c>
      <c r="U889" s="78" t="s">
        <v>1362</v>
      </c>
      <c r="V889" s="14" t="str" cm="1">
        <f t="array" ref="V889">IF(U889&lt;&gt;"",SUMPRODUCT($X889:$AG889,$X$24:$AG$24)/SUMPRODUCT(--($X889:$AG889&lt;&gt;""),$X$24:$AG$24),"")</f>
        <v/>
      </c>
      <c r="W889" s="12">
        <v>100</v>
      </c>
      <c r="X889" s="15">
        <v>0</v>
      </c>
      <c r="Y889" s="15">
        <v>0</v>
      </c>
      <c r="Z889" s="15">
        <v>0</v>
      </c>
      <c r="AA889" s="15">
        <v>0</v>
      </c>
      <c r="AB889" s="15">
        <v>0</v>
      </c>
      <c r="AC889" s="15">
        <v>0</v>
      </c>
      <c r="AD889" s="15" t="s">
        <v>1362</v>
      </c>
      <c r="AE889" s="15">
        <v>0</v>
      </c>
      <c r="AF889" s="15">
        <v>0</v>
      </c>
      <c r="AG889" s="15" t="s">
        <v>1362</v>
      </c>
    </row>
    <row r="890" spans="1:33" outlineLevel="1" x14ac:dyDescent="0.25">
      <c r="A890" s="118">
        <v>742</v>
      </c>
      <c r="B890" s="119" t="s">
        <v>182</v>
      </c>
      <c r="C890" s="120" t="s">
        <v>711</v>
      </c>
      <c r="D890" s="120" t="s">
        <v>1623</v>
      </c>
      <c r="E890" s="125" t="s">
        <v>746</v>
      </c>
      <c r="F890" s="81" t="s">
        <v>1450</v>
      </c>
      <c r="G890" s="123" t="s">
        <v>1692</v>
      </c>
      <c r="H890" s="143" t="s">
        <v>1959</v>
      </c>
      <c r="I890" s="123" t="s">
        <v>1720</v>
      </c>
      <c r="J890" s="123" t="s">
        <v>1362</v>
      </c>
      <c r="K890" s="80">
        <v>1</v>
      </c>
      <c r="L890" s="105"/>
      <c r="M890" s="78" t="s">
        <v>1362</v>
      </c>
      <c r="N890" s="14" t="str" cm="1">
        <f t="array" ref="N890">IF(M890&lt;&gt;"",SUMPRODUCT($X890:$AG890,$X$24:$AG$24)/SUMPRODUCT(--($X890:$AG890&lt;&gt;""),$X$24:$AG$24),"")</f>
        <v/>
      </c>
      <c r="O890" s="78"/>
      <c r="P890" s="14" t="str" cm="1">
        <f t="array" ref="P890">IF(O890&lt;&gt;"",SUMPRODUCT($X890:$AG890,$X$24:$AG$24)/SUMPRODUCT(--($X890:$AG890&lt;&gt;""),$X$24:$AG$24),"")</f>
        <v/>
      </c>
      <c r="Q890" s="78">
        <v>10</v>
      </c>
      <c r="R890" s="14" cm="1">
        <f t="array" ref="R890">IF(Q890&lt;&gt;"",SUMPRODUCT($X890:$AG890,$X$24:$AG$24)/SUMPRODUCT(--($X890:$AG890&lt;&gt;""),$X$24:$AG$24),"")</f>
        <v>1</v>
      </c>
      <c r="S890" s="78" t="s">
        <v>1362</v>
      </c>
      <c r="T890" s="14" t="str" cm="1">
        <f t="array" ref="T890">IF(S890&lt;&gt;"",SUMPRODUCT($X890:$AG890,$X$24:$AG$24)/SUMPRODUCT(--($X890:$AG890&lt;&gt;""),$X$24:$AG$24),"")</f>
        <v/>
      </c>
      <c r="U890" s="78" t="s">
        <v>1362</v>
      </c>
      <c r="V890" s="14" t="str" cm="1">
        <f t="array" ref="V890">IF(U890&lt;&gt;"",SUMPRODUCT($X890:$AG890,$X$24:$AG$24)/SUMPRODUCT(--($X890:$AG890&lt;&gt;""),$X$24:$AG$24),"")</f>
        <v/>
      </c>
      <c r="W890" s="12">
        <v>100</v>
      </c>
      <c r="X890" s="15">
        <v>1</v>
      </c>
      <c r="Y890" s="15">
        <v>1</v>
      </c>
      <c r="Z890" s="15">
        <v>1</v>
      </c>
      <c r="AA890" s="15">
        <v>1</v>
      </c>
      <c r="AB890" s="15">
        <v>1</v>
      </c>
      <c r="AC890" s="15">
        <v>1</v>
      </c>
      <c r="AD890" s="15" t="s">
        <v>1362</v>
      </c>
      <c r="AE890" s="15">
        <v>1</v>
      </c>
      <c r="AF890" s="15"/>
      <c r="AG890" s="15">
        <v>1</v>
      </c>
    </row>
    <row r="891" spans="1:33" outlineLevel="1" x14ac:dyDescent="0.25">
      <c r="A891" s="118">
        <v>743</v>
      </c>
      <c r="B891" s="119" t="s">
        <v>182</v>
      </c>
      <c r="C891" s="120" t="s">
        <v>711</v>
      </c>
      <c r="D891" s="120" t="s">
        <v>1623</v>
      </c>
      <c r="E891" s="125" t="s">
        <v>747</v>
      </c>
      <c r="F891" s="81" t="s">
        <v>1450</v>
      </c>
      <c r="G891" s="123" t="s">
        <v>1362</v>
      </c>
      <c r="H891" s="143" t="s">
        <v>1956</v>
      </c>
      <c r="I891" s="123" t="s">
        <v>1362</v>
      </c>
      <c r="J891" s="123" t="s">
        <v>1362</v>
      </c>
      <c r="K891" s="80">
        <v>1</v>
      </c>
      <c r="L891" s="105"/>
      <c r="M891" s="78" t="s">
        <v>1362</v>
      </c>
      <c r="N891" s="14" t="str" cm="1">
        <f t="array" ref="N891">IF(M891&lt;&gt;"",SUMPRODUCT($X891:$AG891,$X$24:$AG$24)/SUMPRODUCT(--($X891:$AG891&lt;&gt;""),$X$24:$AG$24),"")</f>
        <v/>
      </c>
      <c r="O891" s="78"/>
      <c r="P891" s="14" t="str" cm="1">
        <f t="array" ref="P891">IF(O891&lt;&gt;"",SUMPRODUCT($X891:$AG891,$X$24:$AG$24)/SUMPRODUCT(--($X891:$AG891&lt;&gt;""),$X$24:$AG$24),"")</f>
        <v/>
      </c>
      <c r="Q891" s="78">
        <v>12</v>
      </c>
      <c r="R891" s="14" cm="1">
        <f t="array" ref="R891">IF(Q891&lt;&gt;"",SUMPRODUCT($X891:$AG891,$X$24:$AG$24)/SUMPRODUCT(--($X891:$AG891&lt;&gt;""),$X$24:$AG$24),"")</f>
        <v>0</v>
      </c>
      <c r="S891" s="78" t="s">
        <v>1362</v>
      </c>
      <c r="T891" s="14" t="str" cm="1">
        <f t="array" ref="T891">IF(S891&lt;&gt;"",SUMPRODUCT($X891:$AG891,$X$24:$AG$24)/SUMPRODUCT(--($X891:$AG891&lt;&gt;""),$X$24:$AG$24),"")</f>
        <v/>
      </c>
      <c r="U891" s="78" t="s">
        <v>1362</v>
      </c>
      <c r="V891" s="14" t="str" cm="1">
        <f t="array" ref="V891">IF(U891&lt;&gt;"",SUMPRODUCT($X891:$AG891,$X$24:$AG$24)/SUMPRODUCT(--($X891:$AG891&lt;&gt;""),$X$24:$AG$24),"")</f>
        <v/>
      </c>
      <c r="W891" s="12">
        <v>100</v>
      </c>
      <c r="X891" s="15">
        <v>0</v>
      </c>
      <c r="Y891" s="15">
        <v>0</v>
      </c>
      <c r="Z891" s="15">
        <v>0</v>
      </c>
      <c r="AA891" s="15">
        <v>0</v>
      </c>
      <c r="AB891" s="15">
        <v>0</v>
      </c>
      <c r="AC891" s="15">
        <v>0</v>
      </c>
      <c r="AD891" s="15" t="s">
        <v>1362</v>
      </c>
      <c r="AE891" s="15">
        <v>0</v>
      </c>
      <c r="AF891" s="15">
        <v>0</v>
      </c>
      <c r="AG891" s="15" t="s">
        <v>1362</v>
      </c>
    </row>
    <row r="892" spans="1:33" outlineLevel="1" x14ac:dyDescent="0.25">
      <c r="A892" s="118">
        <v>744</v>
      </c>
      <c r="B892" s="119" t="s">
        <v>182</v>
      </c>
      <c r="C892" s="120" t="s">
        <v>711</v>
      </c>
      <c r="D892" s="120" t="s">
        <v>1623</v>
      </c>
      <c r="E892" s="125" t="s">
        <v>748</v>
      </c>
      <c r="F892" s="123" t="s">
        <v>1451</v>
      </c>
      <c r="G892" s="123" t="s">
        <v>1362</v>
      </c>
      <c r="H892" s="143" t="s">
        <v>1956</v>
      </c>
      <c r="I892" s="123" t="s">
        <v>1362</v>
      </c>
      <c r="J892" s="123" t="s">
        <v>1362</v>
      </c>
      <c r="K892" s="80">
        <v>1</v>
      </c>
      <c r="L892" s="105"/>
      <c r="M892" s="78" t="s">
        <v>1362</v>
      </c>
      <c r="N892" s="14" t="str" cm="1">
        <f t="array" ref="N892">IF(M892&lt;&gt;"",SUMPRODUCT($X892:$AG892,$X$24:$AG$24)/SUMPRODUCT(--($X892:$AG892&lt;&gt;""),$X$24:$AG$24),"")</f>
        <v/>
      </c>
      <c r="O892" s="78"/>
      <c r="P892" s="14" t="str" cm="1">
        <f t="array" ref="P892">IF(O892&lt;&gt;"",SUMPRODUCT($X892:$AG892,$X$24:$AG$24)/SUMPRODUCT(--($X892:$AG892&lt;&gt;""),$X$24:$AG$24),"")</f>
        <v/>
      </c>
      <c r="Q892" s="78">
        <v>12</v>
      </c>
      <c r="R892" s="14" cm="1">
        <f t="array" ref="R892">IF(Q892&lt;&gt;"",SUMPRODUCT($X892:$AG892,$X$24:$AG$24)/SUMPRODUCT(--($X892:$AG892&lt;&gt;""),$X$24:$AG$24),"")</f>
        <v>0</v>
      </c>
      <c r="S892" s="78" t="s">
        <v>1362</v>
      </c>
      <c r="T892" s="14" t="str" cm="1">
        <f t="array" ref="T892">IF(S892&lt;&gt;"",SUMPRODUCT($X892:$AG892,$X$24:$AG$24)/SUMPRODUCT(--($X892:$AG892&lt;&gt;""),$X$24:$AG$24),"")</f>
        <v/>
      </c>
      <c r="U892" s="78" t="s">
        <v>1362</v>
      </c>
      <c r="V892" s="14" t="str" cm="1">
        <f t="array" ref="V892">IF(U892&lt;&gt;"",SUMPRODUCT($X892:$AG892,$X$24:$AG$24)/SUMPRODUCT(--($X892:$AG892&lt;&gt;""),$X$24:$AG$24),"")</f>
        <v/>
      </c>
      <c r="W892" s="12">
        <v>100</v>
      </c>
      <c r="X892" s="15">
        <v>0</v>
      </c>
      <c r="Y892" s="15">
        <v>0</v>
      </c>
      <c r="Z892" s="15">
        <v>0</v>
      </c>
      <c r="AA892" s="15">
        <v>0</v>
      </c>
      <c r="AB892" s="15">
        <v>0</v>
      </c>
      <c r="AC892" s="15">
        <v>0</v>
      </c>
      <c r="AD892" s="15" t="s">
        <v>1362</v>
      </c>
      <c r="AE892" s="15">
        <v>0</v>
      </c>
      <c r="AF892" s="15">
        <v>0</v>
      </c>
      <c r="AG892" s="15" t="s">
        <v>1362</v>
      </c>
    </row>
    <row r="893" spans="1:33" outlineLevel="1" x14ac:dyDescent="0.25">
      <c r="A893" s="118">
        <v>747</v>
      </c>
      <c r="B893" s="119" t="s">
        <v>182</v>
      </c>
      <c r="C893" s="120" t="s">
        <v>711</v>
      </c>
      <c r="D893" s="120" t="s">
        <v>1623</v>
      </c>
      <c r="E893" s="125" t="s">
        <v>749</v>
      </c>
      <c r="F893" s="81" t="s">
        <v>1451</v>
      </c>
      <c r="G893" s="123" t="s">
        <v>1362</v>
      </c>
      <c r="H893" s="143" t="s">
        <v>1956</v>
      </c>
      <c r="I893" s="123" t="s">
        <v>1362</v>
      </c>
      <c r="J893" s="123" t="s">
        <v>1362</v>
      </c>
      <c r="K893" s="80">
        <v>1</v>
      </c>
      <c r="L893" s="105"/>
      <c r="M893" s="78" t="s">
        <v>1362</v>
      </c>
      <c r="N893" s="14" t="str" cm="1">
        <f t="array" ref="N893">IF(M893&lt;&gt;"",SUMPRODUCT($X893:$AG893,$X$24:$AG$24)/SUMPRODUCT(--($X893:$AG893&lt;&gt;""),$X$24:$AG$24),"")</f>
        <v/>
      </c>
      <c r="O893" s="78"/>
      <c r="P893" s="14" t="str" cm="1">
        <f t="array" ref="P893">IF(O893&lt;&gt;"",SUMPRODUCT($X893:$AG893,$X$24:$AG$24)/SUMPRODUCT(--($X893:$AG893&lt;&gt;""),$X$24:$AG$24),"")</f>
        <v/>
      </c>
      <c r="Q893" s="78">
        <v>12</v>
      </c>
      <c r="R893" s="14" cm="1">
        <f t="array" ref="R893">IF(Q893&lt;&gt;"",SUMPRODUCT($X893:$AG893,$X$24:$AG$24)/SUMPRODUCT(--($X893:$AG893&lt;&gt;""),$X$24:$AG$24),"")</f>
        <v>0</v>
      </c>
      <c r="S893" s="78" t="s">
        <v>1362</v>
      </c>
      <c r="T893" s="14" t="str" cm="1">
        <f t="array" ref="T893">IF(S893&lt;&gt;"",SUMPRODUCT($X893:$AG893,$X$24:$AG$24)/SUMPRODUCT(--($X893:$AG893&lt;&gt;""),$X$24:$AG$24),"")</f>
        <v/>
      </c>
      <c r="U893" s="78" t="s">
        <v>1362</v>
      </c>
      <c r="V893" s="14" t="str" cm="1">
        <f t="array" ref="V893">IF(U893&lt;&gt;"",SUMPRODUCT($X893:$AG893,$X$24:$AG$24)/SUMPRODUCT(--($X893:$AG893&lt;&gt;""),$X$24:$AG$24),"")</f>
        <v/>
      </c>
      <c r="W893" s="12">
        <v>100</v>
      </c>
      <c r="X893" s="15">
        <v>0</v>
      </c>
      <c r="Y893" s="15">
        <v>0</v>
      </c>
      <c r="Z893" s="15">
        <v>0</v>
      </c>
      <c r="AA893" s="15">
        <v>0</v>
      </c>
      <c r="AB893" s="15">
        <v>0</v>
      </c>
      <c r="AC893" s="15">
        <v>0</v>
      </c>
      <c r="AD893" s="15" t="s">
        <v>1362</v>
      </c>
      <c r="AE893" s="15">
        <v>0</v>
      </c>
      <c r="AF893" s="15">
        <v>0</v>
      </c>
      <c r="AG893" s="15" t="s">
        <v>1362</v>
      </c>
    </row>
    <row r="894" spans="1:33" outlineLevel="1" x14ac:dyDescent="0.25">
      <c r="A894" s="118">
        <v>745</v>
      </c>
      <c r="B894" s="119" t="s">
        <v>182</v>
      </c>
      <c r="C894" s="120" t="s">
        <v>711</v>
      </c>
      <c r="D894" s="120" t="s">
        <v>1623</v>
      </c>
      <c r="E894" s="125" t="s">
        <v>750</v>
      </c>
      <c r="F894" s="123" t="s">
        <v>1452</v>
      </c>
      <c r="G894" s="123" t="s">
        <v>1362</v>
      </c>
      <c r="H894" s="143" t="s">
        <v>1956</v>
      </c>
      <c r="I894" s="123" t="s">
        <v>1362</v>
      </c>
      <c r="J894" s="123" t="s">
        <v>1362</v>
      </c>
      <c r="K894" s="80">
        <v>1</v>
      </c>
      <c r="L894" s="105"/>
      <c r="M894" s="78" t="s">
        <v>1362</v>
      </c>
      <c r="N894" s="14" t="str" cm="1">
        <f t="array" ref="N894">IF(M894&lt;&gt;"",SUMPRODUCT($X894:$AG894,$X$24:$AG$24)/SUMPRODUCT(--($X894:$AG894&lt;&gt;""),$X$24:$AG$24),"")</f>
        <v/>
      </c>
      <c r="O894" s="78"/>
      <c r="P894" s="14" t="str" cm="1">
        <f t="array" ref="P894">IF(O894&lt;&gt;"",SUMPRODUCT($X894:$AG894,$X$24:$AG$24)/SUMPRODUCT(--($X894:$AG894&lt;&gt;""),$X$24:$AG$24),"")</f>
        <v/>
      </c>
      <c r="Q894" s="78">
        <v>12</v>
      </c>
      <c r="R894" s="14" cm="1">
        <f t="array" ref="R894">IF(Q894&lt;&gt;"",SUMPRODUCT($X894:$AG894,$X$24:$AG$24)/SUMPRODUCT(--($X894:$AG894&lt;&gt;""),$X$24:$AG$24),"")</f>
        <v>0</v>
      </c>
      <c r="S894" s="78" t="s">
        <v>1362</v>
      </c>
      <c r="T894" s="14" t="str" cm="1">
        <f t="array" ref="T894">IF(S894&lt;&gt;"",SUMPRODUCT($X894:$AG894,$X$24:$AG$24)/SUMPRODUCT(--($X894:$AG894&lt;&gt;""),$X$24:$AG$24),"")</f>
        <v/>
      </c>
      <c r="U894" s="78" t="s">
        <v>1362</v>
      </c>
      <c r="V894" s="14" t="str" cm="1">
        <f t="array" ref="V894">IF(U894&lt;&gt;"",SUMPRODUCT($X894:$AG894,$X$24:$AG$24)/SUMPRODUCT(--($X894:$AG894&lt;&gt;""),$X$24:$AG$24),"")</f>
        <v/>
      </c>
      <c r="W894" s="12">
        <v>100</v>
      </c>
      <c r="X894" s="15">
        <v>0</v>
      </c>
      <c r="Y894" s="15">
        <v>0</v>
      </c>
      <c r="Z894" s="15">
        <v>0</v>
      </c>
      <c r="AA894" s="15">
        <v>0</v>
      </c>
      <c r="AB894" s="15">
        <v>0</v>
      </c>
      <c r="AC894" s="15">
        <v>0</v>
      </c>
      <c r="AD894" s="15" t="s">
        <v>1362</v>
      </c>
      <c r="AE894" s="15">
        <v>0</v>
      </c>
      <c r="AF894" s="15">
        <v>0</v>
      </c>
      <c r="AG894" s="15" t="s">
        <v>1362</v>
      </c>
    </row>
    <row r="895" spans="1:33" outlineLevel="1" x14ac:dyDescent="0.25">
      <c r="A895" s="118">
        <v>748</v>
      </c>
      <c r="B895" s="119" t="s">
        <v>182</v>
      </c>
      <c r="C895" s="120" t="s">
        <v>711</v>
      </c>
      <c r="D895" s="120" t="s">
        <v>1623</v>
      </c>
      <c r="E895" s="125" t="s">
        <v>751</v>
      </c>
      <c r="F895" s="81" t="s">
        <v>1452</v>
      </c>
      <c r="G895" s="123" t="s">
        <v>1362</v>
      </c>
      <c r="H895" s="143" t="s">
        <v>1956</v>
      </c>
      <c r="I895" s="123" t="s">
        <v>1362</v>
      </c>
      <c r="J895" s="123" t="s">
        <v>1362</v>
      </c>
      <c r="K895" s="80">
        <v>1</v>
      </c>
      <c r="L895" s="105"/>
      <c r="M895" s="78" t="s">
        <v>1362</v>
      </c>
      <c r="N895" s="14" t="str" cm="1">
        <f t="array" ref="N895">IF(M895&lt;&gt;"",SUMPRODUCT($X895:$AG895,$X$24:$AG$24)/SUMPRODUCT(--($X895:$AG895&lt;&gt;""),$X$24:$AG$24),"")</f>
        <v/>
      </c>
      <c r="O895" s="78"/>
      <c r="P895" s="14" t="str" cm="1">
        <f t="array" ref="P895">IF(O895&lt;&gt;"",SUMPRODUCT($X895:$AG895,$X$24:$AG$24)/SUMPRODUCT(--($X895:$AG895&lt;&gt;""),$X$24:$AG$24),"")</f>
        <v/>
      </c>
      <c r="Q895" s="78">
        <v>12</v>
      </c>
      <c r="R895" s="14" cm="1">
        <f t="array" ref="R895">IF(Q895&lt;&gt;"",SUMPRODUCT($X895:$AG895,$X$24:$AG$24)/SUMPRODUCT(--($X895:$AG895&lt;&gt;""),$X$24:$AG$24),"")</f>
        <v>0</v>
      </c>
      <c r="S895" s="78" t="s">
        <v>1362</v>
      </c>
      <c r="T895" s="14" t="str" cm="1">
        <f t="array" ref="T895">IF(S895&lt;&gt;"",SUMPRODUCT($X895:$AG895,$X$24:$AG$24)/SUMPRODUCT(--($X895:$AG895&lt;&gt;""),$X$24:$AG$24),"")</f>
        <v/>
      </c>
      <c r="U895" s="78" t="s">
        <v>1362</v>
      </c>
      <c r="V895" s="14" t="str" cm="1">
        <f t="array" ref="V895">IF(U895&lt;&gt;"",SUMPRODUCT($X895:$AG895,$X$24:$AG$24)/SUMPRODUCT(--($X895:$AG895&lt;&gt;""),$X$24:$AG$24),"")</f>
        <v/>
      </c>
      <c r="W895" s="12">
        <v>100</v>
      </c>
      <c r="X895" s="15">
        <v>0</v>
      </c>
      <c r="Y895" s="15">
        <v>0</v>
      </c>
      <c r="Z895" s="15">
        <v>0</v>
      </c>
      <c r="AA895" s="15">
        <v>0</v>
      </c>
      <c r="AB895" s="15">
        <v>0</v>
      </c>
      <c r="AC895" s="15">
        <v>0</v>
      </c>
      <c r="AD895" s="15" t="s">
        <v>1362</v>
      </c>
      <c r="AE895" s="15">
        <v>0</v>
      </c>
      <c r="AF895" s="15">
        <v>0</v>
      </c>
      <c r="AG895" s="15" t="s">
        <v>1362</v>
      </c>
    </row>
    <row r="896" spans="1:33" outlineLevel="1" x14ac:dyDescent="0.25">
      <c r="A896" s="118">
        <v>746</v>
      </c>
      <c r="B896" s="119" t="s">
        <v>182</v>
      </c>
      <c r="C896" s="120" t="s">
        <v>711</v>
      </c>
      <c r="D896" s="120" t="s">
        <v>1623</v>
      </c>
      <c r="E896" s="125" t="s">
        <v>752</v>
      </c>
      <c r="F896" s="123" t="s">
        <v>1453</v>
      </c>
      <c r="G896" s="123" t="s">
        <v>1362</v>
      </c>
      <c r="H896" s="143" t="s">
        <v>1956</v>
      </c>
      <c r="I896" s="123" t="s">
        <v>1362</v>
      </c>
      <c r="J896" s="123" t="s">
        <v>1362</v>
      </c>
      <c r="K896" s="80">
        <v>1</v>
      </c>
      <c r="L896" s="105"/>
      <c r="M896" s="78" t="s">
        <v>1362</v>
      </c>
      <c r="N896" s="14" t="str" cm="1">
        <f t="array" ref="N896">IF(M896&lt;&gt;"",SUMPRODUCT($X896:$AG896,$X$24:$AG$24)/SUMPRODUCT(--($X896:$AG896&lt;&gt;""),$X$24:$AG$24),"")</f>
        <v/>
      </c>
      <c r="O896" s="78"/>
      <c r="P896" s="14" t="str" cm="1">
        <f t="array" ref="P896">IF(O896&lt;&gt;"",SUMPRODUCT($X896:$AG896,$X$24:$AG$24)/SUMPRODUCT(--($X896:$AG896&lt;&gt;""),$X$24:$AG$24),"")</f>
        <v/>
      </c>
      <c r="Q896" s="78">
        <v>12</v>
      </c>
      <c r="R896" s="14" cm="1">
        <f t="array" ref="R896">IF(Q896&lt;&gt;"",SUMPRODUCT($X896:$AG896,$X$24:$AG$24)/SUMPRODUCT(--($X896:$AG896&lt;&gt;""),$X$24:$AG$24),"")</f>
        <v>0</v>
      </c>
      <c r="S896" s="78" t="s">
        <v>1362</v>
      </c>
      <c r="T896" s="14" t="str" cm="1">
        <f t="array" ref="T896">IF(S896&lt;&gt;"",SUMPRODUCT($X896:$AG896,$X$24:$AG$24)/SUMPRODUCT(--($X896:$AG896&lt;&gt;""),$X$24:$AG$24),"")</f>
        <v/>
      </c>
      <c r="U896" s="78" t="s">
        <v>1362</v>
      </c>
      <c r="V896" s="14" t="str" cm="1">
        <f t="array" ref="V896">IF(U896&lt;&gt;"",SUMPRODUCT($X896:$AG896,$X$24:$AG$24)/SUMPRODUCT(--($X896:$AG896&lt;&gt;""),$X$24:$AG$24),"")</f>
        <v/>
      </c>
      <c r="W896" s="12">
        <v>100</v>
      </c>
      <c r="X896" s="15">
        <v>0</v>
      </c>
      <c r="Y896" s="15">
        <v>0</v>
      </c>
      <c r="Z896" s="15">
        <v>0</v>
      </c>
      <c r="AA896" s="15">
        <v>0</v>
      </c>
      <c r="AB896" s="15">
        <v>0</v>
      </c>
      <c r="AC896" s="15">
        <v>0</v>
      </c>
      <c r="AD896" s="15" t="s">
        <v>1362</v>
      </c>
      <c r="AE896" s="15">
        <v>0</v>
      </c>
      <c r="AF896" s="15">
        <v>0</v>
      </c>
      <c r="AG896" s="15" t="s">
        <v>1362</v>
      </c>
    </row>
    <row r="897" spans="1:33" outlineLevel="1" x14ac:dyDescent="0.25">
      <c r="A897" s="118">
        <v>749</v>
      </c>
      <c r="B897" s="119" t="s">
        <v>182</v>
      </c>
      <c r="C897" s="120" t="s">
        <v>711</v>
      </c>
      <c r="D897" s="120" t="s">
        <v>1623</v>
      </c>
      <c r="E897" s="125" t="s">
        <v>753</v>
      </c>
      <c r="F897" s="81" t="s">
        <v>1453</v>
      </c>
      <c r="G897" s="123" t="s">
        <v>1362</v>
      </c>
      <c r="H897" s="143" t="s">
        <v>1956</v>
      </c>
      <c r="I897" s="123" t="s">
        <v>1362</v>
      </c>
      <c r="J897" s="123" t="s">
        <v>1362</v>
      </c>
      <c r="K897" s="80">
        <v>1</v>
      </c>
      <c r="L897" s="105"/>
      <c r="M897" s="78" t="s">
        <v>1362</v>
      </c>
      <c r="N897" s="14" t="str" cm="1">
        <f t="array" ref="N897">IF(M897&lt;&gt;"",SUMPRODUCT($X897:$AG897,$X$24:$AG$24)/SUMPRODUCT(--($X897:$AG897&lt;&gt;""),$X$24:$AG$24),"")</f>
        <v/>
      </c>
      <c r="O897" s="78"/>
      <c r="P897" s="14" t="str" cm="1">
        <f t="array" ref="P897">IF(O897&lt;&gt;"",SUMPRODUCT($X897:$AG897,$X$24:$AG$24)/SUMPRODUCT(--($X897:$AG897&lt;&gt;""),$X$24:$AG$24),"")</f>
        <v/>
      </c>
      <c r="Q897" s="78">
        <v>12</v>
      </c>
      <c r="R897" s="14" cm="1">
        <f t="array" ref="R897">IF(Q897&lt;&gt;"",SUMPRODUCT($X897:$AG897,$X$24:$AG$24)/SUMPRODUCT(--($X897:$AG897&lt;&gt;""),$X$24:$AG$24),"")</f>
        <v>0</v>
      </c>
      <c r="S897" s="78" t="s">
        <v>1362</v>
      </c>
      <c r="T897" s="14" t="str" cm="1">
        <f t="array" ref="T897">IF(S897&lt;&gt;"",SUMPRODUCT($X897:$AG897,$X$24:$AG$24)/SUMPRODUCT(--($X897:$AG897&lt;&gt;""),$X$24:$AG$24),"")</f>
        <v/>
      </c>
      <c r="U897" s="78" t="s">
        <v>1362</v>
      </c>
      <c r="V897" s="14" t="str" cm="1">
        <f t="array" ref="V897">IF(U897&lt;&gt;"",SUMPRODUCT($X897:$AG897,$X$24:$AG$24)/SUMPRODUCT(--($X897:$AG897&lt;&gt;""),$X$24:$AG$24),"")</f>
        <v/>
      </c>
      <c r="W897" s="12">
        <v>100</v>
      </c>
      <c r="X897" s="15">
        <v>0</v>
      </c>
      <c r="Y897" s="15">
        <v>0</v>
      </c>
      <c r="Z897" s="15">
        <v>0</v>
      </c>
      <c r="AA897" s="15">
        <v>0</v>
      </c>
      <c r="AB897" s="15">
        <v>0</v>
      </c>
      <c r="AC897" s="15">
        <v>0</v>
      </c>
      <c r="AD897" s="15" t="s">
        <v>1362</v>
      </c>
      <c r="AE897" s="15">
        <v>0</v>
      </c>
      <c r="AF897" s="15">
        <v>0</v>
      </c>
      <c r="AG897" s="15" t="s">
        <v>1362</v>
      </c>
    </row>
    <row r="898" spans="1:33" outlineLevel="1" x14ac:dyDescent="0.25">
      <c r="A898" s="118">
        <v>750</v>
      </c>
      <c r="B898" s="119" t="s">
        <v>182</v>
      </c>
      <c r="C898" s="120" t="s">
        <v>711</v>
      </c>
      <c r="D898" s="120" t="s">
        <v>1623</v>
      </c>
      <c r="E898" s="125" t="s">
        <v>754</v>
      </c>
      <c r="F898" s="123" t="s">
        <v>1489</v>
      </c>
      <c r="G898" s="123" t="s">
        <v>1596</v>
      </c>
      <c r="H898" s="143" t="s">
        <v>1956</v>
      </c>
      <c r="I898" s="123" t="s">
        <v>1711</v>
      </c>
      <c r="J898" s="123"/>
      <c r="K898" s="80">
        <v>1</v>
      </c>
      <c r="L898" s="105"/>
      <c r="M898" s="78" t="s">
        <v>1362</v>
      </c>
      <c r="N898" s="14" t="str" cm="1">
        <f t="array" ref="N898">IF(M898&lt;&gt;"",SUMPRODUCT($X898:$AG898,$X$24:$AG$24)/SUMPRODUCT(--($X898:$AG898&lt;&gt;""),$X$24:$AG$24),"")</f>
        <v/>
      </c>
      <c r="O898" s="78"/>
      <c r="P898" s="14" t="str" cm="1">
        <f t="array" ref="P898">IF(O898&lt;&gt;"",SUMPRODUCT($X898:$AG898,$X$24:$AG$24)/SUMPRODUCT(--($X898:$AG898&lt;&gt;""),$X$24:$AG$24),"")</f>
        <v/>
      </c>
      <c r="Q898" s="78">
        <v>12</v>
      </c>
      <c r="R898" s="14" cm="1">
        <f t="array" ref="R898">IF(Q898&lt;&gt;"",SUMPRODUCT($X898:$AG898,$X$24:$AG$24)/SUMPRODUCT(--($X898:$AG898&lt;&gt;""),$X$24:$AG$24),"")</f>
        <v>0.24600000000000002</v>
      </c>
      <c r="S898" s="78" t="s">
        <v>1362</v>
      </c>
      <c r="T898" s="14" t="str" cm="1">
        <f t="array" ref="T898">IF(S898&lt;&gt;"",SUMPRODUCT($X898:$AG898,$X$24:$AG$24)/SUMPRODUCT(--($X898:$AG898&lt;&gt;""),$X$24:$AG$24),"")</f>
        <v/>
      </c>
      <c r="U898" s="78" t="s">
        <v>1362</v>
      </c>
      <c r="V898" s="14" t="str" cm="1">
        <f t="array" ref="V898">IF(U898&lt;&gt;"",SUMPRODUCT($X898:$AG898,$X$24:$AG$24)/SUMPRODUCT(--($X898:$AG898&lt;&gt;""),$X$24:$AG$24),"")</f>
        <v/>
      </c>
      <c r="W898" s="12">
        <v>100</v>
      </c>
      <c r="X898" s="15">
        <v>1</v>
      </c>
      <c r="Y898" s="15">
        <v>1</v>
      </c>
      <c r="Z898" s="15">
        <v>1</v>
      </c>
      <c r="AA898" s="15">
        <v>0.06</v>
      </c>
      <c r="AB898" s="15">
        <v>0.17</v>
      </c>
      <c r="AC898" s="15" t="s">
        <v>1362</v>
      </c>
      <c r="AD898" s="15" t="s">
        <v>1362</v>
      </c>
      <c r="AE898" s="15">
        <v>0</v>
      </c>
      <c r="AF898" s="15">
        <v>0</v>
      </c>
      <c r="AG898" s="15" t="s">
        <v>1362</v>
      </c>
    </row>
    <row r="899" spans="1:33" outlineLevel="1" x14ac:dyDescent="0.25">
      <c r="A899" s="118">
        <v>751</v>
      </c>
      <c r="B899" s="119" t="s">
        <v>182</v>
      </c>
      <c r="C899" s="120" t="s">
        <v>711</v>
      </c>
      <c r="D899" s="120" t="s">
        <v>1623</v>
      </c>
      <c r="E899" s="125" t="s">
        <v>755</v>
      </c>
      <c r="F899" s="123" t="s">
        <v>1462</v>
      </c>
      <c r="G899" s="123" t="s">
        <v>1362</v>
      </c>
      <c r="H899" s="143" t="s">
        <v>1956</v>
      </c>
      <c r="I899" s="123" t="s">
        <v>1362</v>
      </c>
      <c r="J899" s="123" t="s">
        <v>1362</v>
      </c>
      <c r="K899" s="80">
        <v>1</v>
      </c>
      <c r="L899" s="105"/>
      <c r="M899" s="78" t="s">
        <v>1362</v>
      </c>
      <c r="N899" s="14" t="str" cm="1">
        <f t="array" ref="N899">IF(M899&lt;&gt;"",SUMPRODUCT($X899:$AG899,$X$24:$AG$24)/SUMPRODUCT(--($X899:$AG899&lt;&gt;""),$X$24:$AG$24),"")</f>
        <v/>
      </c>
      <c r="O899" s="78"/>
      <c r="P899" s="14" t="str" cm="1">
        <f t="array" ref="P899">IF(O899&lt;&gt;"",SUMPRODUCT($X899:$AG899,$X$24:$AG$24)/SUMPRODUCT(--($X899:$AG899&lt;&gt;""),$X$24:$AG$24),"")</f>
        <v/>
      </c>
      <c r="Q899" s="78">
        <v>12</v>
      </c>
      <c r="R899" s="14" cm="1">
        <f t="array" ref="R899">IF(Q899&lt;&gt;"",SUMPRODUCT($X899:$AG899,$X$24:$AG$24)/SUMPRODUCT(--($X899:$AG899&lt;&gt;""),$X$24:$AG$24),"")</f>
        <v>0</v>
      </c>
      <c r="S899" s="78" t="s">
        <v>1362</v>
      </c>
      <c r="T899" s="14" t="str" cm="1">
        <f t="array" ref="T899">IF(S899&lt;&gt;"",SUMPRODUCT($X899:$AG899,$X$24:$AG$24)/SUMPRODUCT(--($X899:$AG899&lt;&gt;""),$X$24:$AG$24),"")</f>
        <v/>
      </c>
      <c r="U899" s="78" t="s">
        <v>1362</v>
      </c>
      <c r="V899" s="14" t="str" cm="1">
        <f t="array" ref="V899">IF(U899&lt;&gt;"",SUMPRODUCT($X899:$AG899,$X$24:$AG$24)/SUMPRODUCT(--($X899:$AG899&lt;&gt;""),$X$24:$AG$24),"")</f>
        <v/>
      </c>
      <c r="W899" s="12">
        <v>100</v>
      </c>
      <c r="X899" s="15">
        <v>0</v>
      </c>
      <c r="Y899" s="15">
        <v>0</v>
      </c>
      <c r="Z899" s="15">
        <v>0</v>
      </c>
      <c r="AA899" s="15">
        <v>0</v>
      </c>
      <c r="AB899" s="15">
        <v>0</v>
      </c>
      <c r="AC899" s="15">
        <v>0</v>
      </c>
      <c r="AD899" s="15" t="s">
        <v>1362</v>
      </c>
      <c r="AE899" s="15">
        <v>0</v>
      </c>
      <c r="AF899" s="15">
        <v>0</v>
      </c>
      <c r="AG899" s="15" t="s">
        <v>1362</v>
      </c>
    </row>
    <row r="900" spans="1:33" outlineLevel="1" x14ac:dyDescent="0.25">
      <c r="A900" s="118">
        <v>754</v>
      </c>
      <c r="B900" s="119" t="s">
        <v>182</v>
      </c>
      <c r="C900" s="120" t="s">
        <v>711</v>
      </c>
      <c r="D900" s="120" t="s">
        <v>1623</v>
      </c>
      <c r="E900" s="125" t="s">
        <v>756</v>
      </c>
      <c r="F900" s="81" t="s">
        <v>1462</v>
      </c>
      <c r="G900" s="123" t="s">
        <v>1362</v>
      </c>
      <c r="H900" s="143" t="s">
        <v>1956</v>
      </c>
      <c r="I900" s="123" t="s">
        <v>1362</v>
      </c>
      <c r="J900" s="123" t="s">
        <v>1362</v>
      </c>
      <c r="K900" s="80">
        <v>1</v>
      </c>
      <c r="L900" s="105"/>
      <c r="M900" s="78" t="s">
        <v>1362</v>
      </c>
      <c r="N900" s="14" t="str" cm="1">
        <f t="array" ref="N900">IF(M900&lt;&gt;"",SUMPRODUCT($X900:$AG900,$X$24:$AG$24)/SUMPRODUCT(--($X900:$AG900&lt;&gt;""),$X$24:$AG$24),"")</f>
        <v/>
      </c>
      <c r="O900" s="78"/>
      <c r="P900" s="14" t="str" cm="1">
        <f t="array" ref="P900">IF(O900&lt;&gt;"",SUMPRODUCT($X900:$AG900,$X$24:$AG$24)/SUMPRODUCT(--($X900:$AG900&lt;&gt;""),$X$24:$AG$24),"")</f>
        <v/>
      </c>
      <c r="Q900" s="78">
        <v>12</v>
      </c>
      <c r="R900" s="14" cm="1">
        <f t="array" ref="R900">IF(Q900&lt;&gt;"",SUMPRODUCT($X900:$AG900,$X$24:$AG$24)/SUMPRODUCT(--($X900:$AG900&lt;&gt;""),$X$24:$AG$24),"")</f>
        <v>0</v>
      </c>
      <c r="S900" s="78" t="s">
        <v>1362</v>
      </c>
      <c r="T900" s="14" t="str" cm="1">
        <f t="array" ref="T900">IF(S900&lt;&gt;"",SUMPRODUCT($X900:$AG900,$X$24:$AG$24)/SUMPRODUCT(--($X900:$AG900&lt;&gt;""),$X$24:$AG$24),"")</f>
        <v/>
      </c>
      <c r="U900" s="78" t="s">
        <v>1362</v>
      </c>
      <c r="V900" s="14" t="str" cm="1">
        <f t="array" ref="V900">IF(U900&lt;&gt;"",SUMPRODUCT($X900:$AG900,$X$24:$AG$24)/SUMPRODUCT(--($X900:$AG900&lt;&gt;""),$X$24:$AG$24),"")</f>
        <v/>
      </c>
      <c r="W900" s="12">
        <v>100</v>
      </c>
      <c r="X900" s="15">
        <v>0</v>
      </c>
      <c r="Y900" s="15">
        <v>0</v>
      </c>
      <c r="Z900" s="15">
        <v>0</v>
      </c>
      <c r="AA900" s="15">
        <v>0</v>
      </c>
      <c r="AB900" s="15">
        <v>0</v>
      </c>
      <c r="AC900" s="15">
        <v>0</v>
      </c>
      <c r="AD900" s="15" t="s">
        <v>1362</v>
      </c>
      <c r="AE900" s="15">
        <v>0</v>
      </c>
      <c r="AF900" s="15">
        <v>0</v>
      </c>
      <c r="AG900" s="15" t="s">
        <v>1362</v>
      </c>
    </row>
    <row r="901" spans="1:33" outlineLevel="1" x14ac:dyDescent="0.25">
      <c r="A901" s="118">
        <v>757</v>
      </c>
      <c r="B901" s="119" t="s">
        <v>182</v>
      </c>
      <c r="C901" s="120" t="s">
        <v>711</v>
      </c>
      <c r="D901" s="120" t="s">
        <v>1623</v>
      </c>
      <c r="E901" s="125" t="s">
        <v>757</v>
      </c>
      <c r="F901" s="81" t="s">
        <v>1462</v>
      </c>
      <c r="G901" s="123" t="s">
        <v>1362</v>
      </c>
      <c r="H901" s="143" t="s">
        <v>1956</v>
      </c>
      <c r="I901" s="123" t="s">
        <v>1362</v>
      </c>
      <c r="J901" s="123" t="s">
        <v>1362</v>
      </c>
      <c r="K901" s="80">
        <v>1</v>
      </c>
      <c r="L901" s="105"/>
      <c r="M901" s="78" t="s">
        <v>1362</v>
      </c>
      <c r="N901" s="14" t="str" cm="1">
        <f t="array" ref="N901">IF(M901&lt;&gt;"",SUMPRODUCT($X901:$AG901,$X$24:$AG$24)/SUMPRODUCT(--($X901:$AG901&lt;&gt;""),$X$24:$AG$24),"")</f>
        <v/>
      </c>
      <c r="O901" s="78"/>
      <c r="P901" s="14" t="str" cm="1">
        <f t="array" ref="P901">IF(O901&lt;&gt;"",SUMPRODUCT($X901:$AG901,$X$24:$AG$24)/SUMPRODUCT(--($X901:$AG901&lt;&gt;""),$X$24:$AG$24),"")</f>
        <v/>
      </c>
      <c r="Q901" s="78">
        <v>12</v>
      </c>
      <c r="R901" s="14" cm="1">
        <f t="array" ref="R901">IF(Q901&lt;&gt;"",SUMPRODUCT($X901:$AG901,$X$24:$AG$24)/SUMPRODUCT(--($X901:$AG901&lt;&gt;""),$X$24:$AG$24),"")</f>
        <v>0</v>
      </c>
      <c r="S901" s="78" t="s">
        <v>1362</v>
      </c>
      <c r="T901" s="14" t="str" cm="1">
        <f t="array" ref="T901">IF(S901&lt;&gt;"",SUMPRODUCT($X901:$AG901,$X$24:$AG$24)/SUMPRODUCT(--($X901:$AG901&lt;&gt;""),$X$24:$AG$24),"")</f>
        <v/>
      </c>
      <c r="U901" s="78" t="s">
        <v>1362</v>
      </c>
      <c r="V901" s="14" t="str" cm="1">
        <f t="array" ref="V901">IF(U901&lt;&gt;"",SUMPRODUCT($X901:$AG901,$X$24:$AG$24)/SUMPRODUCT(--($X901:$AG901&lt;&gt;""),$X$24:$AG$24),"")</f>
        <v/>
      </c>
      <c r="W901" s="12">
        <v>100</v>
      </c>
      <c r="X901" s="15">
        <v>0</v>
      </c>
      <c r="Y901" s="15">
        <v>0</v>
      </c>
      <c r="Z901" s="15">
        <v>0</v>
      </c>
      <c r="AA901" s="15">
        <v>0</v>
      </c>
      <c r="AB901" s="15">
        <v>0</v>
      </c>
      <c r="AC901" s="15">
        <v>0</v>
      </c>
      <c r="AD901" s="15" t="s">
        <v>1362</v>
      </c>
      <c r="AE901" s="15">
        <v>0</v>
      </c>
      <c r="AF901" s="15">
        <v>0</v>
      </c>
      <c r="AG901" s="15" t="s">
        <v>1362</v>
      </c>
    </row>
    <row r="902" spans="1:33" outlineLevel="1" x14ac:dyDescent="0.25">
      <c r="A902" s="118">
        <v>758</v>
      </c>
      <c r="B902" s="119" t="s">
        <v>182</v>
      </c>
      <c r="C902" s="120" t="s">
        <v>711</v>
      </c>
      <c r="D902" s="120" t="s">
        <v>1623</v>
      </c>
      <c r="E902" s="125" t="s">
        <v>758</v>
      </c>
      <c r="F902" s="81" t="s">
        <v>1462</v>
      </c>
      <c r="G902" s="123" t="s">
        <v>1362</v>
      </c>
      <c r="H902" s="143" t="s">
        <v>1956</v>
      </c>
      <c r="I902" s="123" t="s">
        <v>1362</v>
      </c>
      <c r="J902" s="123" t="s">
        <v>1362</v>
      </c>
      <c r="K902" s="80">
        <v>1</v>
      </c>
      <c r="L902" s="105"/>
      <c r="M902" s="78" t="s">
        <v>1362</v>
      </c>
      <c r="N902" s="14" t="str" cm="1">
        <f t="array" ref="N902">IF(M902&lt;&gt;"",SUMPRODUCT($X902:$AG902,$X$24:$AG$24)/SUMPRODUCT(--($X902:$AG902&lt;&gt;""),$X$24:$AG$24),"")</f>
        <v/>
      </c>
      <c r="O902" s="78"/>
      <c r="P902" s="14" t="str" cm="1">
        <f t="array" ref="P902">IF(O902&lt;&gt;"",SUMPRODUCT($X902:$AG902,$X$24:$AG$24)/SUMPRODUCT(--($X902:$AG902&lt;&gt;""),$X$24:$AG$24),"")</f>
        <v/>
      </c>
      <c r="Q902" s="78">
        <v>12</v>
      </c>
      <c r="R902" s="14" cm="1">
        <f t="array" ref="R902">IF(Q902&lt;&gt;"",SUMPRODUCT($X902:$AG902,$X$24:$AG$24)/SUMPRODUCT(--($X902:$AG902&lt;&gt;""),$X$24:$AG$24),"")</f>
        <v>0</v>
      </c>
      <c r="S902" s="78" t="s">
        <v>1362</v>
      </c>
      <c r="T902" s="14" t="str" cm="1">
        <f t="array" ref="T902">IF(S902&lt;&gt;"",SUMPRODUCT($X902:$AG902,$X$24:$AG$24)/SUMPRODUCT(--($X902:$AG902&lt;&gt;""),$X$24:$AG$24),"")</f>
        <v/>
      </c>
      <c r="U902" s="78" t="s">
        <v>1362</v>
      </c>
      <c r="V902" s="14" t="str" cm="1">
        <f t="array" ref="V902">IF(U902&lt;&gt;"",SUMPRODUCT($X902:$AG902,$X$24:$AG$24)/SUMPRODUCT(--($X902:$AG902&lt;&gt;""),$X$24:$AG$24),"")</f>
        <v/>
      </c>
      <c r="W902" s="12">
        <v>100</v>
      </c>
      <c r="X902" s="15">
        <v>0</v>
      </c>
      <c r="Y902" s="15">
        <v>0</v>
      </c>
      <c r="Z902" s="15">
        <v>0</v>
      </c>
      <c r="AA902" s="15">
        <v>0</v>
      </c>
      <c r="AB902" s="15">
        <v>0</v>
      </c>
      <c r="AC902" s="15">
        <v>0</v>
      </c>
      <c r="AD902" s="15" t="s">
        <v>1362</v>
      </c>
      <c r="AE902" s="15">
        <v>0</v>
      </c>
      <c r="AF902" s="15">
        <v>0</v>
      </c>
      <c r="AG902" s="15" t="s">
        <v>1362</v>
      </c>
    </row>
    <row r="903" spans="1:33" outlineLevel="1" x14ac:dyDescent="0.25">
      <c r="A903" s="118">
        <v>752</v>
      </c>
      <c r="B903" s="119" t="s">
        <v>182</v>
      </c>
      <c r="C903" s="120" t="s">
        <v>711</v>
      </c>
      <c r="D903" s="120" t="s">
        <v>1623</v>
      </c>
      <c r="E903" s="125" t="s">
        <v>759</v>
      </c>
      <c r="F903" s="123" t="s">
        <v>1463</v>
      </c>
      <c r="G903" s="123" t="s">
        <v>1692</v>
      </c>
      <c r="H903" s="143" t="s">
        <v>1959</v>
      </c>
      <c r="I903" s="123" t="s">
        <v>1720</v>
      </c>
      <c r="J903" s="123" t="s">
        <v>1362</v>
      </c>
      <c r="K903" s="80">
        <v>1</v>
      </c>
      <c r="L903" s="105"/>
      <c r="M903" s="78" t="s">
        <v>1362</v>
      </c>
      <c r="N903" s="14" t="str" cm="1">
        <f t="array" ref="N903">IF(M903&lt;&gt;"",SUMPRODUCT($X903:$AG903,$X$24:$AG$24)/SUMPRODUCT(--($X903:$AG903&lt;&gt;""),$X$24:$AG$24),"")</f>
        <v/>
      </c>
      <c r="O903" s="78"/>
      <c r="P903" s="14" t="str" cm="1">
        <f t="array" ref="P903">IF(O903&lt;&gt;"",SUMPRODUCT($X903:$AG903,$X$24:$AG$24)/SUMPRODUCT(--($X903:$AG903&lt;&gt;""),$X$24:$AG$24),"")</f>
        <v/>
      </c>
      <c r="Q903" s="78">
        <v>10</v>
      </c>
      <c r="R903" s="14" cm="1">
        <f t="array" ref="R903">IF(Q903&lt;&gt;"",SUMPRODUCT($X903:$AG903,$X$24:$AG$24)/SUMPRODUCT(--($X903:$AG903&lt;&gt;""),$X$24:$AG$24),"")</f>
        <v>1</v>
      </c>
      <c r="S903" s="78" t="s">
        <v>1362</v>
      </c>
      <c r="T903" s="14" t="str" cm="1">
        <f t="array" ref="T903">IF(S903&lt;&gt;"",SUMPRODUCT($X903:$AG903,$X$24:$AG$24)/SUMPRODUCT(--($X903:$AG903&lt;&gt;""),$X$24:$AG$24),"")</f>
        <v/>
      </c>
      <c r="U903" s="78" t="s">
        <v>1362</v>
      </c>
      <c r="V903" s="14" t="str" cm="1">
        <f t="array" ref="V903">IF(U903&lt;&gt;"",SUMPRODUCT($X903:$AG903,$X$24:$AG$24)/SUMPRODUCT(--($X903:$AG903&lt;&gt;""),$X$24:$AG$24),"")</f>
        <v/>
      </c>
      <c r="W903" s="12">
        <v>100</v>
      </c>
      <c r="X903" s="15">
        <v>1</v>
      </c>
      <c r="Y903" s="15">
        <v>1</v>
      </c>
      <c r="Z903" s="15">
        <v>1</v>
      </c>
      <c r="AA903" s="15">
        <v>1</v>
      </c>
      <c r="AB903" s="15">
        <v>1</v>
      </c>
      <c r="AC903" s="15">
        <v>1</v>
      </c>
      <c r="AD903" s="15" t="s">
        <v>1362</v>
      </c>
      <c r="AE903" s="15">
        <v>1</v>
      </c>
      <c r="AF903" s="15"/>
      <c r="AG903" s="15">
        <v>1</v>
      </c>
    </row>
    <row r="904" spans="1:33" outlineLevel="1" x14ac:dyDescent="0.25">
      <c r="A904" s="118">
        <v>755</v>
      </c>
      <c r="B904" s="119" t="s">
        <v>182</v>
      </c>
      <c r="C904" s="120" t="s">
        <v>711</v>
      </c>
      <c r="D904" s="120" t="s">
        <v>1623</v>
      </c>
      <c r="E904" s="125" t="s">
        <v>760</v>
      </c>
      <c r="F904" s="81" t="s">
        <v>1463</v>
      </c>
      <c r="G904" s="123" t="s">
        <v>1362</v>
      </c>
      <c r="H904" s="143" t="s">
        <v>1956</v>
      </c>
      <c r="I904" s="123" t="s">
        <v>1362</v>
      </c>
      <c r="J904" s="123" t="s">
        <v>1362</v>
      </c>
      <c r="K904" s="80">
        <v>1</v>
      </c>
      <c r="L904" s="105"/>
      <c r="M904" s="78" t="s">
        <v>1362</v>
      </c>
      <c r="N904" s="14" t="str" cm="1">
        <f t="array" ref="N904">IF(M904&lt;&gt;"",SUMPRODUCT($X904:$AG904,$X$24:$AG$24)/SUMPRODUCT(--($X904:$AG904&lt;&gt;""),$X$24:$AG$24),"")</f>
        <v/>
      </c>
      <c r="O904" s="78"/>
      <c r="P904" s="14" t="str" cm="1">
        <f t="array" ref="P904">IF(O904&lt;&gt;"",SUMPRODUCT($X904:$AG904,$X$24:$AG$24)/SUMPRODUCT(--($X904:$AG904&lt;&gt;""),$X$24:$AG$24),"")</f>
        <v/>
      </c>
      <c r="Q904" s="78">
        <v>12</v>
      </c>
      <c r="R904" s="14" cm="1">
        <f t="array" ref="R904">IF(Q904&lt;&gt;"",SUMPRODUCT($X904:$AG904,$X$24:$AG$24)/SUMPRODUCT(--($X904:$AG904&lt;&gt;""),$X$24:$AG$24),"")</f>
        <v>0</v>
      </c>
      <c r="S904" s="78" t="s">
        <v>1362</v>
      </c>
      <c r="T904" s="14" t="str" cm="1">
        <f t="array" ref="T904">IF(S904&lt;&gt;"",SUMPRODUCT($X904:$AG904,$X$24:$AG$24)/SUMPRODUCT(--($X904:$AG904&lt;&gt;""),$X$24:$AG$24),"")</f>
        <v/>
      </c>
      <c r="U904" s="78" t="s">
        <v>1362</v>
      </c>
      <c r="V904" s="14" t="str" cm="1">
        <f t="array" ref="V904">IF(U904&lt;&gt;"",SUMPRODUCT($X904:$AG904,$X$24:$AG$24)/SUMPRODUCT(--($X904:$AG904&lt;&gt;""),$X$24:$AG$24),"")</f>
        <v/>
      </c>
      <c r="W904" s="12">
        <v>100</v>
      </c>
      <c r="X904" s="15">
        <v>0</v>
      </c>
      <c r="Y904" s="15">
        <v>0</v>
      </c>
      <c r="Z904" s="15">
        <v>0</v>
      </c>
      <c r="AA904" s="15">
        <v>0</v>
      </c>
      <c r="AB904" s="15">
        <v>0</v>
      </c>
      <c r="AC904" s="15">
        <v>0</v>
      </c>
      <c r="AD904" s="15" t="s">
        <v>1362</v>
      </c>
      <c r="AE904" s="15">
        <v>0</v>
      </c>
      <c r="AF904" s="15">
        <v>0</v>
      </c>
      <c r="AG904" s="15" t="s">
        <v>1362</v>
      </c>
    </row>
    <row r="905" spans="1:33" outlineLevel="1" x14ac:dyDescent="0.25">
      <c r="A905" s="118">
        <v>759</v>
      </c>
      <c r="B905" s="119" t="s">
        <v>182</v>
      </c>
      <c r="C905" s="120" t="s">
        <v>711</v>
      </c>
      <c r="D905" s="120" t="s">
        <v>1623</v>
      </c>
      <c r="E905" s="125" t="s">
        <v>761</v>
      </c>
      <c r="F905" s="81" t="s">
        <v>1463</v>
      </c>
      <c r="G905" s="123" t="s">
        <v>1692</v>
      </c>
      <c r="H905" s="143" t="s">
        <v>1959</v>
      </c>
      <c r="I905" s="123" t="s">
        <v>1720</v>
      </c>
      <c r="J905" s="123" t="s">
        <v>1362</v>
      </c>
      <c r="K905" s="80">
        <v>1</v>
      </c>
      <c r="L905" s="105"/>
      <c r="M905" s="78" t="s">
        <v>1362</v>
      </c>
      <c r="N905" s="14" t="str" cm="1">
        <f t="array" ref="N905">IF(M905&lt;&gt;"",SUMPRODUCT($X905:$AG905,$X$24:$AG$24)/SUMPRODUCT(--($X905:$AG905&lt;&gt;""),$X$24:$AG$24),"")</f>
        <v/>
      </c>
      <c r="O905" s="78"/>
      <c r="P905" s="14" t="str" cm="1">
        <f t="array" ref="P905">IF(O905&lt;&gt;"",SUMPRODUCT($X905:$AG905,$X$24:$AG$24)/SUMPRODUCT(--($X905:$AG905&lt;&gt;""),$X$24:$AG$24),"")</f>
        <v/>
      </c>
      <c r="Q905" s="78">
        <v>10</v>
      </c>
      <c r="R905" s="14" cm="1">
        <f t="array" ref="R905">IF(Q905&lt;&gt;"",SUMPRODUCT($X905:$AG905,$X$24:$AG$24)/SUMPRODUCT(--($X905:$AG905&lt;&gt;""),$X$24:$AG$24),"")</f>
        <v>1</v>
      </c>
      <c r="S905" s="78" t="s">
        <v>1362</v>
      </c>
      <c r="T905" s="14" t="str" cm="1">
        <f t="array" ref="T905">IF(S905&lt;&gt;"",SUMPRODUCT($X905:$AG905,$X$24:$AG$24)/SUMPRODUCT(--($X905:$AG905&lt;&gt;""),$X$24:$AG$24),"")</f>
        <v/>
      </c>
      <c r="U905" s="78" t="s">
        <v>1362</v>
      </c>
      <c r="V905" s="14" t="str" cm="1">
        <f t="array" ref="V905">IF(U905&lt;&gt;"",SUMPRODUCT($X905:$AG905,$X$24:$AG$24)/SUMPRODUCT(--($X905:$AG905&lt;&gt;""),$X$24:$AG$24),"")</f>
        <v/>
      </c>
      <c r="W905" s="12">
        <v>100</v>
      </c>
      <c r="X905" s="15">
        <v>1</v>
      </c>
      <c r="Y905" s="15">
        <v>1</v>
      </c>
      <c r="Z905" s="15">
        <v>1</v>
      </c>
      <c r="AA905" s="15">
        <v>1</v>
      </c>
      <c r="AB905" s="15">
        <v>1</v>
      </c>
      <c r="AC905" s="15">
        <v>1</v>
      </c>
      <c r="AD905" s="15" t="s">
        <v>1362</v>
      </c>
      <c r="AE905" s="15">
        <v>1</v>
      </c>
      <c r="AF905" s="15"/>
      <c r="AG905" s="15">
        <v>1</v>
      </c>
    </row>
    <row r="906" spans="1:33" outlineLevel="1" x14ac:dyDescent="0.25">
      <c r="A906" s="118">
        <v>760</v>
      </c>
      <c r="B906" s="119" t="s">
        <v>182</v>
      </c>
      <c r="C906" s="120" t="s">
        <v>711</v>
      </c>
      <c r="D906" s="120" t="s">
        <v>1623</v>
      </c>
      <c r="E906" s="125" t="s">
        <v>762</v>
      </c>
      <c r="F906" s="81" t="s">
        <v>1463</v>
      </c>
      <c r="G906" s="123" t="s">
        <v>1362</v>
      </c>
      <c r="H906" s="143" t="s">
        <v>1956</v>
      </c>
      <c r="I906" s="123" t="s">
        <v>1362</v>
      </c>
      <c r="J906" s="123" t="s">
        <v>1362</v>
      </c>
      <c r="K906" s="80">
        <v>1</v>
      </c>
      <c r="L906" s="105"/>
      <c r="M906" s="78" t="s">
        <v>1362</v>
      </c>
      <c r="N906" s="14" t="str" cm="1">
        <f t="array" ref="N906">IF(M906&lt;&gt;"",SUMPRODUCT($X906:$AG906,$X$24:$AG$24)/SUMPRODUCT(--($X906:$AG906&lt;&gt;""),$X$24:$AG$24),"")</f>
        <v/>
      </c>
      <c r="O906" s="78"/>
      <c r="P906" s="14" t="str" cm="1">
        <f t="array" ref="P906">IF(O906&lt;&gt;"",SUMPRODUCT($X906:$AG906,$X$24:$AG$24)/SUMPRODUCT(--($X906:$AG906&lt;&gt;""),$X$24:$AG$24),"")</f>
        <v/>
      </c>
      <c r="Q906" s="78">
        <v>12</v>
      </c>
      <c r="R906" s="14" cm="1">
        <f t="array" ref="R906">IF(Q906&lt;&gt;"",SUMPRODUCT($X906:$AG906,$X$24:$AG$24)/SUMPRODUCT(--($X906:$AG906&lt;&gt;""),$X$24:$AG$24),"")</f>
        <v>0</v>
      </c>
      <c r="S906" s="78" t="s">
        <v>1362</v>
      </c>
      <c r="T906" s="14" t="str" cm="1">
        <f t="array" ref="T906">IF(S906&lt;&gt;"",SUMPRODUCT($X906:$AG906,$X$24:$AG$24)/SUMPRODUCT(--($X906:$AG906&lt;&gt;""),$X$24:$AG$24),"")</f>
        <v/>
      </c>
      <c r="U906" s="78" t="s">
        <v>1362</v>
      </c>
      <c r="V906" s="14" t="str" cm="1">
        <f t="array" ref="V906">IF(U906&lt;&gt;"",SUMPRODUCT($X906:$AG906,$X$24:$AG$24)/SUMPRODUCT(--($X906:$AG906&lt;&gt;""),$X$24:$AG$24),"")</f>
        <v/>
      </c>
      <c r="W906" s="12">
        <v>100</v>
      </c>
      <c r="X906" s="15">
        <v>0</v>
      </c>
      <c r="Y906" s="15">
        <v>0</v>
      </c>
      <c r="Z906" s="15">
        <v>0</v>
      </c>
      <c r="AA906" s="15">
        <v>0</v>
      </c>
      <c r="AB906" s="15">
        <v>0</v>
      </c>
      <c r="AC906" s="15">
        <v>0</v>
      </c>
      <c r="AD906" s="15" t="s">
        <v>1362</v>
      </c>
      <c r="AE906" s="15">
        <v>0</v>
      </c>
      <c r="AF906" s="15">
        <v>0</v>
      </c>
      <c r="AG906" s="15" t="s">
        <v>1362</v>
      </c>
    </row>
    <row r="907" spans="1:33" outlineLevel="1" x14ac:dyDescent="0.25">
      <c r="A907" s="118">
        <v>753</v>
      </c>
      <c r="B907" s="119" t="s">
        <v>182</v>
      </c>
      <c r="C907" s="120" t="s">
        <v>711</v>
      </c>
      <c r="D907" s="120" t="s">
        <v>1623</v>
      </c>
      <c r="E907" s="125" t="s">
        <v>763</v>
      </c>
      <c r="F907" s="123" t="s">
        <v>1464</v>
      </c>
      <c r="G907" s="123" t="s">
        <v>1692</v>
      </c>
      <c r="H907" s="143" t="s">
        <v>1959</v>
      </c>
      <c r="I907" s="123" t="s">
        <v>1720</v>
      </c>
      <c r="J907" s="123" t="s">
        <v>1362</v>
      </c>
      <c r="K907" s="80">
        <v>1</v>
      </c>
      <c r="L907" s="105"/>
      <c r="M907" s="78" t="s">
        <v>1362</v>
      </c>
      <c r="N907" s="14" t="str" cm="1">
        <f t="array" ref="N907">IF(M907&lt;&gt;"",SUMPRODUCT($X907:$AG907,$X$24:$AG$24)/SUMPRODUCT(--($X907:$AG907&lt;&gt;""),$X$24:$AG$24),"")</f>
        <v/>
      </c>
      <c r="O907" s="78"/>
      <c r="P907" s="14" t="str" cm="1">
        <f t="array" ref="P907">IF(O907&lt;&gt;"",SUMPRODUCT($X907:$AG907,$X$24:$AG$24)/SUMPRODUCT(--($X907:$AG907&lt;&gt;""),$X$24:$AG$24),"")</f>
        <v/>
      </c>
      <c r="Q907" s="78">
        <v>10</v>
      </c>
      <c r="R907" s="14" cm="1">
        <f t="array" ref="R907">IF(Q907&lt;&gt;"",SUMPRODUCT($X907:$AG907,$X$24:$AG$24)/SUMPRODUCT(--($X907:$AG907&lt;&gt;""),$X$24:$AG$24),"")</f>
        <v>1</v>
      </c>
      <c r="S907" s="78" t="s">
        <v>1362</v>
      </c>
      <c r="T907" s="14" t="str" cm="1">
        <f t="array" ref="T907">IF(S907&lt;&gt;"",SUMPRODUCT($X907:$AG907,$X$24:$AG$24)/SUMPRODUCT(--($X907:$AG907&lt;&gt;""),$X$24:$AG$24),"")</f>
        <v/>
      </c>
      <c r="U907" s="78" t="s">
        <v>1362</v>
      </c>
      <c r="V907" s="14" t="str" cm="1">
        <f t="array" ref="V907">IF(U907&lt;&gt;"",SUMPRODUCT($X907:$AG907,$X$24:$AG$24)/SUMPRODUCT(--($X907:$AG907&lt;&gt;""),$X$24:$AG$24),"")</f>
        <v/>
      </c>
      <c r="W907" s="12">
        <v>100</v>
      </c>
      <c r="X907" s="15">
        <v>1</v>
      </c>
      <c r="Y907" s="15">
        <v>1</v>
      </c>
      <c r="Z907" s="15">
        <v>1</v>
      </c>
      <c r="AA907" s="15">
        <v>1</v>
      </c>
      <c r="AB907" s="15">
        <v>1</v>
      </c>
      <c r="AC907" s="15">
        <v>1</v>
      </c>
      <c r="AD907" s="15" t="s">
        <v>1362</v>
      </c>
      <c r="AE907" s="15">
        <v>1</v>
      </c>
      <c r="AF907" s="15"/>
      <c r="AG907" s="15">
        <v>1</v>
      </c>
    </row>
    <row r="908" spans="1:33" outlineLevel="1" x14ac:dyDescent="0.25">
      <c r="A908" s="118">
        <v>756</v>
      </c>
      <c r="B908" s="119" t="s">
        <v>182</v>
      </c>
      <c r="C908" s="120" t="s">
        <v>711</v>
      </c>
      <c r="D908" s="120" t="s">
        <v>1623</v>
      </c>
      <c r="E908" s="125" t="s">
        <v>764</v>
      </c>
      <c r="F908" s="81" t="s">
        <v>1464</v>
      </c>
      <c r="G908" s="123" t="s">
        <v>1362</v>
      </c>
      <c r="H908" s="143" t="s">
        <v>1956</v>
      </c>
      <c r="I908" s="123" t="s">
        <v>1362</v>
      </c>
      <c r="J908" s="123" t="s">
        <v>1362</v>
      </c>
      <c r="K908" s="80">
        <v>1</v>
      </c>
      <c r="L908" s="105"/>
      <c r="M908" s="78" t="s">
        <v>1362</v>
      </c>
      <c r="N908" s="14" t="str" cm="1">
        <f t="array" ref="N908">IF(M908&lt;&gt;"",SUMPRODUCT($X908:$AG908,$X$24:$AG$24)/SUMPRODUCT(--($X908:$AG908&lt;&gt;""),$X$24:$AG$24),"")</f>
        <v/>
      </c>
      <c r="O908" s="78"/>
      <c r="P908" s="14" t="str" cm="1">
        <f t="array" ref="P908">IF(O908&lt;&gt;"",SUMPRODUCT($X908:$AG908,$X$24:$AG$24)/SUMPRODUCT(--($X908:$AG908&lt;&gt;""),$X$24:$AG$24),"")</f>
        <v/>
      </c>
      <c r="Q908" s="78">
        <v>12</v>
      </c>
      <c r="R908" s="14" cm="1">
        <f t="array" ref="R908">IF(Q908&lt;&gt;"",SUMPRODUCT($X908:$AG908,$X$24:$AG$24)/SUMPRODUCT(--($X908:$AG908&lt;&gt;""),$X$24:$AG$24),"")</f>
        <v>0</v>
      </c>
      <c r="S908" s="78" t="s">
        <v>1362</v>
      </c>
      <c r="T908" s="14" t="str" cm="1">
        <f t="array" ref="T908">IF(S908&lt;&gt;"",SUMPRODUCT($X908:$AG908,$X$24:$AG$24)/SUMPRODUCT(--($X908:$AG908&lt;&gt;""),$X$24:$AG$24),"")</f>
        <v/>
      </c>
      <c r="U908" s="78" t="s">
        <v>1362</v>
      </c>
      <c r="V908" s="14" t="str" cm="1">
        <f t="array" ref="V908">IF(U908&lt;&gt;"",SUMPRODUCT($X908:$AG908,$X$24:$AG$24)/SUMPRODUCT(--($X908:$AG908&lt;&gt;""),$X$24:$AG$24),"")</f>
        <v/>
      </c>
      <c r="W908" s="12">
        <v>100</v>
      </c>
      <c r="X908" s="15">
        <v>0</v>
      </c>
      <c r="Y908" s="15">
        <v>0</v>
      </c>
      <c r="Z908" s="15">
        <v>0</v>
      </c>
      <c r="AA908" s="15">
        <v>0</v>
      </c>
      <c r="AB908" s="15">
        <v>0</v>
      </c>
      <c r="AC908" s="15">
        <v>0</v>
      </c>
      <c r="AD908" s="15" t="s">
        <v>1362</v>
      </c>
      <c r="AE908" s="15">
        <v>0</v>
      </c>
      <c r="AF908" s="15">
        <v>0</v>
      </c>
      <c r="AG908" s="15" t="s">
        <v>1362</v>
      </c>
    </row>
    <row r="909" spans="1:33" outlineLevel="1" x14ac:dyDescent="0.25">
      <c r="A909" s="118">
        <v>761</v>
      </c>
      <c r="B909" s="119" t="s">
        <v>182</v>
      </c>
      <c r="C909" s="120" t="s">
        <v>711</v>
      </c>
      <c r="D909" s="120" t="s">
        <v>1623</v>
      </c>
      <c r="E909" s="125" t="s">
        <v>765</v>
      </c>
      <c r="F909" s="81" t="s">
        <v>1464</v>
      </c>
      <c r="G909" s="123" t="s">
        <v>1692</v>
      </c>
      <c r="H909" s="143" t="s">
        <v>1959</v>
      </c>
      <c r="I909" s="123" t="s">
        <v>1720</v>
      </c>
      <c r="J909" s="123" t="s">
        <v>1362</v>
      </c>
      <c r="K909" s="80">
        <v>1</v>
      </c>
      <c r="L909" s="105"/>
      <c r="M909" s="78" t="s">
        <v>1362</v>
      </c>
      <c r="N909" s="14" t="str" cm="1">
        <f t="array" ref="N909">IF(M909&lt;&gt;"",SUMPRODUCT($X909:$AG909,$X$24:$AG$24)/SUMPRODUCT(--($X909:$AG909&lt;&gt;""),$X$24:$AG$24),"")</f>
        <v/>
      </c>
      <c r="O909" s="78"/>
      <c r="P909" s="14" t="str" cm="1">
        <f t="array" ref="P909">IF(O909&lt;&gt;"",SUMPRODUCT($X909:$AG909,$X$24:$AG$24)/SUMPRODUCT(--($X909:$AG909&lt;&gt;""),$X$24:$AG$24),"")</f>
        <v/>
      </c>
      <c r="Q909" s="78">
        <v>10</v>
      </c>
      <c r="R909" s="14" cm="1">
        <f t="array" ref="R909">IF(Q909&lt;&gt;"",SUMPRODUCT($X909:$AG909,$X$24:$AG$24)/SUMPRODUCT(--($X909:$AG909&lt;&gt;""),$X$24:$AG$24),"")</f>
        <v>1</v>
      </c>
      <c r="S909" s="78" t="s">
        <v>1362</v>
      </c>
      <c r="T909" s="14" t="str" cm="1">
        <f t="array" ref="T909">IF(S909&lt;&gt;"",SUMPRODUCT($X909:$AG909,$X$24:$AG$24)/SUMPRODUCT(--($X909:$AG909&lt;&gt;""),$X$24:$AG$24),"")</f>
        <v/>
      </c>
      <c r="U909" s="78" t="s">
        <v>1362</v>
      </c>
      <c r="V909" s="14" t="str" cm="1">
        <f t="array" ref="V909">IF(U909&lt;&gt;"",SUMPRODUCT($X909:$AG909,$X$24:$AG$24)/SUMPRODUCT(--($X909:$AG909&lt;&gt;""),$X$24:$AG$24),"")</f>
        <v/>
      </c>
      <c r="W909" s="12">
        <v>100</v>
      </c>
      <c r="X909" s="15">
        <v>1</v>
      </c>
      <c r="Y909" s="15">
        <v>1</v>
      </c>
      <c r="Z909" s="15">
        <v>1</v>
      </c>
      <c r="AA909" s="15">
        <v>1</v>
      </c>
      <c r="AB909" s="15">
        <v>1</v>
      </c>
      <c r="AC909" s="15">
        <v>1</v>
      </c>
      <c r="AD909" s="15" t="s">
        <v>1362</v>
      </c>
      <c r="AE909" s="15">
        <v>1</v>
      </c>
      <c r="AF909" s="15"/>
      <c r="AG909" s="15">
        <v>1</v>
      </c>
    </row>
    <row r="910" spans="1:33" outlineLevel="1" x14ac:dyDescent="0.25">
      <c r="A910" s="118">
        <v>762</v>
      </c>
      <c r="B910" s="119" t="s">
        <v>182</v>
      </c>
      <c r="C910" s="120" t="s">
        <v>711</v>
      </c>
      <c r="D910" s="120" t="s">
        <v>1623</v>
      </c>
      <c r="E910" s="125" t="s">
        <v>766</v>
      </c>
      <c r="F910" s="81" t="s">
        <v>1464</v>
      </c>
      <c r="G910" s="123" t="s">
        <v>1362</v>
      </c>
      <c r="H910" s="143" t="s">
        <v>1956</v>
      </c>
      <c r="I910" s="123" t="s">
        <v>1362</v>
      </c>
      <c r="J910" s="123" t="s">
        <v>1362</v>
      </c>
      <c r="K910" s="80">
        <v>1</v>
      </c>
      <c r="L910" s="105"/>
      <c r="M910" s="78" t="s">
        <v>1362</v>
      </c>
      <c r="N910" s="14" t="str" cm="1">
        <f t="array" ref="N910">IF(M910&lt;&gt;"",SUMPRODUCT($X910:$AG910,$X$24:$AG$24)/SUMPRODUCT(--($X910:$AG910&lt;&gt;""),$X$24:$AG$24),"")</f>
        <v/>
      </c>
      <c r="O910" s="78"/>
      <c r="P910" s="14" t="str" cm="1">
        <f t="array" ref="P910">IF(O910&lt;&gt;"",SUMPRODUCT($X910:$AG910,$X$24:$AG$24)/SUMPRODUCT(--($X910:$AG910&lt;&gt;""),$X$24:$AG$24),"")</f>
        <v/>
      </c>
      <c r="Q910" s="78">
        <v>12</v>
      </c>
      <c r="R910" s="14" cm="1">
        <f t="array" ref="R910">IF(Q910&lt;&gt;"",SUMPRODUCT($X910:$AG910,$X$24:$AG$24)/SUMPRODUCT(--($X910:$AG910&lt;&gt;""),$X$24:$AG$24),"")</f>
        <v>0</v>
      </c>
      <c r="S910" s="78" t="s">
        <v>1362</v>
      </c>
      <c r="T910" s="14" t="str" cm="1">
        <f t="array" ref="T910">IF(S910&lt;&gt;"",SUMPRODUCT($X910:$AG910,$X$24:$AG$24)/SUMPRODUCT(--($X910:$AG910&lt;&gt;""),$X$24:$AG$24),"")</f>
        <v/>
      </c>
      <c r="U910" s="78" t="s">
        <v>1362</v>
      </c>
      <c r="V910" s="14" t="str" cm="1">
        <f t="array" ref="V910">IF(U910&lt;&gt;"",SUMPRODUCT($X910:$AG910,$X$24:$AG$24)/SUMPRODUCT(--($X910:$AG910&lt;&gt;""),$X$24:$AG$24),"")</f>
        <v/>
      </c>
      <c r="W910" s="12">
        <v>100</v>
      </c>
      <c r="X910" s="15">
        <v>0</v>
      </c>
      <c r="Y910" s="15">
        <v>0</v>
      </c>
      <c r="Z910" s="15">
        <v>0</v>
      </c>
      <c r="AA910" s="15">
        <v>0</v>
      </c>
      <c r="AB910" s="15">
        <v>0</v>
      </c>
      <c r="AC910" s="15">
        <v>0</v>
      </c>
      <c r="AD910" s="15" t="s">
        <v>1362</v>
      </c>
      <c r="AE910" s="15">
        <v>0</v>
      </c>
      <c r="AF910" s="15">
        <v>0</v>
      </c>
      <c r="AG910" s="15" t="s">
        <v>1362</v>
      </c>
    </row>
    <row r="911" spans="1:33" outlineLevel="1" x14ac:dyDescent="0.25">
      <c r="A911" s="118">
        <v>763</v>
      </c>
      <c r="B911" s="119" t="s">
        <v>182</v>
      </c>
      <c r="C911" s="120" t="s">
        <v>711</v>
      </c>
      <c r="D911" s="120" t="s">
        <v>1623</v>
      </c>
      <c r="E911" s="125" t="s">
        <v>767</v>
      </c>
      <c r="F911" s="123" t="s">
        <v>1467</v>
      </c>
      <c r="G911" s="123" t="s">
        <v>1362</v>
      </c>
      <c r="H911" s="143" t="s">
        <v>1956</v>
      </c>
      <c r="I911" s="123" t="s">
        <v>1362</v>
      </c>
      <c r="J911" s="123" t="s">
        <v>1362</v>
      </c>
      <c r="K911" s="80">
        <v>1</v>
      </c>
      <c r="L911" s="105"/>
      <c r="M911" s="78" t="s">
        <v>1362</v>
      </c>
      <c r="N911" s="14" t="str" cm="1">
        <f t="array" ref="N911">IF(M911&lt;&gt;"",SUMPRODUCT($X911:$AG911,$X$24:$AG$24)/SUMPRODUCT(--($X911:$AG911&lt;&gt;""),$X$24:$AG$24),"")</f>
        <v/>
      </c>
      <c r="O911" s="78"/>
      <c r="P911" s="14" t="str" cm="1">
        <f t="array" ref="P911">IF(O911&lt;&gt;"",SUMPRODUCT($X911:$AG911,$X$24:$AG$24)/SUMPRODUCT(--($X911:$AG911&lt;&gt;""),$X$24:$AG$24),"")</f>
        <v/>
      </c>
      <c r="Q911" s="78">
        <v>12</v>
      </c>
      <c r="R911" s="14" cm="1">
        <f t="array" ref="R911">IF(Q911&lt;&gt;"",SUMPRODUCT($X911:$AG911,$X$24:$AG$24)/SUMPRODUCT(--($X911:$AG911&lt;&gt;""),$X$24:$AG$24),"")</f>
        <v>0</v>
      </c>
      <c r="S911" s="78" t="s">
        <v>1362</v>
      </c>
      <c r="T911" s="14" t="str" cm="1">
        <f t="array" ref="T911">IF(S911&lt;&gt;"",SUMPRODUCT($X911:$AG911,$X$24:$AG$24)/SUMPRODUCT(--($X911:$AG911&lt;&gt;""),$X$24:$AG$24),"")</f>
        <v/>
      </c>
      <c r="U911" s="78" t="s">
        <v>1362</v>
      </c>
      <c r="V911" s="14" t="str" cm="1">
        <f t="array" ref="V911">IF(U911&lt;&gt;"",SUMPRODUCT($X911:$AG911,$X$24:$AG$24)/SUMPRODUCT(--($X911:$AG911&lt;&gt;""),$X$24:$AG$24),"")</f>
        <v/>
      </c>
      <c r="W911" s="12">
        <v>100</v>
      </c>
      <c r="X911" s="15">
        <v>0</v>
      </c>
      <c r="Y911" s="15">
        <v>0</v>
      </c>
      <c r="Z911" s="15">
        <v>0</v>
      </c>
      <c r="AA911" s="15">
        <v>0</v>
      </c>
      <c r="AB911" s="15">
        <v>0</v>
      </c>
      <c r="AC911" s="15">
        <v>0</v>
      </c>
      <c r="AD911" s="15" t="s">
        <v>1362</v>
      </c>
      <c r="AE911" s="15">
        <v>0</v>
      </c>
      <c r="AF911" s="15">
        <v>0</v>
      </c>
      <c r="AG911" s="15" t="s">
        <v>1362</v>
      </c>
    </row>
    <row r="912" spans="1:33" outlineLevel="1" x14ac:dyDescent="0.25">
      <c r="A912" s="118">
        <v>766</v>
      </c>
      <c r="B912" s="119" t="s">
        <v>182</v>
      </c>
      <c r="C912" s="120" t="s">
        <v>711</v>
      </c>
      <c r="D912" s="120" t="s">
        <v>1623</v>
      </c>
      <c r="E912" s="125" t="s">
        <v>768</v>
      </c>
      <c r="F912" s="81" t="s">
        <v>1467</v>
      </c>
      <c r="G912" s="123" t="s">
        <v>1362</v>
      </c>
      <c r="H912" s="143" t="s">
        <v>1956</v>
      </c>
      <c r="I912" s="123" t="s">
        <v>1362</v>
      </c>
      <c r="J912" s="123" t="s">
        <v>1362</v>
      </c>
      <c r="K912" s="80">
        <v>1</v>
      </c>
      <c r="L912" s="105"/>
      <c r="M912" s="78" t="s">
        <v>1362</v>
      </c>
      <c r="N912" s="14" t="str" cm="1">
        <f t="array" ref="N912">IF(M912&lt;&gt;"",SUMPRODUCT($X912:$AG912,$X$24:$AG$24)/SUMPRODUCT(--($X912:$AG912&lt;&gt;""),$X$24:$AG$24),"")</f>
        <v/>
      </c>
      <c r="O912" s="78"/>
      <c r="P912" s="14" t="str" cm="1">
        <f t="array" ref="P912">IF(O912&lt;&gt;"",SUMPRODUCT($X912:$AG912,$X$24:$AG$24)/SUMPRODUCT(--($X912:$AG912&lt;&gt;""),$X$24:$AG$24),"")</f>
        <v/>
      </c>
      <c r="Q912" s="78">
        <v>12</v>
      </c>
      <c r="R912" s="14" cm="1">
        <f t="array" ref="R912">IF(Q912&lt;&gt;"",SUMPRODUCT($X912:$AG912,$X$24:$AG$24)/SUMPRODUCT(--($X912:$AG912&lt;&gt;""),$X$24:$AG$24),"")</f>
        <v>0</v>
      </c>
      <c r="S912" s="78" t="s">
        <v>1362</v>
      </c>
      <c r="T912" s="14" t="str" cm="1">
        <f t="array" ref="T912">IF(S912&lt;&gt;"",SUMPRODUCT($X912:$AG912,$X$24:$AG$24)/SUMPRODUCT(--($X912:$AG912&lt;&gt;""),$X$24:$AG$24),"")</f>
        <v/>
      </c>
      <c r="U912" s="78" t="s">
        <v>1362</v>
      </c>
      <c r="V912" s="14" t="str" cm="1">
        <f t="array" ref="V912">IF(U912&lt;&gt;"",SUMPRODUCT($X912:$AG912,$X$24:$AG$24)/SUMPRODUCT(--($X912:$AG912&lt;&gt;""),$X$24:$AG$24),"")</f>
        <v/>
      </c>
      <c r="W912" s="12">
        <v>100</v>
      </c>
      <c r="X912" s="15">
        <v>0</v>
      </c>
      <c r="Y912" s="15">
        <v>0</v>
      </c>
      <c r="Z912" s="15">
        <v>0</v>
      </c>
      <c r="AA912" s="15">
        <v>0</v>
      </c>
      <c r="AB912" s="15">
        <v>0</v>
      </c>
      <c r="AC912" s="15">
        <v>0</v>
      </c>
      <c r="AD912" s="15" t="s">
        <v>1362</v>
      </c>
      <c r="AE912" s="15">
        <v>0</v>
      </c>
      <c r="AF912" s="15">
        <v>0</v>
      </c>
      <c r="AG912" s="15" t="s">
        <v>1362</v>
      </c>
    </row>
    <row r="913" spans="1:33" outlineLevel="1" x14ac:dyDescent="0.25">
      <c r="A913" s="118">
        <v>764</v>
      </c>
      <c r="B913" s="119" t="s">
        <v>182</v>
      </c>
      <c r="C913" s="120" t="s">
        <v>711</v>
      </c>
      <c r="D913" s="120" t="s">
        <v>1623</v>
      </c>
      <c r="E913" s="125" t="s">
        <v>769</v>
      </c>
      <c r="F913" s="123" t="s">
        <v>1468</v>
      </c>
      <c r="G913" s="123" t="s">
        <v>1362</v>
      </c>
      <c r="H913" s="143" t="s">
        <v>1956</v>
      </c>
      <c r="I913" s="123" t="s">
        <v>1362</v>
      </c>
      <c r="J913" s="123" t="s">
        <v>1362</v>
      </c>
      <c r="K913" s="80">
        <v>1</v>
      </c>
      <c r="L913" s="105"/>
      <c r="M913" s="78" t="s">
        <v>1362</v>
      </c>
      <c r="N913" s="14" t="str" cm="1">
        <f t="array" ref="N913">IF(M913&lt;&gt;"",SUMPRODUCT($X913:$AG913,$X$24:$AG$24)/SUMPRODUCT(--($X913:$AG913&lt;&gt;""),$X$24:$AG$24),"")</f>
        <v/>
      </c>
      <c r="O913" s="78"/>
      <c r="P913" s="14" t="str" cm="1">
        <f t="array" ref="P913">IF(O913&lt;&gt;"",SUMPRODUCT($X913:$AG913,$X$24:$AG$24)/SUMPRODUCT(--($X913:$AG913&lt;&gt;""),$X$24:$AG$24),"")</f>
        <v/>
      </c>
      <c r="Q913" s="78">
        <v>12</v>
      </c>
      <c r="R913" s="14" cm="1">
        <f t="array" ref="R913">IF(Q913&lt;&gt;"",SUMPRODUCT($X913:$AG913,$X$24:$AG$24)/SUMPRODUCT(--($X913:$AG913&lt;&gt;""),$X$24:$AG$24),"")</f>
        <v>0</v>
      </c>
      <c r="S913" s="78" t="s">
        <v>1362</v>
      </c>
      <c r="T913" s="14" t="str" cm="1">
        <f t="array" ref="T913">IF(S913&lt;&gt;"",SUMPRODUCT($X913:$AG913,$X$24:$AG$24)/SUMPRODUCT(--($X913:$AG913&lt;&gt;""),$X$24:$AG$24),"")</f>
        <v/>
      </c>
      <c r="U913" s="78" t="s">
        <v>1362</v>
      </c>
      <c r="V913" s="14" t="str" cm="1">
        <f t="array" ref="V913">IF(U913&lt;&gt;"",SUMPRODUCT($X913:$AG913,$X$24:$AG$24)/SUMPRODUCT(--($X913:$AG913&lt;&gt;""),$X$24:$AG$24),"")</f>
        <v/>
      </c>
      <c r="W913" s="12">
        <v>100</v>
      </c>
      <c r="X913" s="15">
        <v>0</v>
      </c>
      <c r="Y913" s="15">
        <v>0</v>
      </c>
      <c r="Z913" s="15">
        <v>0</v>
      </c>
      <c r="AA913" s="15">
        <v>0</v>
      </c>
      <c r="AB913" s="15">
        <v>0</v>
      </c>
      <c r="AC913" s="15">
        <v>0</v>
      </c>
      <c r="AD913" s="15" t="s">
        <v>1362</v>
      </c>
      <c r="AE913" s="15">
        <v>0</v>
      </c>
      <c r="AF913" s="15">
        <v>0</v>
      </c>
      <c r="AG913" s="15" t="s">
        <v>1362</v>
      </c>
    </row>
    <row r="914" spans="1:33" outlineLevel="1" x14ac:dyDescent="0.25">
      <c r="A914" s="118">
        <v>767</v>
      </c>
      <c r="B914" s="119" t="s">
        <v>182</v>
      </c>
      <c r="C914" s="120" t="s">
        <v>711</v>
      </c>
      <c r="D914" s="120" t="s">
        <v>1623</v>
      </c>
      <c r="E914" s="125" t="s">
        <v>770</v>
      </c>
      <c r="F914" s="81" t="s">
        <v>1468</v>
      </c>
      <c r="G914" s="123" t="s">
        <v>1362</v>
      </c>
      <c r="H914" s="143" t="s">
        <v>1956</v>
      </c>
      <c r="I914" s="123" t="s">
        <v>1362</v>
      </c>
      <c r="J914" s="123" t="s">
        <v>1362</v>
      </c>
      <c r="K914" s="80">
        <v>1</v>
      </c>
      <c r="L914" s="105"/>
      <c r="M914" s="78" t="s">
        <v>1362</v>
      </c>
      <c r="N914" s="14" t="str" cm="1">
        <f t="array" ref="N914">IF(M914&lt;&gt;"",SUMPRODUCT($X914:$AG914,$X$24:$AG$24)/SUMPRODUCT(--($X914:$AG914&lt;&gt;""),$X$24:$AG$24),"")</f>
        <v/>
      </c>
      <c r="O914" s="78"/>
      <c r="P914" s="14" t="str" cm="1">
        <f t="array" ref="P914">IF(O914&lt;&gt;"",SUMPRODUCT($X914:$AG914,$X$24:$AG$24)/SUMPRODUCT(--($X914:$AG914&lt;&gt;""),$X$24:$AG$24),"")</f>
        <v/>
      </c>
      <c r="Q914" s="78">
        <v>12</v>
      </c>
      <c r="R914" s="14" cm="1">
        <f t="array" ref="R914">IF(Q914&lt;&gt;"",SUMPRODUCT($X914:$AG914,$X$24:$AG$24)/SUMPRODUCT(--($X914:$AG914&lt;&gt;""),$X$24:$AG$24),"")</f>
        <v>0</v>
      </c>
      <c r="S914" s="78" t="s">
        <v>1362</v>
      </c>
      <c r="T914" s="14" t="str" cm="1">
        <f t="array" ref="T914">IF(S914&lt;&gt;"",SUMPRODUCT($X914:$AG914,$X$24:$AG$24)/SUMPRODUCT(--($X914:$AG914&lt;&gt;""),$X$24:$AG$24),"")</f>
        <v/>
      </c>
      <c r="U914" s="78" t="s">
        <v>1362</v>
      </c>
      <c r="V914" s="14" t="str" cm="1">
        <f t="array" ref="V914">IF(U914&lt;&gt;"",SUMPRODUCT($X914:$AG914,$X$24:$AG$24)/SUMPRODUCT(--($X914:$AG914&lt;&gt;""),$X$24:$AG$24),"")</f>
        <v/>
      </c>
      <c r="W914" s="12">
        <v>100</v>
      </c>
      <c r="X914" s="15">
        <v>0</v>
      </c>
      <c r="Y914" s="15">
        <v>0</v>
      </c>
      <c r="Z914" s="15">
        <v>0</v>
      </c>
      <c r="AA914" s="15">
        <v>0</v>
      </c>
      <c r="AB914" s="15">
        <v>0</v>
      </c>
      <c r="AC914" s="15">
        <v>0</v>
      </c>
      <c r="AD914" s="15" t="s">
        <v>1362</v>
      </c>
      <c r="AE914" s="15">
        <v>0</v>
      </c>
      <c r="AF914" s="15">
        <v>0</v>
      </c>
      <c r="AG914" s="15" t="s">
        <v>1362</v>
      </c>
    </row>
    <row r="915" spans="1:33" outlineLevel="1" x14ac:dyDescent="0.25">
      <c r="A915" s="118">
        <v>765</v>
      </c>
      <c r="B915" s="119" t="s">
        <v>182</v>
      </c>
      <c r="C915" s="120" t="s">
        <v>711</v>
      </c>
      <c r="D915" s="120" t="s">
        <v>1623</v>
      </c>
      <c r="E915" s="125" t="s">
        <v>771</v>
      </c>
      <c r="F915" s="123" t="s">
        <v>1469</v>
      </c>
      <c r="G915" s="123" t="s">
        <v>1362</v>
      </c>
      <c r="H915" s="143" t="s">
        <v>1956</v>
      </c>
      <c r="I915" s="123" t="s">
        <v>1362</v>
      </c>
      <c r="J915" s="123" t="s">
        <v>1362</v>
      </c>
      <c r="K915" s="80">
        <v>1</v>
      </c>
      <c r="L915" s="105"/>
      <c r="M915" s="78" t="s">
        <v>1362</v>
      </c>
      <c r="N915" s="14" t="str" cm="1">
        <f t="array" ref="N915">IF(M915&lt;&gt;"",SUMPRODUCT($X915:$AG915,$X$24:$AG$24)/SUMPRODUCT(--($X915:$AG915&lt;&gt;""),$X$24:$AG$24),"")</f>
        <v/>
      </c>
      <c r="O915" s="78"/>
      <c r="P915" s="14" t="str" cm="1">
        <f t="array" ref="P915">IF(O915&lt;&gt;"",SUMPRODUCT($X915:$AG915,$X$24:$AG$24)/SUMPRODUCT(--($X915:$AG915&lt;&gt;""),$X$24:$AG$24),"")</f>
        <v/>
      </c>
      <c r="Q915" s="78">
        <v>12</v>
      </c>
      <c r="R915" s="14" cm="1">
        <f t="array" ref="R915">IF(Q915&lt;&gt;"",SUMPRODUCT($X915:$AG915,$X$24:$AG$24)/SUMPRODUCT(--($X915:$AG915&lt;&gt;""),$X$24:$AG$24),"")</f>
        <v>0</v>
      </c>
      <c r="S915" s="78" t="s">
        <v>1362</v>
      </c>
      <c r="T915" s="14" t="str" cm="1">
        <f t="array" ref="T915">IF(S915&lt;&gt;"",SUMPRODUCT($X915:$AG915,$X$24:$AG$24)/SUMPRODUCT(--($X915:$AG915&lt;&gt;""),$X$24:$AG$24),"")</f>
        <v/>
      </c>
      <c r="U915" s="78" t="s">
        <v>1362</v>
      </c>
      <c r="V915" s="14" t="str" cm="1">
        <f t="array" ref="V915">IF(U915&lt;&gt;"",SUMPRODUCT($X915:$AG915,$X$24:$AG$24)/SUMPRODUCT(--($X915:$AG915&lt;&gt;""),$X$24:$AG$24),"")</f>
        <v/>
      </c>
      <c r="W915" s="12">
        <v>100</v>
      </c>
      <c r="X915" s="15">
        <v>0</v>
      </c>
      <c r="Y915" s="15">
        <v>0</v>
      </c>
      <c r="Z915" s="15">
        <v>0</v>
      </c>
      <c r="AA915" s="15">
        <v>0</v>
      </c>
      <c r="AB915" s="15">
        <v>0</v>
      </c>
      <c r="AC915" s="15">
        <v>0</v>
      </c>
      <c r="AD915" s="15" t="s">
        <v>1362</v>
      </c>
      <c r="AE915" s="15">
        <v>0</v>
      </c>
      <c r="AF915" s="15">
        <v>0</v>
      </c>
      <c r="AG915" s="15" t="s">
        <v>1362</v>
      </c>
    </row>
    <row r="916" spans="1:33" outlineLevel="1" x14ac:dyDescent="0.25">
      <c r="A916" s="118">
        <v>768</v>
      </c>
      <c r="B916" s="119" t="s">
        <v>182</v>
      </c>
      <c r="C916" s="120" t="s">
        <v>711</v>
      </c>
      <c r="D916" s="120" t="s">
        <v>1623</v>
      </c>
      <c r="E916" s="125" t="s">
        <v>772</v>
      </c>
      <c r="F916" s="81" t="s">
        <v>1469</v>
      </c>
      <c r="G916" s="123" t="s">
        <v>1362</v>
      </c>
      <c r="H916" s="143" t="s">
        <v>1956</v>
      </c>
      <c r="I916" s="123" t="s">
        <v>1362</v>
      </c>
      <c r="J916" s="123" t="s">
        <v>1362</v>
      </c>
      <c r="K916" s="80">
        <v>1</v>
      </c>
      <c r="L916" s="105"/>
      <c r="M916" s="78" t="s">
        <v>1362</v>
      </c>
      <c r="N916" s="14" t="str" cm="1">
        <f t="array" ref="N916">IF(M916&lt;&gt;"",SUMPRODUCT($X916:$AG916,$X$24:$AG$24)/SUMPRODUCT(--($X916:$AG916&lt;&gt;""),$X$24:$AG$24),"")</f>
        <v/>
      </c>
      <c r="O916" s="78"/>
      <c r="P916" s="14" t="str" cm="1">
        <f t="array" ref="P916">IF(O916&lt;&gt;"",SUMPRODUCT($X916:$AG916,$X$24:$AG$24)/SUMPRODUCT(--($X916:$AG916&lt;&gt;""),$X$24:$AG$24),"")</f>
        <v/>
      </c>
      <c r="Q916" s="78">
        <v>12</v>
      </c>
      <c r="R916" s="14" cm="1">
        <f t="array" ref="R916">IF(Q916&lt;&gt;"",SUMPRODUCT($X916:$AG916,$X$24:$AG$24)/SUMPRODUCT(--($X916:$AG916&lt;&gt;""),$X$24:$AG$24),"")</f>
        <v>0</v>
      </c>
      <c r="S916" s="78" t="s">
        <v>1362</v>
      </c>
      <c r="T916" s="14" t="str" cm="1">
        <f t="array" ref="T916">IF(S916&lt;&gt;"",SUMPRODUCT($X916:$AG916,$X$24:$AG$24)/SUMPRODUCT(--($X916:$AG916&lt;&gt;""),$X$24:$AG$24),"")</f>
        <v/>
      </c>
      <c r="U916" s="78" t="s">
        <v>1362</v>
      </c>
      <c r="V916" s="14" t="str" cm="1">
        <f t="array" ref="V916">IF(U916&lt;&gt;"",SUMPRODUCT($X916:$AG916,$X$24:$AG$24)/SUMPRODUCT(--($X916:$AG916&lt;&gt;""),$X$24:$AG$24),"")</f>
        <v/>
      </c>
      <c r="W916" s="12">
        <v>100</v>
      </c>
      <c r="X916" s="15">
        <v>0</v>
      </c>
      <c r="Y916" s="15">
        <v>0</v>
      </c>
      <c r="Z916" s="15">
        <v>0</v>
      </c>
      <c r="AA916" s="15">
        <v>0</v>
      </c>
      <c r="AB916" s="15">
        <v>0</v>
      </c>
      <c r="AC916" s="15">
        <v>0</v>
      </c>
      <c r="AD916" s="15" t="s">
        <v>1362</v>
      </c>
      <c r="AE916" s="15">
        <v>0</v>
      </c>
      <c r="AF916" s="15">
        <v>0</v>
      </c>
      <c r="AG916" s="15" t="s">
        <v>1362</v>
      </c>
    </row>
    <row r="917" spans="1:33" outlineLevel="1" x14ac:dyDescent="0.25">
      <c r="A917" s="118">
        <v>769</v>
      </c>
      <c r="B917" s="119" t="s">
        <v>182</v>
      </c>
      <c r="C917" s="120" t="s">
        <v>711</v>
      </c>
      <c r="D917" s="120" t="s">
        <v>1623</v>
      </c>
      <c r="E917" s="125" t="s">
        <v>773</v>
      </c>
      <c r="F917" s="123" t="s">
        <v>1490</v>
      </c>
      <c r="G917" s="123" t="s">
        <v>1596</v>
      </c>
      <c r="H917" s="143" t="s">
        <v>1956</v>
      </c>
      <c r="I917" s="123" t="s">
        <v>1711</v>
      </c>
      <c r="J917" s="123"/>
      <c r="K917" s="80">
        <v>1</v>
      </c>
      <c r="L917" s="105"/>
      <c r="M917" s="78" t="s">
        <v>1362</v>
      </c>
      <c r="N917" s="14" t="str" cm="1">
        <f t="array" ref="N917">IF(M917&lt;&gt;"",SUMPRODUCT($X917:$AG917,$X$24:$AG$24)/SUMPRODUCT(--($X917:$AG917&lt;&gt;""),$X$24:$AG$24),"")</f>
        <v/>
      </c>
      <c r="O917" s="78"/>
      <c r="P917" s="14" t="str" cm="1">
        <f t="array" ref="P917">IF(O917&lt;&gt;"",SUMPRODUCT($X917:$AG917,$X$24:$AG$24)/SUMPRODUCT(--($X917:$AG917&lt;&gt;""),$X$24:$AG$24),"")</f>
        <v/>
      </c>
      <c r="Q917" s="78">
        <v>12</v>
      </c>
      <c r="R917" s="14" cm="1">
        <f t="array" ref="R917">IF(Q917&lt;&gt;"",SUMPRODUCT($X917:$AG917,$X$24:$AG$24)/SUMPRODUCT(--($X917:$AG917&lt;&gt;""),$X$24:$AG$24),"")</f>
        <v>0.24600000000000002</v>
      </c>
      <c r="S917" s="78" t="s">
        <v>1362</v>
      </c>
      <c r="T917" s="14" t="str" cm="1">
        <f t="array" ref="T917">IF(S917&lt;&gt;"",SUMPRODUCT($X917:$AG917,$X$24:$AG$24)/SUMPRODUCT(--($X917:$AG917&lt;&gt;""),$X$24:$AG$24),"")</f>
        <v/>
      </c>
      <c r="U917" s="78" t="s">
        <v>1362</v>
      </c>
      <c r="V917" s="14" t="str" cm="1">
        <f t="array" ref="V917">IF(U917&lt;&gt;"",SUMPRODUCT($X917:$AG917,$X$24:$AG$24)/SUMPRODUCT(--($X917:$AG917&lt;&gt;""),$X$24:$AG$24),"")</f>
        <v/>
      </c>
      <c r="W917" s="12">
        <v>100</v>
      </c>
      <c r="X917" s="15">
        <v>1</v>
      </c>
      <c r="Y917" s="15">
        <v>1</v>
      </c>
      <c r="Z917" s="15">
        <v>1</v>
      </c>
      <c r="AA917" s="15">
        <v>0.06</v>
      </c>
      <c r="AB917" s="15">
        <v>0.17</v>
      </c>
      <c r="AC917" s="15" t="s">
        <v>1362</v>
      </c>
      <c r="AD917" s="15" t="s">
        <v>1362</v>
      </c>
      <c r="AE917" s="15">
        <v>0</v>
      </c>
      <c r="AF917" s="15">
        <v>0</v>
      </c>
      <c r="AG917" s="15" t="s">
        <v>1362</v>
      </c>
    </row>
    <row r="918" spans="1:33" ht="18.75" x14ac:dyDescent="0.25">
      <c r="A918" s="113"/>
      <c r="B918" s="114" t="s">
        <v>182</v>
      </c>
      <c r="C918" s="115" t="s">
        <v>774</v>
      </c>
      <c r="D918" s="116" t="s">
        <v>1851</v>
      </c>
      <c r="E918" s="116"/>
      <c r="F918" s="145"/>
      <c r="G918" s="124"/>
      <c r="H918" s="117"/>
      <c r="I918" s="117"/>
      <c r="J918" s="117"/>
      <c r="K918" s="10"/>
      <c r="L918" s="10"/>
      <c r="M918" s="78"/>
      <c r="N918" s="14"/>
      <c r="O918" s="78"/>
      <c r="P918" s="14"/>
      <c r="Q918" s="78"/>
      <c r="R918" s="14"/>
      <c r="S918" s="78"/>
      <c r="T918" s="14"/>
      <c r="U918" s="78"/>
      <c r="V918" s="14"/>
      <c r="W918" s="12"/>
      <c r="X918" s="15"/>
      <c r="Y918" s="15"/>
      <c r="Z918" s="15"/>
      <c r="AA918" s="15"/>
      <c r="AB918" s="15"/>
      <c r="AC918" s="15"/>
      <c r="AD918" s="15"/>
      <c r="AE918" s="15"/>
      <c r="AF918" s="15"/>
      <c r="AG918" s="15"/>
    </row>
    <row r="919" spans="1:33" ht="102.75" customHeight="1" outlineLevel="1" x14ac:dyDescent="0.25">
      <c r="A919" s="118">
        <v>770</v>
      </c>
      <c r="B919" s="119" t="s">
        <v>182</v>
      </c>
      <c r="C919" s="120" t="s">
        <v>774</v>
      </c>
      <c r="D919" s="120" t="s">
        <v>1624</v>
      </c>
      <c r="E919" s="125" t="s">
        <v>775</v>
      </c>
      <c r="F919" s="123" t="s">
        <v>1491</v>
      </c>
      <c r="G919" s="123" t="s">
        <v>1596</v>
      </c>
      <c r="H919" s="143" t="s">
        <v>1956</v>
      </c>
      <c r="I919" s="123" t="s">
        <v>1711</v>
      </c>
      <c r="J919" s="123"/>
      <c r="K919" s="80">
        <v>1</v>
      </c>
      <c r="L919" s="105"/>
      <c r="M919" s="78" t="s">
        <v>1362</v>
      </c>
      <c r="N919" s="14" t="str" cm="1">
        <f t="array" ref="N919">IF(M919&lt;&gt;"",SUMPRODUCT($X919:$AG919,$X$24:$AG$24)/SUMPRODUCT(--($X919:$AG919&lt;&gt;""),$X$24:$AG$24),"")</f>
        <v/>
      </c>
      <c r="O919" s="78"/>
      <c r="P919" s="14" t="str" cm="1">
        <f t="array" ref="P919">IF(O919&lt;&gt;"",SUMPRODUCT($X919:$AG919,$X$24:$AG$24)/SUMPRODUCT(--($X919:$AG919&lt;&gt;""),$X$24:$AG$24),"")</f>
        <v/>
      </c>
      <c r="Q919" s="78">
        <v>12</v>
      </c>
      <c r="R919" s="14" cm="1">
        <f t="array" ref="R919">IF(Q919&lt;&gt;"",SUMPRODUCT($X919:$AG919,$X$24:$AG$24)/SUMPRODUCT(--($X919:$AG919&lt;&gt;""),$X$24:$AG$24),"")</f>
        <v>0.19214285714285717</v>
      </c>
      <c r="S919" s="78" t="s">
        <v>1362</v>
      </c>
      <c r="T919" s="14" t="str" cm="1">
        <f t="array" ref="T919">IF(S919&lt;&gt;"",SUMPRODUCT($X919:$AG919,$X$24:$AG$24)/SUMPRODUCT(--($X919:$AG919&lt;&gt;""),$X$24:$AG$24),"")</f>
        <v/>
      </c>
      <c r="U919" s="78" t="s">
        <v>1362</v>
      </c>
      <c r="V919" s="14" t="str" cm="1">
        <f t="array" ref="V919">IF(U919&lt;&gt;"",SUMPRODUCT($X919:$AG919,$X$24:$AG$24)/SUMPRODUCT(--($X919:$AG919&lt;&gt;""),$X$24:$AG$24),"")</f>
        <v/>
      </c>
      <c r="W919" s="12">
        <v>100</v>
      </c>
      <c r="X919" s="15">
        <v>1</v>
      </c>
      <c r="Y919" s="15">
        <v>1</v>
      </c>
      <c r="Z919" s="15"/>
      <c r="AA919" s="15">
        <v>0.06</v>
      </c>
      <c r="AB919" s="15">
        <v>0.17</v>
      </c>
      <c r="AC919" s="15" t="s">
        <v>1362</v>
      </c>
      <c r="AD919" s="15" t="s">
        <v>1362</v>
      </c>
      <c r="AE919" s="15">
        <v>0</v>
      </c>
      <c r="AF919" s="15">
        <v>0</v>
      </c>
      <c r="AG919" s="15" t="s">
        <v>1362</v>
      </c>
    </row>
    <row r="920" spans="1:33" ht="18.75" x14ac:dyDescent="0.25">
      <c r="A920" s="113"/>
      <c r="B920" s="114" t="s">
        <v>182</v>
      </c>
      <c r="C920" s="115" t="s">
        <v>776</v>
      </c>
      <c r="D920" s="116" t="s">
        <v>1852</v>
      </c>
      <c r="E920" s="116"/>
      <c r="F920" s="145"/>
      <c r="G920" s="124"/>
      <c r="H920" s="117"/>
      <c r="I920" s="117"/>
      <c r="J920" s="117"/>
      <c r="K920" s="10"/>
      <c r="L920" s="10"/>
      <c r="M920" s="78"/>
      <c r="N920" s="14"/>
      <c r="O920" s="78"/>
      <c r="P920" s="14"/>
      <c r="Q920" s="78"/>
      <c r="R920" s="14"/>
      <c r="S920" s="78"/>
      <c r="T920" s="14"/>
      <c r="U920" s="78"/>
      <c r="V920" s="14"/>
      <c r="W920" s="12"/>
      <c r="X920" s="15"/>
      <c r="Y920" s="15"/>
      <c r="Z920" s="15"/>
      <c r="AA920" s="15"/>
      <c r="AB920" s="15"/>
      <c r="AC920" s="15"/>
      <c r="AD920" s="15"/>
      <c r="AE920" s="15"/>
      <c r="AF920" s="15"/>
      <c r="AG920" s="15"/>
    </row>
    <row r="921" spans="1:33" outlineLevel="1" x14ac:dyDescent="0.25">
      <c r="A921" s="118">
        <v>771</v>
      </c>
      <c r="B921" s="119" t="s">
        <v>182</v>
      </c>
      <c r="C921" s="120" t="s">
        <v>776</v>
      </c>
      <c r="D921" s="120" t="s">
        <v>1625</v>
      </c>
      <c r="E921" s="125" t="s">
        <v>777</v>
      </c>
      <c r="F921" s="123" t="s">
        <v>777</v>
      </c>
      <c r="G921" s="123" t="s">
        <v>1692</v>
      </c>
      <c r="H921" s="143" t="s">
        <v>1956</v>
      </c>
      <c r="I921" s="123" t="s">
        <v>1719</v>
      </c>
      <c r="J921" s="123">
        <v>0</v>
      </c>
      <c r="K921" s="80">
        <v>1</v>
      </c>
      <c r="L921" s="105"/>
      <c r="M921" s="78" t="s">
        <v>1362</v>
      </c>
      <c r="N921" s="14" t="str" cm="1">
        <f t="array" ref="N921">IF(M921&lt;&gt;"",SUMPRODUCT($X921:$AG921,$X$24:$AG$24)/SUMPRODUCT(--($X921:$AG921&lt;&gt;""),$X$24:$AG$24),"")</f>
        <v/>
      </c>
      <c r="O921" s="78"/>
      <c r="P921" s="14" t="str" cm="1">
        <f t="array" ref="P921">IF(O921&lt;&gt;"",SUMPRODUCT($X921:$AG921,$X$24:$AG$24)/SUMPRODUCT(--($X921:$AG921&lt;&gt;""),$X$24:$AG$24),"")</f>
        <v/>
      </c>
      <c r="Q921" s="78">
        <v>12</v>
      </c>
      <c r="R921" s="14" cm="1">
        <f t="array" ref="R921">IF(Q921&lt;&gt;"",SUMPRODUCT($X921:$AG921,$X$24:$AG$24)/SUMPRODUCT(--($X921:$AG921&lt;&gt;""),$X$24:$AG$24),"")</f>
        <v>0.953125</v>
      </c>
      <c r="S921" s="78" t="s">
        <v>1362</v>
      </c>
      <c r="T921" s="14" t="str" cm="1">
        <f t="array" ref="T921">IF(S921&lt;&gt;"",SUMPRODUCT($X921:$AG921,$X$24:$AG$24)/SUMPRODUCT(--($X921:$AG921&lt;&gt;""),$X$24:$AG$24),"")</f>
        <v/>
      </c>
      <c r="U921" s="78" t="s">
        <v>1362</v>
      </c>
      <c r="V921" s="14" t="str" cm="1">
        <f t="array" ref="V921">IF(U921&lt;&gt;"",SUMPRODUCT($X921:$AG921,$X$24:$AG$24)/SUMPRODUCT(--($X921:$AG921&lt;&gt;""),$X$24:$AG$24),"")</f>
        <v/>
      </c>
      <c r="W921" s="12">
        <v>100</v>
      </c>
      <c r="X921" s="15">
        <v>1</v>
      </c>
      <c r="Y921" s="15">
        <v>1</v>
      </c>
      <c r="Z921" s="15">
        <v>1</v>
      </c>
      <c r="AA921" s="15">
        <v>0.95</v>
      </c>
      <c r="AB921" s="15">
        <v>0.95</v>
      </c>
      <c r="AC921" s="15">
        <v>0.9</v>
      </c>
      <c r="AD921" s="15" t="s">
        <v>1362</v>
      </c>
      <c r="AE921" s="15">
        <v>0.9</v>
      </c>
      <c r="AF921" s="15">
        <v>0.95</v>
      </c>
      <c r="AG921" s="15" t="s">
        <v>1362</v>
      </c>
    </row>
    <row r="922" spans="1:33" outlineLevel="1" x14ac:dyDescent="0.25">
      <c r="A922" s="118">
        <v>772</v>
      </c>
      <c r="B922" s="119" t="s">
        <v>182</v>
      </c>
      <c r="C922" s="120" t="s">
        <v>776</v>
      </c>
      <c r="D922" s="120" t="s">
        <v>1625</v>
      </c>
      <c r="E922" s="125" t="s">
        <v>778</v>
      </c>
      <c r="F922" s="123" t="s">
        <v>777</v>
      </c>
      <c r="G922" s="123" t="s">
        <v>1362</v>
      </c>
      <c r="H922" s="143" t="s">
        <v>1956</v>
      </c>
      <c r="I922" s="123" t="s">
        <v>1600</v>
      </c>
      <c r="J922" s="123" t="s">
        <v>1362</v>
      </c>
      <c r="K922" s="80">
        <v>1</v>
      </c>
      <c r="L922" s="105"/>
      <c r="M922" s="78" t="s">
        <v>1362</v>
      </c>
      <c r="N922" s="14" t="str" cm="1">
        <f t="array" ref="N922">IF(M922&lt;&gt;"",SUMPRODUCT($X922:$AG922,$X$24:$AG$24)/SUMPRODUCT(--($X922:$AG922&lt;&gt;""),$X$24:$AG$24),"")</f>
        <v/>
      </c>
      <c r="O922" s="78"/>
      <c r="P922" s="14" t="str" cm="1">
        <f t="array" ref="P922">IF(O922&lt;&gt;"",SUMPRODUCT($X922:$AG922,$X$24:$AG$24)/SUMPRODUCT(--($X922:$AG922&lt;&gt;""),$X$24:$AG$24),"")</f>
        <v/>
      </c>
      <c r="Q922" s="78">
        <v>12</v>
      </c>
      <c r="R922" s="14" cm="1">
        <f t="array" ref="R922">IF(Q922&lt;&gt;"",SUMPRODUCT($X922:$AG922,$X$24:$AG$24)/SUMPRODUCT(--($X922:$AG922&lt;&gt;""),$X$24:$AG$24),"")</f>
        <v>6.25E-2</v>
      </c>
      <c r="S922" s="78" t="s">
        <v>1362</v>
      </c>
      <c r="T922" s="14" t="str" cm="1">
        <f t="array" ref="T922">IF(S922&lt;&gt;"",SUMPRODUCT($X922:$AG922,$X$24:$AG$24)/SUMPRODUCT(--($X922:$AG922&lt;&gt;""),$X$24:$AG$24),"")</f>
        <v/>
      </c>
      <c r="U922" s="78" t="s">
        <v>1362</v>
      </c>
      <c r="V922" s="14" t="str" cm="1">
        <f t="array" ref="V922">IF(U922&lt;&gt;"",SUMPRODUCT($X922:$AG922,$X$24:$AG$24)/SUMPRODUCT(--($X922:$AG922&lt;&gt;""),$X$24:$AG$24),"")</f>
        <v/>
      </c>
      <c r="W922" s="12">
        <v>100</v>
      </c>
      <c r="X922" s="15">
        <v>1</v>
      </c>
      <c r="Y922" s="15">
        <v>0</v>
      </c>
      <c r="Z922" s="15">
        <v>0</v>
      </c>
      <c r="AA922" s="15">
        <v>0</v>
      </c>
      <c r="AB922" s="15">
        <v>0</v>
      </c>
      <c r="AC922" s="15">
        <v>0</v>
      </c>
      <c r="AD922" s="15" t="s">
        <v>1362</v>
      </c>
      <c r="AE922" s="15">
        <v>0</v>
      </c>
      <c r="AF922" s="15">
        <v>0</v>
      </c>
      <c r="AG922" s="15" t="s">
        <v>1362</v>
      </c>
    </row>
    <row r="923" spans="1:33" outlineLevel="1" x14ac:dyDescent="0.25">
      <c r="A923" s="118">
        <v>773</v>
      </c>
      <c r="B923" s="119" t="s">
        <v>182</v>
      </c>
      <c r="C923" s="120" t="s">
        <v>776</v>
      </c>
      <c r="D923" s="120" t="s">
        <v>1625</v>
      </c>
      <c r="E923" s="125" t="s">
        <v>779</v>
      </c>
      <c r="F923" s="123" t="s">
        <v>777</v>
      </c>
      <c r="G923" s="123" t="s">
        <v>1362</v>
      </c>
      <c r="H923" s="143" t="s">
        <v>1956</v>
      </c>
      <c r="I923" s="123" t="s">
        <v>1600</v>
      </c>
      <c r="J923" s="123" t="s">
        <v>1362</v>
      </c>
      <c r="K923" s="80">
        <v>1</v>
      </c>
      <c r="L923" s="105"/>
      <c r="M923" s="78" t="s">
        <v>1362</v>
      </c>
      <c r="N923" s="14" t="str" cm="1">
        <f t="array" ref="N923">IF(M923&lt;&gt;"",SUMPRODUCT($X923:$AG923,$X$24:$AG$24)/SUMPRODUCT(--($X923:$AG923&lt;&gt;""),$X$24:$AG$24),"")</f>
        <v/>
      </c>
      <c r="O923" s="78"/>
      <c r="P923" s="14" t="str" cm="1">
        <f t="array" ref="P923">IF(O923&lt;&gt;"",SUMPRODUCT($X923:$AG923,$X$24:$AG$24)/SUMPRODUCT(--($X923:$AG923&lt;&gt;""),$X$24:$AG$24),"")</f>
        <v/>
      </c>
      <c r="Q923" s="78">
        <v>12</v>
      </c>
      <c r="R923" s="14" cm="1">
        <f t="array" ref="R923">IF(Q923&lt;&gt;"",SUMPRODUCT($X923:$AG923,$X$24:$AG$24)/SUMPRODUCT(--($X923:$AG923&lt;&gt;""),$X$24:$AG$24),"")</f>
        <v>0.125</v>
      </c>
      <c r="S923" s="78" t="s">
        <v>1362</v>
      </c>
      <c r="T923" s="14" t="str" cm="1">
        <f t="array" ref="T923">IF(S923&lt;&gt;"",SUMPRODUCT($X923:$AG923,$X$24:$AG$24)/SUMPRODUCT(--($X923:$AG923&lt;&gt;""),$X$24:$AG$24),"")</f>
        <v/>
      </c>
      <c r="U923" s="78" t="s">
        <v>1362</v>
      </c>
      <c r="V923" s="14" t="str" cm="1">
        <f t="array" ref="V923">IF(U923&lt;&gt;"",SUMPRODUCT($X923:$AG923,$X$24:$AG$24)/SUMPRODUCT(--($X923:$AG923&lt;&gt;""),$X$24:$AG$24),"")</f>
        <v/>
      </c>
      <c r="W923" s="12">
        <v>100</v>
      </c>
      <c r="X923" s="15">
        <v>1</v>
      </c>
      <c r="Y923" s="15">
        <v>0</v>
      </c>
      <c r="Z923" s="15">
        <v>1</v>
      </c>
      <c r="AA923" s="15">
        <v>0</v>
      </c>
      <c r="AB923" s="15">
        <v>0</v>
      </c>
      <c r="AC923" s="15">
        <v>0</v>
      </c>
      <c r="AD923" s="15" t="s">
        <v>1362</v>
      </c>
      <c r="AE923" s="15">
        <v>0</v>
      </c>
      <c r="AF923" s="15">
        <v>0</v>
      </c>
      <c r="AG923" s="15" t="s">
        <v>1362</v>
      </c>
    </row>
    <row r="924" spans="1:33" outlineLevel="1" x14ac:dyDescent="0.25">
      <c r="A924" s="118">
        <v>774</v>
      </c>
      <c r="B924" s="119" t="s">
        <v>182</v>
      </c>
      <c r="C924" s="120" t="s">
        <v>776</v>
      </c>
      <c r="D924" s="120" t="s">
        <v>1625</v>
      </c>
      <c r="E924" s="125" t="s">
        <v>780</v>
      </c>
      <c r="F924" s="123" t="s">
        <v>777</v>
      </c>
      <c r="G924" s="123" t="s">
        <v>1362</v>
      </c>
      <c r="H924" s="143" t="s">
        <v>1956</v>
      </c>
      <c r="I924" s="123" t="s">
        <v>1600</v>
      </c>
      <c r="J924" s="123" t="s">
        <v>1362</v>
      </c>
      <c r="K924" s="80">
        <v>1</v>
      </c>
      <c r="L924" s="105"/>
      <c r="M924" s="78" t="s">
        <v>1362</v>
      </c>
      <c r="N924" s="14" t="str" cm="1">
        <f t="array" ref="N924">IF(M924&lt;&gt;"",SUMPRODUCT($X924:$AG924,$X$24:$AG$24)/SUMPRODUCT(--($X924:$AG924&lt;&gt;""),$X$24:$AG$24),"")</f>
        <v/>
      </c>
      <c r="O924" s="78"/>
      <c r="P924" s="14" t="str" cm="1">
        <f t="array" ref="P924">IF(O924&lt;&gt;"",SUMPRODUCT($X924:$AG924,$X$24:$AG$24)/SUMPRODUCT(--($X924:$AG924&lt;&gt;""),$X$24:$AG$24),"")</f>
        <v/>
      </c>
      <c r="Q924" s="78">
        <v>12</v>
      </c>
      <c r="R924" s="14" cm="1">
        <f t="array" ref="R924">IF(Q924&lt;&gt;"",SUMPRODUCT($X924:$AG924,$X$24:$AG$24)/SUMPRODUCT(--($X924:$AG924&lt;&gt;""),$X$24:$AG$24),"")</f>
        <v>6.25E-2</v>
      </c>
      <c r="S924" s="78" t="s">
        <v>1362</v>
      </c>
      <c r="T924" s="14" t="str" cm="1">
        <f t="array" ref="T924">IF(S924&lt;&gt;"",SUMPRODUCT($X924:$AG924,$X$24:$AG$24)/SUMPRODUCT(--($X924:$AG924&lt;&gt;""),$X$24:$AG$24),"")</f>
        <v/>
      </c>
      <c r="U924" s="78" t="s">
        <v>1362</v>
      </c>
      <c r="V924" s="14" t="str" cm="1">
        <f t="array" ref="V924">IF(U924&lt;&gt;"",SUMPRODUCT($X924:$AG924,$X$24:$AG$24)/SUMPRODUCT(--($X924:$AG924&lt;&gt;""),$X$24:$AG$24),"")</f>
        <v/>
      </c>
      <c r="W924" s="12">
        <v>100</v>
      </c>
      <c r="X924" s="15">
        <v>1</v>
      </c>
      <c r="Y924" s="15">
        <v>0</v>
      </c>
      <c r="Z924" s="15">
        <v>0</v>
      </c>
      <c r="AA924" s="15">
        <v>0</v>
      </c>
      <c r="AB924" s="15">
        <v>0</v>
      </c>
      <c r="AC924" s="15">
        <v>0</v>
      </c>
      <c r="AD924" s="15" t="s">
        <v>1362</v>
      </c>
      <c r="AE924" s="15">
        <v>0</v>
      </c>
      <c r="AF924" s="15">
        <v>0</v>
      </c>
      <c r="AG924" s="15" t="s">
        <v>1362</v>
      </c>
    </row>
    <row r="925" spans="1:33" outlineLevel="1" x14ac:dyDescent="0.25">
      <c r="A925" s="118">
        <v>775</v>
      </c>
      <c r="B925" s="119" t="s">
        <v>182</v>
      </c>
      <c r="C925" s="120" t="s">
        <v>776</v>
      </c>
      <c r="D925" s="120" t="s">
        <v>1625</v>
      </c>
      <c r="E925" s="125" t="s">
        <v>781</v>
      </c>
      <c r="F925" s="123" t="s">
        <v>781</v>
      </c>
      <c r="G925" s="123" t="s">
        <v>1595</v>
      </c>
      <c r="H925" s="143" t="s">
        <v>1957</v>
      </c>
      <c r="I925" s="123" t="s">
        <v>1710</v>
      </c>
      <c r="J925" s="123" t="s">
        <v>1362</v>
      </c>
      <c r="K925" s="80">
        <v>1</v>
      </c>
      <c r="L925" s="105"/>
      <c r="M925" s="78" t="s">
        <v>1362</v>
      </c>
      <c r="N925" s="14" t="str" cm="1">
        <f t="array" ref="N925">IF(M925&lt;&gt;"",SUMPRODUCT($X925:$AG925,$X$24:$AG$24)/SUMPRODUCT(--($X925:$AG925&lt;&gt;""),$X$24:$AG$24),"")</f>
        <v/>
      </c>
      <c r="O925" s="78"/>
      <c r="P925" s="14" t="str" cm="1">
        <f t="array" ref="P925">IF(O925&lt;&gt;"",SUMPRODUCT($X925:$AG925,$X$24:$AG$24)/SUMPRODUCT(--($X925:$AG925&lt;&gt;""),$X$24:$AG$24),"")</f>
        <v/>
      </c>
      <c r="Q925" s="78">
        <v>7</v>
      </c>
      <c r="R925" s="14" cm="1">
        <f t="array" ref="R925">IF(Q925&lt;&gt;"",SUMPRODUCT($X925:$AG925,$X$24:$AG$24)/SUMPRODUCT(--($X925:$AG925&lt;&gt;""),$X$24:$AG$24),"")</f>
        <v>1</v>
      </c>
      <c r="S925" s="78" t="s">
        <v>1362</v>
      </c>
      <c r="T925" s="14" t="str" cm="1">
        <f t="array" ref="T925">IF(S925&lt;&gt;"",SUMPRODUCT($X925:$AG925,$X$24:$AG$24)/SUMPRODUCT(--($X925:$AG925&lt;&gt;""),$X$24:$AG$24),"")</f>
        <v/>
      </c>
      <c r="U925" s="78" t="s">
        <v>1362</v>
      </c>
      <c r="V925" s="14" t="str" cm="1">
        <f t="array" ref="V925">IF(U925&lt;&gt;"",SUMPRODUCT($X925:$AG925,$X$24:$AG$24)/SUMPRODUCT(--($X925:$AG925&lt;&gt;""),$X$24:$AG$24),"")</f>
        <v/>
      </c>
      <c r="W925" s="12">
        <v>100</v>
      </c>
      <c r="X925" s="15">
        <v>1</v>
      </c>
      <c r="Y925" s="15">
        <v>1</v>
      </c>
      <c r="Z925" s="15">
        <v>1</v>
      </c>
      <c r="AA925" s="15">
        <v>1</v>
      </c>
      <c r="AB925" s="15">
        <v>1</v>
      </c>
      <c r="AC925" s="15">
        <v>1</v>
      </c>
      <c r="AD925" s="15" t="s">
        <v>1362</v>
      </c>
      <c r="AE925" s="15">
        <v>1</v>
      </c>
      <c r="AF925" s="15">
        <v>1</v>
      </c>
      <c r="AG925" s="15" t="s">
        <v>1362</v>
      </c>
    </row>
    <row r="926" spans="1:33" outlineLevel="1" x14ac:dyDescent="0.25">
      <c r="A926" s="118">
        <v>778</v>
      </c>
      <c r="B926" s="119" t="s">
        <v>182</v>
      </c>
      <c r="C926" s="120" t="s">
        <v>776</v>
      </c>
      <c r="D926" s="120" t="s">
        <v>1625</v>
      </c>
      <c r="E926" s="125" t="s">
        <v>782</v>
      </c>
      <c r="F926" s="123" t="s">
        <v>781</v>
      </c>
      <c r="G926" s="123" t="s">
        <v>1362</v>
      </c>
      <c r="H926" s="143" t="s">
        <v>1956</v>
      </c>
      <c r="I926" s="123" t="s">
        <v>1600</v>
      </c>
      <c r="J926" s="123" t="s">
        <v>1362</v>
      </c>
      <c r="K926" s="80">
        <v>1</v>
      </c>
      <c r="L926" s="105"/>
      <c r="M926" s="78" t="s">
        <v>1362</v>
      </c>
      <c r="N926" s="14" t="str" cm="1">
        <f t="array" ref="N926">IF(M926&lt;&gt;"",SUMPRODUCT($X926:$AG926,$X$24:$AG$24)/SUMPRODUCT(--($X926:$AG926&lt;&gt;""),$X$24:$AG$24),"")</f>
        <v/>
      </c>
      <c r="O926" s="78"/>
      <c r="P926" s="14" t="str" cm="1">
        <f t="array" ref="P926">IF(O926&lt;&gt;"",SUMPRODUCT($X926:$AG926,$X$24:$AG$24)/SUMPRODUCT(--($X926:$AG926&lt;&gt;""),$X$24:$AG$24),"")</f>
        <v/>
      </c>
      <c r="Q926" s="78">
        <v>12</v>
      </c>
      <c r="R926" s="14" cm="1">
        <f t="array" ref="R926">IF(Q926&lt;&gt;"",SUMPRODUCT($X926:$AG926,$X$24:$AG$24)/SUMPRODUCT(--($X926:$AG926&lt;&gt;""),$X$24:$AG$24),"")</f>
        <v>6.25E-2</v>
      </c>
      <c r="S926" s="78" t="s">
        <v>1362</v>
      </c>
      <c r="T926" s="14" t="str" cm="1">
        <f t="array" ref="T926">IF(S926&lt;&gt;"",SUMPRODUCT($X926:$AG926,$X$24:$AG$24)/SUMPRODUCT(--($X926:$AG926&lt;&gt;""),$X$24:$AG$24),"")</f>
        <v/>
      </c>
      <c r="U926" s="78" t="s">
        <v>1362</v>
      </c>
      <c r="V926" s="14" t="str" cm="1">
        <f t="array" ref="V926">IF(U926&lt;&gt;"",SUMPRODUCT($X926:$AG926,$X$24:$AG$24)/SUMPRODUCT(--($X926:$AG926&lt;&gt;""),$X$24:$AG$24),"")</f>
        <v/>
      </c>
      <c r="W926" s="12">
        <v>100</v>
      </c>
      <c r="X926" s="15">
        <v>1</v>
      </c>
      <c r="Y926" s="15">
        <v>0</v>
      </c>
      <c r="Z926" s="15">
        <v>0</v>
      </c>
      <c r="AA926" s="15">
        <v>0</v>
      </c>
      <c r="AB926" s="15">
        <v>0</v>
      </c>
      <c r="AC926" s="15">
        <v>0</v>
      </c>
      <c r="AD926" s="15" t="s">
        <v>1362</v>
      </c>
      <c r="AE926" s="15">
        <v>0</v>
      </c>
      <c r="AF926" s="15">
        <v>0</v>
      </c>
      <c r="AG926" s="15" t="s">
        <v>1362</v>
      </c>
    </row>
    <row r="927" spans="1:33" outlineLevel="1" x14ac:dyDescent="0.25">
      <c r="A927" s="118">
        <v>776</v>
      </c>
      <c r="B927" s="119" t="s">
        <v>182</v>
      </c>
      <c r="C927" s="120" t="s">
        <v>776</v>
      </c>
      <c r="D927" s="120" t="s">
        <v>1625</v>
      </c>
      <c r="E927" s="125" t="s">
        <v>783</v>
      </c>
      <c r="F927" s="123" t="s">
        <v>781</v>
      </c>
      <c r="G927" s="123" t="s">
        <v>1362</v>
      </c>
      <c r="H927" s="143" t="s">
        <v>1956</v>
      </c>
      <c r="I927" s="123" t="s">
        <v>1600</v>
      </c>
      <c r="J927" s="123" t="s">
        <v>1362</v>
      </c>
      <c r="K927" s="80">
        <v>1</v>
      </c>
      <c r="L927" s="105"/>
      <c r="M927" s="78" t="s">
        <v>1362</v>
      </c>
      <c r="N927" s="14" t="str" cm="1">
        <f t="array" ref="N927">IF(M927&lt;&gt;"",SUMPRODUCT($X927:$AG927,$X$24:$AG$24)/SUMPRODUCT(--($X927:$AG927&lt;&gt;""),$X$24:$AG$24),"")</f>
        <v/>
      </c>
      <c r="O927" s="78"/>
      <c r="P927" s="14" t="str" cm="1">
        <f t="array" ref="P927">IF(O927&lt;&gt;"",SUMPRODUCT($X927:$AG927,$X$24:$AG$24)/SUMPRODUCT(--($X927:$AG927&lt;&gt;""),$X$24:$AG$24),"")</f>
        <v/>
      </c>
      <c r="Q927" s="78">
        <v>12</v>
      </c>
      <c r="R927" s="14" cm="1">
        <f t="array" ref="R927">IF(Q927&lt;&gt;"",SUMPRODUCT($X927:$AG927,$X$24:$AG$24)/SUMPRODUCT(--($X927:$AG927&lt;&gt;""),$X$24:$AG$24),"")</f>
        <v>0.125</v>
      </c>
      <c r="S927" s="78" t="s">
        <v>1362</v>
      </c>
      <c r="T927" s="14" t="str" cm="1">
        <f t="array" ref="T927">IF(S927&lt;&gt;"",SUMPRODUCT($X927:$AG927,$X$24:$AG$24)/SUMPRODUCT(--($X927:$AG927&lt;&gt;""),$X$24:$AG$24),"")</f>
        <v/>
      </c>
      <c r="U927" s="78" t="s">
        <v>1362</v>
      </c>
      <c r="V927" s="14" t="str" cm="1">
        <f t="array" ref="V927">IF(U927&lt;&gt;"",SUMPRODUCT($X927:$AG927,$X$24:$AG$24)/SUMPRODUCT(--($X927:$AG927&lt;&gt;""),$X$24:$AG$24),"")</f>
        <v/>
      </c>
      <c r="W927" s="12">
        <v>100</v>
      </c>
      <c r="X927" s="15">
        <v>1</v>
      </c>
      <c r="Y927" s="15">
        <v>0</v>
      </c>
      <c r="Z927" s="15">
        <v>1</v>
      </c>
      <c r="AA927" s="15">
        <v>0</v>
      </c>
      <c r="AB927" s="15">
        <v>0</v>
      </c>
      <c r="AC927" s="15">
        <v>0</v>
      </c>
      <c r="AD927" s="15" t="s">
        <v>1362</v>
      </c>
      <c r="AE927" s="15">
        <v>0</v>
      </c>
      <c r="AF927" s="15">
        <v>0</v>
      </c>
      <c r="AG927" s="15" t="s">
        <v>1362</v>
      </c>
    </row>
    <row r="928" spans="1:33" outlineLevel="1" x14ac:dyDescent="0.25">
      <c r="A928" s="118">
        <v>788</v>
      </c>
      <c r="B928" s="119" t="s">
        <v>182</v>
      </c>
      <c r="C928" s="120" t="s">
        <v>776</v>
      </c>
      <c r="D928" s="120" t="s">
        <v>1625</v>
      </c>
      <c r="E928" s="125" t="s">
        <v>784</v>
      </c>
      <c r="F928" s="123" t="s">
        <v>781</v>
      </c>
      <c r="G928" s="123" t="s">
        <v>1362</v>
      </c>
      <c r="H928" s="143" t="s">
        <v>1956</v>
      </c>
      <c r="I928" s="123" t="s">
        <v>1600</v>
      </c>
      <c r="J928" s="123" t="s">
        <v>1362</v>
      </c>
      <c r="K928" s="80">
        <v>1</v>
      </c>
      <c r="L928" s="105"/>
      <c r="M928" s="78" t="s">
        <v>1362</v>
      </c>
      <c r="N928" s="14" t="str" cm="1">
        <f t="array" ref="N928">IF(M928&lt;&gt;"",SUMPRODUCT($X928:$AG928,$X$24:$AG$24)/SUMPRODUCT(--($X928:$AG928&lt;&gt;""),$X$24:$AG$24),"")</f>
        <v/>
      </c>
      <c r="O928" s="78"/>
      <c r="P928" s="14" t="str" cm="1">
        <f t="array" ref="P928">IF(O928&lt;&gt;"",SUMPRODUCT($X928:$AG928,$X$24:$AG$24)/SUMPRODUCT(--($X928:$AG928&lt;&gt;""),$X$24:$AG$24),"")</f>
        <v/>
      </c>
      <c r="Q928" s="78">
        <v>12</v>
      </c>
      <c r="R928" s="14" cm="1">
        <f t="array" ref="R928">IF(Q928&lt;&gt;"",SUMPRODUCT($X928:$AG928,$X$24:$AG$24)/SUMPRODUCT(--($X928:$AG928&lt;&gt;""),$X$24:$AG$24),"")</f>
        <v>6.25E-2</v>
      </c>
      <c r="S928" s="78" t="s">
        <v>1362</v>
      </c>
      <c r="T928" s="14" t="str" cm="1">
        <f t="array" ref="T928">IF(S928&lt;&gt;"",SUMPRODUCT($X928:$AG928,$X$24:$AG$24)/SUMPRODUCT(--($X928:$AG928&lt;&gt;""),$X$24:$AG$24),"")</f>
        <v/>
      </c>
      <c r="U928" s="78" t="s">
        <v>1362</v>
      </c>
      <c r="V928" s="14" t="str" cm="1">
        <f t="array" ref="V928">IF(U928&lt;&gt;"",SUMPRODUCT($X928:$AG928,$X$24:$AG$24)/SUMPRODUCT(--($X928:$AG928&lt;&gt;""),$X$24:$AG$24),"")</f>
        <v/>
      </c>
      <c r="W928" s="12">
        <v>100</v>
      </c>
      <c r="X928" s="15">
        <v>1</v>
      </c>
      <c r="Y928" s="15">
        <v>0</v>
      </c>
      <c r="Z928" s="15">
        <v>0</v>
      </c>
      <c r="AA928" s="15">
        <v>0</v>
      </c>
      <c r="AB928" s="15">
        <v>0</v>
      </c>
      <c r="AC928" s="15">
        <v>0</v>
      </c>
      <c r="AD928" s="15" t="s">
        <v>1362</v>
      </c>
      <c r="AE928" s="15">
        <v>0</v>
      </c>
      <c r="AF928" s="15">
        <v>0</v>
      </c>
      <c r="AG928" s="15" t="s">
        <v>1362</v>
      </c>
    </row>
    <row r="929" spans="1:33" outlineLevel="1" x14ac:dyDescent="0.25">
      <c r="A929" s="118">
        <v>1357</v>
      </c>
      <c r="B929" s="119" t="s">
        <v>182</v>
      </c>
      <c r="C929" s="120" t="s">
        <v>776</v>
      </c>
      <c r="D929" s="120" t="s">
        <v>1625</v>
      </c>
      <c r="E929" s="125" t="s">
        <v>785</v>
      </c>
      <c r="F929" s="123" t="s">
        <v>785</v>
      </c>
      <c r="G929" s="123" t="s">
        <v>1595</v>
      </c>
      <c r="H929" s="143" t="s">
        <v>1957</v>
      </c>
      <c r="I929" s="123" t="s">
        <v>1710</v>
      </c>
      <c r="J929" s="123"/>
      <c r="K929" s="80" t="s">
        <v>1587</v>
      </c>
      <c r="L929" s="105"/>
      <c r="M929" s="78" t="s">
        <v>1362</v>
      </c>
      <c r="N929" s="14" t="str" cm="1">
        <f t="array" ref="N929">IF(M929&lt;&gt;"",SUMPRODUCT($X929:$AG929,$X$24:$AG$24)/SUMPRODUCT(--($X929:$AG929&lt;&gt;""),$X$24:$AG$24),"")</f>
        <v/>
      </c>
      <c r="O929" s="78"/>
      <c r="P929" s="14" t="str" cm="1">
        <f t="array" ref="P929">IF(O929&lt;&gt;"",SUMPRODUCT($X929:$AG929,$X$24:$AG$24)/SUMPRODUCT(--($X929:$AG929&lt;&gt;""),$X$24:$AG$24),"")</f>
        <v/>
      </c>
      <c r="Q929" s="78">
        <v>7</v>
      </c>
      <c r="R929" s="14" cm="1">
        <f t="array" ref="R929">IF(Q929&lt;&gt;"",SUMPRODUCT($X929:$AG929,$X$24:$AG$24)/SUMPRODUCT(--($X929:$AG929&lt;&gt;""),$X$24:$AG$24),"")</f>
        <v>1</v>
      </c>
      <c r="S929" s="78" t="s">
        <v>1362</v>
      </c>
      <c r="T929" s="14" t="str" cm="1">
        <f t="array" ref="T929">IF(S929&lt;&gt;"",SUMPRODUCT($X929:$AG929,$X$24:$AG$24)/SUMPRODUCT(--($X929:$AG929&lt;&gt;""),$X$24:$AG$24),"")</f>
        <v/>
      </c>
      <c r="U929" s="78" t="s">
        <v>1362</v>
      </c>
      <c r="V929" s="14" t="str" cm="1">
        <f t="array" ref="V929">IF(U929&lt;&gt;"",SUMPRODUCT($X929:$AG929,$X$24:$AG$24)/SUMPRODUCT(--($X929:$AG929&lt;&gt;""),$X$24:$AG$24),"")</f>
        <v/>
      </c>
      <c r="W929" s="12">
        <v>100</v>
      </c>
      <c r="X929" s="15">
        <v>1</v>
      </c>
      <c r="Y929" s="15">
        <v>1</v>
      </c>
      <c r="Z929" s="15">
        <v>1</v>
      </c>
      <c r="AA929" s="15">
        <v>1</v>
      </c>
      <c r="AB929" s="15">
        <v>1</v>
      </c>
      <c r="AC929" s="15">
        <v>1</v>
      </c>
      <c r="AD929" s="15" t="s">
        <v>1362</v>
      </c>
      <c r="AE929" s="15">
        <v>1</v>
      </c>
      <c r="AF929" s="15">
        <v>1</v>
      </c>
      <c r="AG929" s="15" t="s">
        <v>1362</v>
      </c>
    </row>
    <row r="930" spans="1:33" outlineLevel="1" x14ac:dyDescent="0.25">
      <c r="A930" s="118">
        <v>781</v>
      </c>
      <c r="B930" s="119" t="s">
        <v>182</v>
      </c>
      <c r="C930" s="120" t="s">
        <v>776</v>
      </c>
      <c r="D930" s="120" t="s">
        <v>1625</v>
      </c>
      <c r="E930" s="125" t="s">
        <v>786</v>
      </c>
      <c r="F930" s="123" t="s">
        <v>785</v>
      </c>
      <c r="G930" s="123" t="s">
        <v>46</v>
      </c>
      <c r="H930" s="143" t="s">
        <v>1956</v>
      </c>
      <c r="I930" s="123" t="s">
        <v>1600</v>
      </c>
      <c r="J930" s="123" t="s">
        <v>1362</v>
      </c>
      <c r="K930" s="80">
        <v>1</v>
      </c>
      <c r="L930" s="105"/>
      <c r="M930" s="78" t="s">
        <v>1362</v>
      </c>
      <c r="N930" s="14" t="str" cm="1">
        <f t="array" ref="N930">IF(M930&lt;&gt;"",SUMPRODUCT($X930:$AG930,$X$24:$AG$24)/SUMPRODUCT(--($X930:$AG930&lt;&gt;""),$X$24:$AG$24),"")</f>
        <v/>
      </c>
      <c r="O930" s="78"/>
      <c r="P930" s="14" t="str" cm="1">
        <f t="array" ref="P930">IF(O930&lt;&gt;"",SUMPRODUCT($X930:$AG930,$X$24:$AG$24)/SUMPRODUCT(--($X930:$AG930&lt;&gt;""),$X$24:$AG$24),"")</f>
        <v/>
      </c>
      <c r="Q930" s="78">
        <v>12</v>
      </c>
      <c r="R930" s="14" cm="1">
        <f t="array" ref="R930">IF(Q930&lt;&gt;"",SUMPRODUCT($X930:$AG930,$X$24:$AG$24)/SUMPRODUCT(--($X930:$AG930&lt;&gt;""),$X$24:$AG$24),"")</f>
        <v>6.25E-2</v>
      </c>
      <c r="S930" s="78" t="s">
        <v>1362</v>
      </c>
      <c r="T930" s="14" t="str" cm="1">
        <f t="array" ref="T930">IF(S930&lt;&gt;"",SUMPRODUCT($X930:$AG930,$X$24:$AG$24)/SUMPRODUCT(--($X930:$AG930&lt;&gt;""),$X$24:$AG$24),"")</f>
        <v/>
      </c>
      <c r="U930" s="78" t="s">
        <v>1362</v>
      </c>
      <c r="V930" s="14" t="str" cm="1">
        <f t="array" ref="V930">IF(U930&lt;&gt;"",SUMPRODUCT($X930:$AG930,$X$24:$AG$24)/SUMPRODUCT(--($X930:$AG930&lt;&gt;""),$X$24:$AG$24),"")</f>
        <v/>
      </c>
      <c r="W930" s="12">
        <v>100</v>
      </c>
      <c r="X930" s="15">
        <v>1</v>
      </c>
      <c r="Y930" s="15">
        <v>0</v>
      </c>
      <c r="Z930" s="15">
        <v>0</v>
      </c>
      <c r="AA930" s="15">
        <v>0</v>
      </c>
      <c r="AB930" s="15">
        <v>0</v>
      </c>
      <c r="AC930" s="15">
        <v>0</v>
      </c>
      <c r="AD930" s="15" t="s">
        <v>1362</v>
      </c>
      <c r="AE930" s="15">
        <v>0</v>
      </c>
      <c r="AF930" s="15">
        <v>0</v>
      </c>
      <c r="AG930" s="15" t="s">
        <v>1362</v>
      </c>
    </row>
    <row r="931" spans="1:33" outlineLevel="1" x14ac:dyDescent="0.25">
      <c r="A931" s="118">
        <v>782</v>
      </c>
      <c r="B931" s="119" t="s">
        <v>182</v>
      </c>
      <c r="C931" s="120" t="s">
        <v>776</v>
      </c>
      <c r="D931" s="120" t="s">
        <v>1625</v>
      </c>
      <c r="E931" s="125" t="s">
        <v>787</v>
      </c>
      <c r="F931" s="123" t="s">
        <v>785</v>
      </c>
      <c r="G931" s="123" t="s">
        <v>46</v>
      </c>
      <c r="H931" s="143" t="s">
        <v>1956</v>
      </c>
      <c r="I931" s="123" t="s">
        <v>1600</v>
      </c>
      <c r="J931" s="123" t="s">
        <v>1362</v>
      </c>
      <c r="K931" s="80">
        <v>1</v>
      </c>
      <c r="L931" s="105"/>
      <c r="M931" s="78" t="s">
        <v>1362</v>
      </c>
      <c r="N931" s="14" t="str" cm="1">
        <f t="array" ref="N931">IF(M931&lt;&gt;"",SUMPRODUCT($X931:$AG931,$X$24:$AG$24)/SUMPRODUCT(--($X931:$AG931&lt;&gt;""),$X$24:$AG$24),"")</f>
        <v/>
      </c>
      <c r="O931" s="78"/>
      <c r="P931" s="14" t="str" cm="1">
        <f t="array" ref="P931">IF(O931&lt;&gt;"",SUMPRODUCT($X931:$AG931,$X$24:$AG$24)/SUMPRODUCT(--($X931:$AG931&lt;&gt;""),$X$24:$AG$24),"")</f>
        <v/>
      </c>
      <c r="Q931" s="78">
        <v>12</v>
      </c>
      <c r="R931" s="14" cm="1">
        <f t="array" ref="R931">IF(Q931&lt;&gt;"",SUMPRODUCT($X931:$AG931,$X$24:$AG$24)/SUMPRODUCT(--($X931:$AG931&lt;&gt;""),$X$24:$AG$24),"")</f>
        <v>6.25E-2</v>
      </c>
      <c r="S931" s="78" t="s">
        <v>1362</v>
      </c>
      <c r="T931" s="14" t="str" cm="1">
        <f t="array" ref="T931">IF(S931&lt;&gt;"",SUMPRODUCT($X931:$AG931,$X$24:$AG$24)/SUMPRODUCT(--($X931:$AG931&lt;&gt;""),$X$24:$AG$24),"")</f>
        <v/>
      </c>
      <c r="U931" s="78" t="s">
        <v>1362</v>
      </c>
      <c r="V931" s="14" t="str" cm="1">
        <f t="array" ref="V931">IF(U931&lt;&gt;"",SUMPRODUCT($X931:$AG931,$X$24:$AG$24)/SUMPRODUCT(--($X931:$AG931&lt;&gt;""),$X$24:$AG$24),"")</f>
        <v/>
      </c>
      <c r="W931" s="12">
        <v>100</v>
      </c>
      <c r="X931" s="15">
        <v>1</v>
      </c>
      <c r="Y931" s="15">
        <v>0</v>
      </c>
      <c r="Z931" s="15">
        <v>0</v>
      </c>
      <c r="AA931" s="15">
        <v>0</v>
      </c>
      <c r="AB931" s="15">
        <v>0</v>
      </c>
      <c r="AC931" s="15">
        <v>0</v>
      </c>
      <c r="AD931" s="15" t="s">
        <v>1362</v>
      </c>
      <c r="AE931" s="15">
        <v>0</v>
      </c>
      <c r="AF931" s="15">
        <v>0</v>
      </c>
      <c r="AG931" s="15" t="s">
        <v>1362</v>
      </c>
    </row>
    <row r="932" spans="1:33" outlineLevel="1" x14ac:dyDescent="0.25">
      <c r="A932" s="118">
        <v>783</v>
      </c>
      <c r="B932" s="119" t="s">
        <v>182</v>
      </c>
      <c r="C932" s="120" t="s">
        <v>776</v>
      </c>
      <c r="D932" s="120" t="s">
        <v>1625</v>
      </c>
      <c r="E932" s="125" t="s">
        <v>788</v>
      </c>
      <c r="F932" s="123" t="s">
        <v>785</v>
      </c>
      <c r="G932" s="123" t="s">
        <v>46</v>
      </c>
      <c r="H932" s="143" t="s">
        <v>1956</v>
      </c>
      <c r="I932" s="123" t="s">
        <v>1600</v>
      </c>
      <c r="J932" s="123" t="s">
        <v>1362</v>
      </c>
      <c r="K932" s="80">
        <v>1</v>
      </c>
      <c r="L932" s="105"/>
      <c r="M932" s="78" t="s">
        <v>1362</v>
      </c>
      <c r="N932" s="14" t="str" cm="1">
        <f t="array" ref="N932">IF(M932&lt;&gt;"",SUMPRODUCT($X932:$AG932,$X$24:$AG$24)/SUMPRODUCT(--($X932:$AG932&lt;&gt;""),$X$24:$AG$24),"")</f>
        <v/>
      </c>
      <c r="O932" s="78"/>
      <c r="P932" s="14" t="str" cm="1">
        <f t="array" ref="P932">IF(O932&lt;&gt;"",SUMPRODUCT($X932:$AG932,$X$24:$AG$24)/SUMPRODUCT(--($X932:$AG932&lt;&gt;""),$X$24:$AG$24),"")</f>
        <v/>
      </c>
      <c r="Q932" s="78">
        <v>12</v>
      </c>
      <c r="R932" s="14" cm="1">
        <f t="array" ref="R932">IF(Q932&lt;&gt;"",SUMPRODUCT($X932:$AG932,$X$24:$AG$24)/SUMPRODUCT(--($X932:$AG932&lt;&gt;""),$X$24:$AG$24),"")</f>
        <v>6.25E-2</v>
      </c>
      <c r="S932" s="78" t="s">
        <v>1362</v>
      </c>
      <c r="T932" s="14" t="str" cm="1">
        <f t="array" ref="T932">IF(S932&lt;&gt;"",SUMPRODUCT($X932:$AG932,$X$24:$AG$24)/SUMPRODUCT(--($X932:$AG932&lt;&gt;""),$X$24:$AG$24),"")</f>
        <v/>
      </c>
      <c r="U932" s="78" t="s">
        <v>1362</v>
      </c>
      <c r="V932" s="14" t="str" cm="1">
        <f t="array" ref="V932">IF(U932&lt;&gt;"",SUMPRODUCT($X932:$AG932,$X$24:$AG$24)/SUMPRODUCT(--($X932:$AG932&lt;&gt;""),$X$24:$AG$24),"")</f>
        <v/>
      </c>
      <c r="W932" s="12">
        <v>100</v>
      </c>
      <c r="X932" s="15">
        <v>1</v>
      </c>
      <c r="Y932" s="15">
        <v>0</v>
      </c>
      <c r="Z932" s="15">
        <v>0</v>
      </c>
      <c r="AA932" s="15">
        <v>0</v>
      </c>
      <c r="AB932" s="15">
        <v>0</v>
      </c>
      <c r="AC932" s="15">
        <v>0</v>
      </c>
      <c r="AD932" s="15" t="s">
        <v>1362</v>
      </c>
      <c r="AE932" s="15">
        <v>0</v>
      </c>
      <c r="AF932" s="15">
        <v>0</v>
      </c>
      <c r="AG932" s="15" t="s">
        <v>1362</v>
      </c>
    </row>
    <row r="933" spans="1:33" outlineLevel="1" x14ac:dyDescent="0.25">
      <c r="A933" s="118">
        <v>784</v>
      </c>
      <c r="B933" s="119" t="s">
        <v>182</v>
      </c>
      <c r="C933" s="120" t="s">
        <v>776</v>
      </c>
      <c r="D933" s="120" t="s">
        <v>1625</v>
      </c>
      <c r="E933" s="125" t="s">
        <v>789</v>
      </c>
      <c r="F933" s="123" t="s">
        <v>785</v>
      </c>
      <c r="G933" s="123" t="s">
        <v>46</v>
      </c>
      <c r="H933" s="143" t="s">
        <v>1956</v>
      </c>
      <c r="I933" s="123" t="s">
        <v>1600</v>
      </c>
      <c r="J933" s="123" t="s">
        <v>1362</v>
      </c>
      <c r="K933" s="80">
        <v>1</v>
      </c>
      <c r="L933" s="105"/>
      <c r="M933" s="78" t="s">
        <v>1362</v>
      </c>
      <c r="N933" s="14" t="str" cm="1">
        <f t="array" ref="N933">IF(M933&lt;&gt;"",SUMPRODUCT($X933:$AG933,$X$24:$AG$24)/SUMPRODUCT(--($X933:$AG933&lt;&gt;""),$X$24:$AG$24),"")</f>
        <v/>
      </c>
      <c r="O933" s="78"/>
      <c r="P933" s="14" t="str" cm="1">
        <f t="array" ref="P933">IF(O933&lt;&gt;"",SUMPRODUCT($X933:$AG933,$X$24:$AG$24)/SUMPRODUCT(--($X933:$AG933&lt;&gt;""),$X$24:$AG$24),"")</f>
        <v/>
      </c>
      <c r="Q933" s="78">
        <v>12</v>
      </c>
      <c r="R933" s="14" cm="1">
        <f t="array" ref="R933">IF(Q933&lt;&gt;"",SUMPRODUCT($X933:$AG933,$X$24:$AG$24)/SUMPRODUCT(--($X933:$AG933&lt;&gt;""),$X$24:$AG$24),"")</f>
        <v>6.25E-2</v>
      </c>
      <c r="S933" s="78" t="s">
        <v>1362</v>
      </c>
      <c r="T933" s="14" t="str" cm="1">
        <f t="array" ref="T933">IF(S933&lt;&gt;"",SUMPRODUCT($X933:$AG933,$X$24:$AG$24)/SUMPRODUCT(--($X933:$AG933&lt;&gt;""),$X$24:$AG$24),"")</f>
        <v/>
      </c>
      <c r="U933" s="78" t="s">
        <v>1362</v>
      </c>
      <c r="V933" s="14" t="str" cm="1">
        <f t="array" ref="V933">IF(U933&lt;&gt;"",SUMPRODUCT($X933:$AG933,$X$24:$AG$24)/SUMPRODUCT(--($X933:$AG933&lt;&gt;""),$X$24:$AG$24),"")</f>
        <v/>
      </c>
      <c r="W933" s="12">
        <v>100</v>
      </c>
      <c r="X933" s="15">
        <v>1</v>
      </c>
      <c r="Y933" s="15">
        <v>0</v>
      </c>
      <c r="Z933" s="15">
        <v>0</v>
      </c>
      <c r="AA933" s="15">
        <v>0</v>
      </c>
      <c r="AB933" s="15">
        <v>0</v>
      </c>
      <c r="AC933" s="15">
        <v>0</v>
      </c>
      <c r="AD933" s="15" t="s">
        <v>1362</v>
      </c>
      <c r="AE933" s="15">
        <v>0</v>
      </c>
      <c r="AF933" s="15">
        <v>0</v>
      </c>
      <c r="AG933" s="15" t="s">
        <v>1362</v>
      </c>
    </row>
    <row r="934" spans="1:33" outlineLevel="1" x14ac:dyDescent="0.25">
      <c r="A934" s="118">
        <v>785</v>
      </c>
      <c r="B934" s="119" t="s">
        <v>182</v>
      </c>
      <c r="C934" s="120" t="s">
        <v>776</v>
      </c>
      <c r="D934" s="120" t="s">
        <v>1625</v>
      </c>
      <c r="E934" s="125" t="s">
        <v>790</v>
      </c>
      <c r="F934" s="123" t="s">
        <v>785</v>
      </c>
      <c r="G934" s="123" t="s">
        <v>46</v>
      </c>
      <c r="H934" s="143" t="s">
        <v>1956</v>
      </c>
      <c r="I934" s="123" t="s">
        <v>1600</v>
      </c>
      <c r="J934" s="123" t="s">
        <v>1362</v>
      </c>
      <c r="K934" s="80">
        <v>1</v>
      </c>
      <c r="L934" s="105"/>
      <c r="M934" s="78" t="s">
        <v>1362</v>
      </c>
      <c r="N934" s="14" t="str" cm="1">
        <f t="array" ref="N934">IF(M934&lt;&gt;"",SUMPRODUCT($X934:$AG934,$X$24:$AG$24)/SUMPRODUCT(--($X934:$AG934&lt;&gt;""),$X$24:$AG$24),"")</f>
        <v/>
      </c>
      <c r="O934" s="78"/>
      <c r="P934" s="14" t="str" cm="1">
        <f t="array" ref="P934">IF(O934&lt;&gt;"",SUMPRODUCT($X934:$AG934,$X$24:$AG$24)/SUMPRODUCT(--($X934:$AG934&lt;&gt;""),$X$24:$AG$24),"")</f>
        <v/>
      </c>
      <c r="Q934" s="78">
        <v>12</v>
      </c>
      <c r="R934" s="14" cm="1">
        <f t="array" ref="R934">IF(Q934&lt;&gt;"",SUMPRODUCT($X934:$AG934,$X$24:$AG$24)/SUMPRODUCT(--($X934:$AG934&lt;&gt;""),$X$24:$AG$24),"")</f>
        <v>6.25E-2</v>
      </c>
      <c r="S934" s="78" t="s">
        <v>1362</v>
      </c>
      <c r="T934" s="14" t="str" cm="1">
        <f t="array" ref="T934">IF(S934&lt;&gt;"",SUMPRODUCT($X934:$AG934,$X$24:$AG$24)/SUMPRODUCT(--($X934:$AG934&lt;&gt;""),$X$24:$AG$24),"")</f>
        <v/>
      </c>
      <c r="U934" s="78" t="s">
        <v>1362</v>
      </c>
      <c r="V934" s="14" t="str" cm="1">
        <f t="array" ref="V934">IF(U934&lt;&gt;"",SUMPRODUCT($X934:$AG934,$X$24:$AG$24)/SUMPRODUCT(--($X934:$AG934&lt;&gt;""),$X$24:$AG$24),"")</f>
        <v/>
      </c>
      <c r="W934" s="12">
        <v>100</v>
      </c>
      <c r="X934" s="15">
        <v>1</v>
      </c>
      <c r="Y934" s="15">
        <v>0</v>
      </c>
      <c r="Z934" s="15">
        <v>0</v>
      </c>
      <c r="AA934" s="15">
        <v>0</v>
      </c>
      <c r="AB934" s="15">
        <v>0</v>
      </c>
      <c r="AC934" s="15">
        <v>0</v>
      </c>
      <c r="AD934" s="15" t="s">
        <v>1362</v>
      </c>
      <c r="AE934" s="15">
        <v>0</v>
      </c>
      <c r="AF934" s="15">
        <v>0</v>
      </c>
      <c r="AG934" s="15" t="s">
        <v>1362</v>
      </c>
    </row>
    <row r="935" spans="1:33" outlineLevel="1" x14ac:dyDescent="0.25">
      <c r="A935" s="118">
        <v>786</v>
      </c>
      <c r="B935" s="119" t="s">
        <v>182</v>
      </c>
      <c r="C935" s="120" t="s">
        <v>776</v>
      </c>
      <c r="D935" s="120" t="s">
        <v>1625</v>
      </c>
      <c r="E935" s="125" t="s">
        <v>791</v>
      </c>
      <c r="F935" s="123" t="s">
        <v>785</v>
      </c>
      <c r="G935" s="123" t="s">
        <v>46</v>
      </c>
      <c r="H935" s="143" t="s">
        <v>1956</v>
      </c>
      <c r="I935" s="123" t="s">
        <v>1600</v>
      </c>
      <c r="J935" s="123" t="s">
        <v>1362</v>
      </c>
      <c r="K935" s="80">
        <v>1</v>
      </c>
      <c r="L935" s="105"/>
      <c r="M935" s="78" t="s">
        <v>1362</v>
      </c>
      <c r="N935" s="14" t="str" cm="1">
        <f t="array" ref="N935">IF(M935&lt;&gt;"",SUMPRODUCT($X935:$AG935,$X$24:$AG$24)/SUMPRODUCT(--($X935:$AG935&lt;&gt;""),$X$24:$AG$24),"")</f>
        <v/>
      </c>
      <c r="O935" s="78"/>
      <c r="P935" s="14" t="str" cm="1">
        <f t="array" ref="P935">IF(O935&lt;&gt;"",SUMPRODUCT($X935:$AG935,$X$24:$AG$24)/SUMPRODUCT(--($X935:$AG935&lt;&gt;""),$X$24:$AG$24),"")</f>
        <v/>
      </c>
      <c r="Q935" s="78">
        <v>12</v>
      </c>
      <c r="R935" s="14" cm="1">
        <f t="array" ref="R935">IF(Q935&lt;&gt;"",SUMPRODUCT($X935:$AG935,$X$24:$AG$24)/SUMPRODUCT(--($X935:$AG935&lt;&gt;""),$X$24:$AG$24),"")</f>
        <v>6.25E-2</v>
      </c>
      <c r="S935" s="78" t="s">
        <v>1362</v>
      </c>
      <c r="T935" s="14" t="str" cm="1">
        <f t="array" ref="T935">IF(S935&lt;&gt;"",SUMPRODUCT($X935:$AG935,$X$24:$AG$24)/SUMPRODUCT(--($X935:$AG935&lt;&gt;""),$X$24:$AG$24),"")</f>
        <v/>
      </c>
      <c r="U935" s="78" t="s">
        <v>1362</v>
      </c>
      <c r="V935" s="14" t="str" cm="1">
        <f t="array" ref="V935">IF(U935&lt;&gt;"",SUMPRODUCT($X935:$AG935,$X$24:$AG$24)/SUMPRODUCT(--($X935:$AG935&lt;&gt;""),$X$24:$AG$24),"")</f>
        <v/>
      </c>
      <c r="W935" s="12">
        <v>100</v>
      </c>
      <c r="X935" s="15">
        <v>1</v>
      </c>
      <c r="Y935" s="15">
        <v>0</v>
      </c>
      <c r="Z935" s="15">
        <v>0</v>
      </c>
      <c r="AA935" s="15">
        <v>0</v>
      </c>
      <c r="AB935" s="15">
        <v>0</v>
      </c>
      <c r="AC935" s="15">
        <v>0</v>
      </c>
      <c r="AD935" s="15" t="s">
        <v>1362</v>
      </c>
      <c r="AE935" s="15">
        <v>0</v>
      </c>
      <c r="AF935" s="15">
        <v>0</v>
      </c>
      <c r="AG935" s="15" t="s">
        <v>1362</v>
      </c>
    </row>
    <row r="936" spans="1:33" outlineLevel="1" x14ac:dyDescent="0.25">
      <c r="A936" s="118">
        <v>787</v>
      </c>
      <c r="B936" s="119" t="s">
        <v>182</v>
      </c>
      <c r="C936" s="120" t="s">
        <v>776</v>
      </c>
      <c r="D936" s="120" t="s">
        <v>1625</v>
      </c>
      <c r="E936" s="125" t="s">
        <v>792</v>
      </c>
      <c r="F936" s="123" t="s">
        <v>785</v>
      </c>
      <c r="G936" s="123" t="s">
        <v>46</v>
      </c>
      <c r="H936" s="143" t="s">
        <v>1956</v>
      </c>
      <c r="I936" s="123" t="s">
        <v>1600</v>
      </c>
      <c r="J936" s="123" t="s">
        <v>1362</v>
      </c>
      <c r="K936" s="80">
        <v>1</v>
      </c>
      <c r="L936" s="105"/>
      <c r="M936" s="78" t="s">
        <v>1362</v>
      </c>
      <c r="N936" s="14" t="str" cm="1">
        <f t="array" ref="N936">IF(M936&lt;&gt;"",SUMPRODUCT($X936:$AG936,$X$24:$AG$24)/SUMPRODUCT(--($X936:$AG936&lt;&gt;""),$X$24:$AG$24),"")</f>
        <v/>
      </c>
      <c r="O936" s="78"/>
      <c r="P936" s="14" t="str" cm="1">
        <f t="array" ref="P936">IF(O936&lt;&gt;"",SUMPRODUCT($X936:$AG936,$X$24:$AG$24)/SUMPRODUCT(--($X936:$AG936&lt;&gt;""),$X$24:$AG$24),"")</f>
        <v/>
      </c>
      <c r="Q936" s="78">
        <v>12</v>
      </c>
      <c r="R936" s="14" cm="1">
        <f t="array" ref="R936">IF(Q936&lt;&gt;"",SUMPRODUCT($X936:$AG936,$X$24:$AG$24)/SUMPRODUCT(--($X936:$AG936&lt;&gt;""),$X$24:$AG$24),"")</f>
        <v>6.25E-2</v>
      </c>
      <c r="S936" s="78" t="s">
        <v>1362</v>
      </c>
      <c r="T936" s="14" t="str" cm="1">
        <f t="array" ref="T936">IF(S936&lt;&gt;"",SUMPRODUCT($X936:$AG936,$X$24:$AG$24)/SUMPRODUCT(--($X936:$AG936&lt;&gt;""),$X$24:$AG$24),"")</f>
        <v/>
      </c>
      <c r="U936" s="78" t="s">
        <v>1362</v>
      </c>
      <c r="V936" s="14" t="str" cm="1">
        <f t="array" ref="V936">IF(U936&lt;&gt;"",SUMPRODUCT($X936:$AG936,$X$24:$AG$24)/SUMPRODUCT(--($X936:$AG936&lt;&gt;""),$X$24:$AG$24),"")</f>
        <v/>
      </c>
      <c r="W936" s="12">
        <v>100</v>
      </c>
      <c r="X936" s="15">
        <v>1</v>
      </c>
      <c r="Y936" s="15">
        <v>0</v>
      </c>
      <c r="Z936" s="15">
        <v>0</v>
      </c>
      <c r="AA936" s="15">
        <v>0</v>
      </c>
      <c r="AB936" s="15">
        <v>0</v>
      </c>
      <c r="AC936" s="15">
        <v>0</v>
      </c>
      <c r="AD936" s="15" t="s">
        <v>1362</v>
      </c>
      <c r="AE936" s="15">
        <v>0</v>
      </c>
      <c r="AF936" s="15">
        <v>0</v>
      </c>
      <c r="AG936" s="15" t="s">
        <v>1362</v>
      </c>
    </row>
    <row r="937" spans="1:33" outlineLevel="1" x14ac:dyDescent="0.25">
      <c r="A937" s="118">
        <v>797</v>
      </c>
      <c r="B937" s="119" t="s">
        <v>182</v>
      </c>
      <c r="C937" s="120" t="s">
        <v>776</v>
      </c>
      <c r="D937" s="120" t="s">
        <v>1625</v>
      </c>
      <c r="E937" s="125" t="s">
        <v>793</v>
      </c>
      <c r="F937" s="123" t="s">
        <v>785</v>
      </c>
      <c r="G937" s="123" t="s">
        <v>46</v>
      </c>
      <c r="H937" s="143" t="s">
        <v>1956</v>
      </c>
      <c r="I937" s="123" t="s">
        <v>1600</v>
      </c>
      <c r="J937" s="123" t="s">
        <v>1362</v>
      </c>
      <c r="K937" s="80">
        <v>1</v>
      </c>
      <c r="L937" s="105"/>
      <c r="M937" s="78" t="s">
        <v>1362</v>
      </c>
      <c r="N937" s="14" t="str" cm="1">
        <f t="array" ref="N937">IF(M937&lt;&gt;"",SUMPRODUCT($X937:$AG937,$X$24:$AG$24)/SUMPRODUCT(--($X937:$AG937&lt;&gt;""),$X$24:$AG$24),"")</f>
        <v/>
      </c>
      <c r="O937" s="78"/>
      <c r="P937" s="14" t="str" cm="1">
        <f t="array" ref="P937">IF(O937&lt;&gt;"",SUMPRODUCT($X937:$AG937,$X$24:$AG$24)/SUMPRODUCT(--($X937:$AG937&lt;&gt;""),$X$24:$AG$24),"")</f>
        <v/>
      </c>
      <c r="Q937" s="78">
        <v>12</v>
      </c>
      <c r="R937" s="14" cm="1">
        <f t="array" ref="R937">IF(Q937&lt;&gt;"",SUMPRODUCT($X937:$AG937,$X$24:$AG$24)/SUMPRODUCT(--($X937:$AG937&lt;&gt;""),$X$24:$AG$24),"")</f>
        <v>0.125</v>
      </c>
      <c r="S937" s="78" t="s">
        <v>1362</v>
      </c>
      <c r="T937" s="14" t="str" cm="1">
        <f t="array" ref="T937">IF(S937&lt;&gt;"",SUMPRODUCT($X937:$AG937,$X$24:$AG$24)/SUMPRODUCT(--($X937:$AG937&lt;&gt;""),$X$24:$AG$24),"")</f>
        <v/>
      </c>
      <c r="U937" s="78" t="s">
        <v>1362</v>
      </c>
      <c r="V937" s="14" t="str" cm="1">
        <f t="array" ref="V937">IF(U937&lt;&gt;"",SUMPRODUCT($X937:$AG937,$X$24:$AG$24)/SUMPRODUCT(--($X937:$AG937&lt;&gt;""),$X$24:$AG$24),"")</f>
        <v/>
      </c>
      <c r="W937" s="12">
        <v>100</v>
      </c>
      <c r="X937" s="15">
        <v>1</v>
      </c>
      <c r="Y937" s="15">
        <v>0</v>
      </c>
      <c r="Z937" s="15">
        <v>1</v>
      </c>
      <c r="AA937" s="15">
        <v>0</v>
      </c>
      <c r="AB937" s="15">
        <v>0</v>
      </c>
      <c r="AC937" s="15">
        <v>0</v>
      </c>
      <c r="AD937" s="15" t="s">
        <v>1362</v>
      </c>
      <c r="AE937" s="15">
        <v>0</v>
      </c>
      <c r="AF937" s="15">
        <v>0</v>
      </c>
      <c r="AG937" s="15" t="s">
        <v>1362</v>
      </c>
    </row>
    <row r="938" spans="1:33" outlineLevel="1" x14ac:dyDescent="0.25">
      <c r="A938" s="118">
        <v>780</v>
      </c>
      <c r="B938" s="119" t="s">
        <v>182</v>
      </c>
      <c r="C938" s="120" t="s">
        <v>776</v>
      </c>
      <c r="D938" s="120" t="s">
        <v>1625</v>
      </c>
      <c r="E938" s="125" t="s">
        <v>794</v>
      </c>
      <c r="F938" s="123" t="s">
        <v>785</v>
      </c>
      <c r="G938" s="123" t="s">
        <v>46</v>
      </c>
      <c r="H938" s="143" t="s">
        <v>1956</v>
      </c>
      <c r="I938" s="123" t="s">
        <v>1600</v>
      </c>
      <c r="J938" s="123" t="s">
        <v>1362</v>
      </c>
      <c r="K938" s="80">
        <v>1</v>
      </c>
      <c r="L938" s="105"/>
      <c r="M938" s="78" t="s">
        <v>1362</v>
      </c>
      <c r="N938" s="14" t="str" cm="1">
        <f t="array" ref="N938">IF(M938&lt;&gt;"",SUMPRODUCT($X938:$AG938,$X$24:$AG$24)/SUMPRODUCT(--($X938:$AG938&lt;&gt;""),$X$24:$AG$24),"")</f>
        <v/>
      </c>
      <c r="O938" s="78"/>
      <c r="P938" s="14" t="str" cm="1">
        <f t="array" ref="P938">IF(O938&lt;&gt;"",SUMPRODUCT($X938:$AG938,$X$24:$AG$24)/SUMPRODUCT(--($X938:$AG938&lt;&gt;""),$X$24:$AG$24),"")</f>
        <v/>
      </c>
      <c r="Q938" s="78">
        <v>12</v>
      </c>
      <c r="R938" s="14" cm="1">
        <f t="array" ref="R938">IF(Q938&lt;&gt;"",SUMPRODUCT($X938:$AG938,$X$24:$AG$24)/SUMPRODUCT(--($X938:$AG938&lt;&gt;""),$X$24:$AG$24),"")</f>
        <v>6.25E-2</v>
      </c>
      <c r="S938" s="78" t="s">
        <v>1362</v>
      </c>
      <c r="T938" s="14" t="str" cm="1">
        <f t="array" ref="T938">IF(S938&lt;&gt;"",SUMPRODUCT($X938:$AG938,$X$24:$AG$24)/SUMPRODUCT(--($X938:$AG938&lt;&gt;""),$X$24:$AG$24),"")</f>
        <v/>
      </c>
      <c r="U938" s="78" t="s">
        <v>1362</v>
      </c>
      <c r="V938" s="14" t="str" cm="1">
        <f t="array" ref="V938">IF(U938&lt;&gt;"",SUMPRODUCT($X938:$AG938,$X$24:$AG$24)/SUMPRODUCT(--($X938:$AG938&lt;&gt;""),$X$24:$AG$24),"")</f>
        <v/>
      </c>
      <c r="W938" s="12">
        <v>100</v>
      </c>
      <c r="X938" s="15">
        <v>1</v>
      </c>
      <c r="Y938" s="15">
        <v>0</v>
      </c>
      <c r="Z938" s="15">
        <v>0</v>
      </c>
      <c r="AA938" s="15">
        <v>0</v>
      </c>
      <c r="AB938" s="15">
        <v>0</v>
      </c>
      <c r="AC938" s="15">
        <v>0</v>
      </c>
      <c r="AD938" s="15" t="s">
        <v>1362</v>
      </c>
      <c r="AE938" s="15">
        <v>0</v>
      </c>
      <c r="AF938" s="15">
        <v>0</v>
      </c>
      <c r="AG938" s="15" t="s">
        <v>1362</v>
      </c>
    </row>
    <row r="939" spans="1:33" outlineLevel="1" x14ac:dyDescent="0.25">
      <c r="A939" s="118">
        <v>789</v>
      </c>
      <c r="B939" s="119" t="s">
        <v>182</v>
      </c>
      <c r="C939" s="120" t="s">
        <v>776</v>
      </c>
      <c r="D939" s="120" t="s">
        <v>1625</v>
      </c>
      <c r="E939" s="125" t="s">
        <v>795</v>
      </c>
      <c r="F939" s="123" t="s">
        <v>785</v>
      </c>
      <c r="G939" s="123" t="s">
        <v>1595</v>
      </c>
      <c r="H939" s="143" t="s">
        <v>1957</v>
      </c>
      <c r="I939" s="123" t="s">
        <v>1710</v>
      </c>
      <c r="J939" s="123" t="s">
        <v>1362</v>
      </c>
      <c r="K939" s="80">
        <v>1</v>
      </c>
      <c r="L939" s="105"/>
      <c r="M939" s="78" t="s">
        <v>1362</v>
      </c>
      <c r="N939" s="14" t="str" cm="1">
        <f t="array" ref="N939">IF(M939&lt;&gt;"",SUMPRODUCT($X939:$AG939,$X$24:$AG$24)/SUMPRODUCT(--($X939:$AG939&lt;&gt;""),$X$24:$AG$24),"")</f>
        <v/>
      </c>
      <c r="O939" s="78"/>
      <c r="P939" s="14" t="str" cm="1">
        <f t="array" ref="P939">IF(O939&lt;&gt;"",SUMPRODUCT($X939:$AG939,$X$24:$AG$24)/SUMPRODUCT(--($X939:$AG939&lt;&gt;""),$X$24:$AG$24),"")</f>
        <v/>
      </c>
      <c r="Q939" s="78">
        <v>7</v>
      </c>
      <c r="R939" s="14" cm="1">
        <f t="array" ref="R939">IF(Q939&lt;&gt;"",SUMPRODUCT($X939:$AG939,$X$24:$AG$24)/SUMPRODUCT(--($X939:$AG939&lt;&gt;""),$X$24:$AG$24),"")</f>
        <v>1</v>
      </c>
      <c r="S939" s="78" t="s">
        <v>1362</v>
      </c>
      <c r="T939" s="14" t="str" cm="1">
        <f t="array" ref="T939">IF(S939&lt;&gt;"",SUMPRODUCT($X939:$AG939,$X$24:$AG$24)/SUMPRODUCT(--($X939:$AG939&lt;&gt;""),$X$24:$AG$24),"")</f>
        <v/>
      </c>
      <c r="U939" s="78" t="s">
        <v>1362</v>
      </c>
      <c r="V939" s="14" t="str" cm="1">
        <f t="array" ref="V939">IF(U939&lt;&gt;"",SUMPRODUCT($X939:$AG939,$X$24:$AG$24)/SUMPRODUCT(--($X939:$AG939&lt;&gt;""),$X$24:$AG$24),"")</f>
        <v/>
      </c>
      <c r="W939" s="12">
        <v>100</v>
      </c>
      <c r="X939" s="15">
        <v>1</v>
      </c>
      <c r="Y939" s="15">
        <v>1</v>
      </c>
      <c r="Z939" s="15">
        <v>1</v>
      </c>
      <c r="AA939" s="15">
        <v>1</v>
      </c>
      <c r="AB939" s="15">
        <v>1</v>
      </c>
      <c r="AC939" s="15">
        <v>1</v>
      </c>
      <c r="AD939" s="15" t="s">
        <v>1362</v>
      </c>
      <c r="AE939" s="15">
        <v>1</v>
      </c>
      <c r="AF939" s="15">
        <v>1</v>
      </c>
      <c r="AG939" s="15" t="s">
        <v>1362</v>
      </c>
    </row>
    <row r="940" spans="1:33" outlineLevel="1" x14ac:dyDescent="0.25">
      <c r="A940" s="118">
        <v>790</v>
      </c>
      <c r="B940" s="119" t="s">
        <v>182</v>
      </c>
      <c r="C940" s="120" t="s">
        <v>776</v>
      </c>
      <c r="D940" s="120" t="s">
        <v>1625</v>
      </c>
      <c r="E940" s="125" t="s">
        <v>796</v>
      </c>
      <c r="F940" s="123" t="s">
        <v>785</v>
      </c>
      <c r="G940" s="123" t="s">
        <v>46</v>
      </c>
      <c r="H940" s="143" t="s">
        <v>1956</v>
      </c>
      <c r="I940" s="123" t="s">
        <v>1600</v>
      </c>
      <c r="J940" s="123" t="s">
        <v>1362</v>
      </c>
      <c r="K940" s="80">
        <v>1</v>
      </c>
      <c r="L940" s="105"/>
      <c r="M940" s="78" t="s">
        <v>1362</v>
      </c>
      <c r="N940" s="14" t="str" cm="1">
        <f t="array" ref="N940">IF(M940&lt;&gt;"",SUMPRODUCT($X940:$AG940,$X$24:$AG$24)/SUMPRODUCT(--($X940:$AG940&lt;&gt;""),$X$24:$AG$24),"")</f>
        <v/>
      </c>
      <c r="O940" s="78"/>
      <c r="P940" s="14" t="str" cm="1">
        <f t="array" ref="P940">IF(O940&lt;&gt;"",SUMPRODUCT($X940:$AG940,$X$24:$AG$24)/SUMPRODUCT(--($X940:$AG940&lt;&gt;""),$X$24:$AG$24),"")</f>
        <v/>
      </c>
      <c r="Q940" s="78">
        <v>12</v>
      </c>
      <c r="R940" s="14" cm="1">
        <f t="array" ref="R940">IF(Q940&lt;&gt;"",SUMPRODUCT($X940:$AG940,$X$24:$AG$24)/SUMPRODUCT(--($X940:$AG940&lt;&gt;""),$X$24:$AG$24),"")</f>
        <v>6.25E-2</v>
      </c>
      <c r="S940" s="78" t="s">
        <v>1362</v>
      </c>
      <c r="T940" s="14" t="str" cm="1">
        <f t="array" ref="T940">IF(S940&lt;&gt;"",SUMPRODUCT($X940:$AG940,$X$24:$AG$24)/SUMPRODUCT(--($X940:$AG940&lt;&gt;""),$X$24:$AG$24),"")</f>
        <v/>
      </c>
      <c r="U940" s="78" t="s">
        <v>1362</v>
      </c>
      <c r="V940" s="14" t="str" cm="1">
        <f t="array" ref="V940">IF(U940&lt;&gt;"",SUMPRODUCT($X940:$AG940,$X$24:$AG$24)/SUMPRODUCT(--($X940:$AG940&lt;&gt;""),$X$24:$AG$24),"")</f>
        <v/>
      </c>
      <c r="W940" s="12">
        <v>100</v>
      </c>
      <c r="X940" s="15">
        <v>1</v>
      </c>
      <c r="Y940" s="15">
        <v>0</v>
      </c>
      <c r="Z940" s="15">
        <v>0</v>
      </c>
      <c r="AA940" s="15">
        <v>0</v>
      </c>
      <c r="AB940" s="15">
        <v>0</v>
      </c>
      <c r="AC940" s="15">
        <v>0</v>
      </c>
      <c r="AD940" s="15" t="s">
        <v>1362</v>
      </c>
      <c r="AE940" s="15">
        <v>0</v>
      </c>
      <c r="AF940" s="15">
        <v>0</v>
      </c>
      <c r="AG940" s="15" t="s">
        <v>1362</v>
      </c>
    </row>
    <row r="941" spans="1:33" outlineLevel="1" x14ac:dyDescent="0.25">
      <c r="A941" s="118">
        <v>791</v>
      </c>
      <c r="B941" s="119" t="s">
        <v>182</v>
      </c>
      <c r="C941" s="120" t="s">
        <v>776</v>
      </c>
      <c r="D941" s="120" t="s">
        <v>1625</v>
      </c>
      <c r="E941" s="125" t="s">
        <v>797</v>
      </c>
      <c r="F941" s="123" t="s">
        <v>785</v>
      </c>
      <c r="G941" s="123" t="s">
        <v>46</v>
      </c>
      <c r="H941" s="143" t="s">
        <v>1956</v>
      </c>
      <c r="I941" s="123" t="s">
        <v>1600</v>
      </c>
      <c r="J941" s="123" t="s">
        <v>1362</v>
      </c>
      <c r="K941" s="80">
        <v>1</v>
      </c>
      <c r="L941" s="105"/>
      <c r="M941" s="78" t="s">
        <v>1362</v>
      </c>
      <c r="N941" s="14" t="str" cm="1">
        <f t="array" ref="N941">IF(M941&lt;&gt;"",SUMPRODUCT($X941:$AG941,$X$24:$AG$24)/SUMPRODUCT(--($X941:$AG941&lt;&gt;""),$X$24:$AG$24),"")</f>
        <v/>
      </c>
      <c r="O941" s="78"/>
      <c r="P941" s="14" t="str" cm="1">
        <f t="array" ref="P941">IF(O941&lt;&gt;"",SUMPRODUCT($X941:$AG941,$X$24:$AG$24)/SUMPRODUCT(--($X941:$AG941&lt;&gt;""),$X$24:$AG$24),"")</f>
        <v/>
      </c>
      <c r="Q941" s="78">
        <v>12</v>
      </c>
      <c r="R941" s="14" cm="1">
        <f t="array" ref="R941">IF(Q941&lt;&gt;"",SUMPRODUCT($X941:$AG941,$X$24:$AG$24)/SUMPRODUCT(--($X941:$AG941&lt;&gt;""),$X$24:$AG$24),"")</f>
        <v>6.25E-2</v>
      </c>
      <c r="S941" s="78" t="s">
        <v>1362</v>
      </c>
      <c r="T941" s="14" t="str" cm="1">
        <f t="array" ref="T941">IF(S941&lt;&gt;"",SUMPRODUCT($X941:$AG941,$X$24:$AG$24)/SUMPRODUCT(--($X941:$AG941&lt;&gt;""),$X$24:$AG$24),"")</f>
        <v/>
      </c>
      <c r="U941" s="78" t="s">
        <v>1362</v>
      </c>
      <c r="V941" s="14" t="str" cm="1">
        <f t="array" ref="V941">IF(U941&lt;&gt;"",SUMPRODUCT($X941:$AG941,$X$24:$AG$24)/SUMPRODUCT(--($X941:$AG941&lt;&gt;""),$X$24:$AG$24),"")</f>
        <v/>
      </c>
      <c r="W941" s="12">
        <v>100</v>
      </c>
      <c r="X941" s="15">
        <v>1</v>
      </c>
      <c r="Y941" s="15">
        <v>0</v>
      </c>
      <c r="Z941" s="15">
        <v>0</v>
      </c>
      <c r="AA941" s="15">
        <v>0</v>
      </c>
      <c r="AB941" s="15">
        <v>0</v>
      </c>
      <c r="AC941" s="15">
        <v>0</v>
      </c>
      <c r="AD941" s="15" t="s">
        <v>1362</v>
      </c>
      <c r="AE941" s="15">
        <v>0</v>
      </c>
      <c r="AF941" s="15">
        <v>0</v>
      </c>
      <c r="AG941" s="15" t="s">
        <v>1362</v>
      </c>
    </row>
    <row r="942" spans="1:33" outlineLevel="1" x14ac:dyDescent="0.25">
      <c r="A942" s="118">
        <v>792</v>
      </c>
      <c r="B942" s="119" t="s">
        <v>182</v>
      </c>
      <c r="C942" s="120" t="s">
        <v>776</v>
      </c>
      <c r="D942" s="120" t="s">
        <v>1625</v>
      </c>
      <c r="E942" s="125" t="s">
        <v>798</v>
      </c>
      <c r="F942" s="123" t="s">
        <v>785</v>
      </c>
      <c r="G942" s="123" t="s">
        <v>46</v>
      </c>
      <c r="H942" s="143" t="s">
        <v>1956</v>
      </c>
      <c r="I942" s="123" t="s">
        <v>1600</v>
      </c>
      <c r="J942" s="123" t="s">
        <v>1362</v>
      </c>
      <c r="K942" s="80">
        <v>1</v>
      </c>
      <c r="L942" s="105"/>
      <c r="M942" s="78" t="s">
        <v>1362</v>
      </c>
      <c r="N942" s="14" t="str" cm="1">
        <f t="array" ref="N942">IF(M942&lt;&gt;"",SUMPRODUCT($X942:$AG942,$X$24:$AG$24)/SUMPRODUCT(--($X942:$AG942&lt;&gt;""),$X$24:$AG$24),"")</f>
        <v/>
      </c>
      <c r="O942" s="78"/>
      <c r="P942" s="14" t="str" cm="1">
        <f t="array" ref="P942">IF(O942&lt;&gt;"",SUMPRODUCT($X942:$AG942,$X$24:$AG$24)/SUMPRODUCT(--($X942:$AG942&lt;&gt;""),$X$24:$AG$24),"")</f>
        <v/>
      </c>
      <c r="Q942" s="78">
        <v>12</v>
      </c>
      <c r="R942" s="14" cm="1">
        <f t="array" ref="R942">IF(Q942&lt;&gt;"",SUMPRODUCT($X942:$AG942,$X$24:$AG$24)/SUMPRODUCT(--($X942:$AG942&lt;&gt;""),$X$24:$AG$24),"")</f>
        <v>6.25E-2</v>
      </c>
      <c r="S942" s="78" t="s">
        <v>1362</v>
      </c>
      <c r="T942" s="14" t="str" cm="1">
        <f t="array" ref="T942">IF(S942&lt;&gt;"",SUMPRODUCT($X942:$AG942,$X$24:$AG$24)/SUMPRODUCT(--($X942:$AG942&lt;&gt;""),$X$24:$AG$24),"")</f>
        <v/>
      </c>
      <c r="U942" s="78" t="s">
        <v>1362</v>
      </c>
      <c r="V942" s="14" t="str" cm="1">
        <f t="array" ref="V942">IF(U942&lt;&gt;"",SUMPRODUCT($X942:$AG942,$X$24:$AG$24)/SUMPRODUCT(--($X942:$AG942&lt;&gt;""),$X$24:$AG$24),"")</f>
        <v/>
      </c>
      <c r="W942" s="12">
        <v>100</v>
      </c>
      <c r="X942" s="15">
        <v>1</v>
      </c>
      <c r="Y942" s="15">
        <v>0</v>
      </c>
      <c r="Z942" s="15">
        <v>0</v>
      </c>
      <c r="AA942" s="15">
        <v>0</v>
      </c>
      <c r="AB942" s="15">
        <v>0</v>
      </c>
      <c r="AC942" s="15">
        <v>0</v>
      </c>
      <c r="AD942" s="15" t="s">
        <v>1362</v>
      </c>
      <c r="AE942" s="15">
        <v>0</v>
      </c>
      <c r="AF942" s="15">
        <v>0</v>
      </c>
      <c r="AG942" s="15" t="s">
        <v>1362</v>
      </c>
    </row>
    <row r="943" spans="1:33" outlineLevel="1" x14ac:dyDescent="0.25">
      <c r="A943" s="118">
        <v>793</v>
      </c>
      <c r="B943" s="119" t="s">
        <v>182</v>
      </c>
      <c r="C943" s="120" t="s">
        <v>776</v>
      </c>
      <c r="D943" s="120" t="s">
        <v>1625</v>
      </c>
      <c r="E943" s="125" t="s">
        <v>799</v>
      </c>
      <c r="F943" s="123" t="s">
        <v>785</v>
      </c>
      <c r="G943" s="123" t="s">
        <v>46</v>
      </c>
      <c r="H943" s="143" t="s">
        <v>1956</v>
      </c>
      <c r="I943" s="123" t="s">
        <v>1600</v>
      </c>
      <c r="J943" s="123" t="s">
        <v>1362</v>
      </c>
      <c r="K943" s="80">
        <v>1</v>
      </c>
      <c r="L943" s="105"/>
      <c r="M943" s="78" t="s">
        <v>1362</v>
      </c>
      <c r="N943" s="14" t="str" cm="1">
        <f t="array" ref="N943">IF(M943&lt;&gt;"",SUMPRODUCT($X943:$AG943,$X$24:$AG$24)/SUMPRODUCT(--($X943:$AG943&lt;&gt;""),$X$24:$AG$24),"")</f>
        <v/>
      </c>
      <c r="O943" s="78"/>
      <c r="P943" s="14" t="str" cm="1">
        <f t="array" ref="P943">IF(O943&lt;&gt;"",SUMPRODUCT($X943:$AG943,$X$24:$AG$24)/SUMPRODUCT(--($X943:$AG943&lt;&gt;""),$X$24:$AG$24),"")</f>
        <v/>
      </c>
      <c r="Q943" s="78">
        <v>12</v>
      </c>
      <c r="R943" s="14" cm="1">
        <f t="array" ref="R943">IF(Q943&lt;&gt;"",SUMPRODUCT($X943:$AG943,$X$24:$AG$24)/SUMPRODUCT(--($X943:$AG943&lt;&gt;""),$X$24:$AG$24),"")</f>
        <v>6.25E-2</v>
      </c>
      <c r="S943" s="78" t="s">
        <v>1362</v>
      </c>
      <c r="T943" s="14" t="str" cm="1">
        <f t="array" ref="T943">IF(S943&lt;&gt;"",SUMPRODUCT($X943:$AG943,$X$24:$AG$24)/SUMPRODUCT(--($X943:$AG943&lt;&gt;""),$X$24:$AG$24),"")</f>
        <v/>
      </c>
      <c r="U943" s="78" t="s">
        <v>1362</v>
      </c>
      <c r="V943" s="14" t="str" cm="1">
        <f t="array" ref="V943">IF(U943&lt;&gt;"",SUMPRODUCT($X943:$AG943,$X$24:$AG$24)/SUMPRODUCT(--($X943:$AG943&lt;&gt;""),$X$24:$AG$24),"")</f>
        <v/>
      </c>
      <c r="W943" s="12">
        <v>100</v>
      </c>
      <c r="X943" s="15">
        <v>1</v>
      </c>
      <c r="Y943" s="15">
        <v>0</v>
      </c>
      <c r="Z943" s="15">
        <v>0</v>
      </c>
      <c r="AA943" s="15">
        <v>0</v>
      </c>
      <c r="AB943" s="15">
        <v>0</v>
      </c>
      <c r="AC943" s="15">
        <v>0</v>
      </c>
      <c r="AD943" s="15" t="s">
        <v>1362</v>
      </c>
      <c r="AE943" s="15">
        <v>0</v>
      </c>
      <c r="AF943" s="15">
        <v>0</v>
      </c>
      <c r="AG943" s="15" t="s">
        <v>1362</v>
      </c>
    </row>
    <row r="944" spans="1:33" outlineLevel="1" x14ac:dyDescent="0.25">
      <c r="A944" s="118">
        <v>794</v>
      </c>
      <c r="B944" s="119" t="s">
        <v>182</v>
      </c>
      <c r="C944" s="120" t="s">
        <v>776</v>
      </c>
      <c r="D944" s="120" t="s">
        <v>1625</v>
      </c>
      <c r="E944" s="125" t="s">
        <v>800</v>
      </c>
      <c r="F944" s="123" t="s">
        <v>785</v>
      </c>
      <c r="G944" s="123" t="s">
        <v>46</v>
      </c>
      <c r="H944" s="143" t="s">
        <v>1956</v>
      </c>
      <c r="I944" s="123" t="s">
        <v>1600</v>
      </c>
      <c r="J944" s="123" t="s">
        <v>1362</v>
      </c>
      <c r="K944" s="80">
        <v>1</v>
      </c>
      <c r="L944" s="105"/>
      <c r="M944" s="78" t="s">
        <v>1362</v>
      </c>
      <c r="N944" s="14" t="str" cm="1">
        <f t="array" ref="N944">IF(M944&lt;&gt;"",SUMPRODUCT($X944:$AG944,$X$24:$AG$24)/SUMPRODUCT(--($X944:$AG944&lt;&gt;""),$X$24:$AG$24),"")</f>
        <v/>
      </c>
      <c r="O944" s="78"/>
      <c r="P944" s="14" t="str" cm="1">
        <f t="array" ref="P944">IF(O944&lt;&gt;"",SUMPRODUCT($X944:$AG944,$X$24:$AG$24)/SUMPRODUCT(--($X944:$AG944&lt;&gt;""),$X$24:$AG$24),"")</f>
        <v/>
      </c>
      <c r="Q944" s="78">
        <v>12</v>
      </c>
      <c r="R944" s="14" cm="1">
        <f t="array" ref="R944">IF(Q944&lt;&gt;"",SUMPRODUCT($X944:$AG944,$X$24:$AG$24)/SUMPRODUCT(--($X944:$AG944&lt;&gt;""),$X$24:$AG$24),"")</f>
        <v>6.25E-2</v>
      </c>
      <c r="S944" s="78" t="s">
        <v>1362</v>
      </c>
      <c r="T944" s="14" t="str" cm="1">
        <f t="array" ref="T944">IF(S944&lt;&gt;"",SUMPRODUCT($X944:$AG944,$X$24:$AG$24)/SUMPRODUCT(--($X944:$AG944&lt;&gt;""),$X$24:$AG$24),"")</f>
        <v/>
      </c>
      <c r="U944" s="78" t="s">
        <v>1362</v>
      </c>
      <c r="V944" s="14" t="str" cm="1">
        <f t="array" ref="V944">IF(U944&lt;&gt;"",SUMPRODUCT($X944:$AG944,$X$24:$AG$24)/SUMPRODUCT(--($X944:$AG944&lt;&gt;""),$X$24:$AG$24),"")</f>
        <v/>
      </c>
      <c r="W944" s="12">
        <v>100</v>
      </c>
      <c r="X944" s="15">
        <v>1</v>
      </c>
      <c r="Y944" s="15">
        <v>0</v>
      </c>
      <c r="Z944" s="15">
        <v>0</v>
      </c>
      <c r="AA944" s="15">
        <v>0</v>
      </c>
      <c r="AB944" s="15">
        <v>0</v>
      </c>
      <c r="AC944" s="15">
        <v>0</v>
      </c>
      <c r="AD944" s="15" t="s">
        <v>1362</v>
      </c>
      <c r="AE944" s="15">
        <v>0</v>
      </c>
      <c r="AF944" s="15">
        <v>0</v>
      </c>
      <c r="AG944" s="15" t="s">
        <v>1362</v>
      </c>
    </row>
    <row r="945" spans="1:33" outlineLevel="1" x14ac:dyDescent="0.25">
      <c r="A945" s="118">
        <v>795</v>
      </c>
      <c r="B945" s="119" t="s">
        <v>182</v>
      </c>
      <c r="C945" s="120" t="s">
        <v>776</v>
      </c>
      <c r="D945" s="120" t="s">
        <v>1625</v>
      </c>
      <c r="E945" s="125" t="s">
        <v>801</v>
      </c>
      <c r="F945" s="123" t="s">
        <v>785</v>
      </c>
      <c r="G945" s="123" t="s">
        <v>46</v>
      </c>
      <c r="H945" s="143" t="s">
        <v>1956</v>
      </c>
      <c r="I945" s="123" t="s">
        <v>1600</v>
      </c>
      <c r="J945" s="123" t="s">
        <v>1362</v>
      </c>
      <c r="K945" s="80">
        <v>1</v>
      </c>
      <c r="L945" s="105"/>
      <c r="M945" s="78" t="s">
        <v>1362</v>
      </c>
      <c r="N945" s="14" t="str" cm="1">
        <f t="array" ref="N945">IF(M945&lt;&gt;"",SUMPRODUCT($X945:$AG945,$X$24:$AG$24)/SUMPRODUCT(--($X945:$AG945&lt;&gt;""),$X$24:$AG$24),"")</f>
        <v/>
      </c>
      <c r="O945" s="78"/>
      <c r="P945" s="14" t="str" cm="1">
        <f t="array" ref="P945">IF(O945&lt;&gt;"",SUMPRODUCT($X945:$AG945,$X$24:$AG$24)/SUMPRODUCT(--($X945:$AG945&lt;&gt;""),$X$24:$AG$24),"")</f>
        <v/>
      </c>
      <c r="Q945" s="78">
        <v>12</v>
      </c>
      <c r="R945" s="14" cm="1">
        <f t="array" ref="R945">IF(Q945&lt;&gt;"",SUMPRODUCT($X945:$AG945,$X$24:$AG$24)/SUMPRODUCT(--($X945:$AG945&lt;&gt;""),$X$24:$AG$24),"")</f>
        <v>0.125</v>
      </c>
      <c r="S945" s="78" t="s">
        <v>1362</v>
      </c>
      <c r="T945" s="14" t="str" cm="1">
        <f t="array" ref="T945">IF(S945&lt;&gt;"",SUMPRODUCT($X945:$AG945,$X$24:$AG$24)/SUMPRODUCT(--($X945:$AG945&lt;&gt;""),$X$24:$AG$24),"")</f>
        <v/>
      </c>
      <c r="U945" s="78" t="s">
        <v>1362</v>
      </c>
      <c r="V945" s="14" t="str" cm="1">
        <f t="array" ref="V945">IF(U945&lt;&gt;"",SUMPRODUCT($X945:$AG945,$X$24:$AG$24)/SUMPRODUCT(--($X945:$AG945&lt;&gt;""),$X$24:$AG$24),"")</f>
        <v/>
      </c>
      <c r="W945" s="12">
        <v>100</v>
      </c>
      <c r="X945" s="15">
        <v>1</v>
      </c>
      <c r="Y945" s="15">
        <v>0</v>
      </c>
      <c r="Z945" s="15">
        <v>1</v>
      </c>
      <c r="AA945" s="15">
        <v>0</v>
      </c>
      <c r="AB945" s="15">
        <v>0</v>
      </c>
      <c r="AC945" s="15">
        <v>0</v>
      </c>
      <c r="AD945" s="15" t="s">
        <v>1362</v>
      </c>
      <c r="AE945" s="15">
        <v>0</v>
      </c>
      <c r="AF945" s="15">
        <v>0</v>
      </c>
      <c r="AG945" s="15" t="s">
        <v>1362</v>
      </c>
    </row>
    <row r="946" spans="1:33" outlineLevel="1" x14ac:dyDescent="0.25">
      <c r="A946" s="118">
        <v>796</v>
      </c>
      <c r="B946" s="119" t="s">
        <v>182</v>
      </c>
      <c r="C946" s="120" t="s">
        <v>776</v>
      </c>
      <c r="D946" s="120" t="s">
        <v>1625</v>
      </c>
      <c r="E946" s="125" t="s">
        <v>802</v>
      </c>
      <c r="F946" s="123" t="s">
        <v>785</v>
      </c>
      <c r="G946" s="123" t="s">
        <v>46</v>
      </c>
      <c r="H946" s="143" t="s">
        <v>1956</v>
      </c>
      <c r="I946" s="123" t="s">
        <v>1600</v>
      </c>
      <c r="J946" s="123" t="s">
        <v>1362</v>
      </c>
      <c r="K946" s="80">
        <v>1</v>
      </c>
      <c r="L946" s="105"/>
      <c r="M946" s="78" t="s">
        <v>1362</v>
      </c>
      <c r="N946" s="14" t="str" cm="1">
        <f t="array" ref="N946">IF(M946&lt;&gt;"",SUMPRODUCT($X946:$AG946,$X$24:$AG$24)/SUMPRODUCT(--($X946:$AG946&lt;&gt;""),$X$24:$AG$24),"")</f>
        <v/>
      </c>
      <c r="O946" s="78"/>
      <c r="P946" s="14" t="str" cm="1">
        <f t="array" ref="P946">IF(O946&lt;&gt;"",SUMPRODUCT($X946:$AG946,$X$24:$AG$24)/SUMPRODUCT(--($X946:$AG946&lt;&gt;""),$X$24:$AG$24),"")</f>
        <v/>
      </c>
      <c r="Q946" s="78">
        <v>12</v>
      </c>
      <c r="R946" s="14" cm="1">
        <f t="array" ref="R946">IF(Q946&lt;&gt;"",SUMPRODUCT($X946:$AG946,$X$24:$AG$24)/SUMPRODUCT(--($X946:$AG946&lt;&gt;""),$X$24:$AG$24),"")</f>
        <v>6.25E-2</v>
      </c>
      <c r="S946" s="78" t="s">
        <v>1362</v>
      </c>
      <c r="T946" s="14" t="str" cm="1">
        <f t="array" ref="T946">IF(S946&lt;&gt;"",SUMPRODUCT($X946:$AG946,$X$24:$AG$24)/SUMPRODUCT(--($X946:$AG946&lt;&gt;""),$X$24:$AG$24),"")</f>
        <v/>
      </c>
      <c r="U946" s="78" t="s">
        <v>1362</v>
      </c>
      <c r="V946" s="14" t="str" cm="1">
        <f t="array" ref="V946">IF(U946&lt;&gt;"",SUMPRODUCT($X946:$AG946,$X$24:$AG$24)/SUMPRODUCT(--($X946:$AG946&lt;&gt;""),$X$24:$AG$24),"")</f>
        <v/>
      </c>
      <c r="W946" s="12">
        <v>100</v>
      </c>
      <c r="X946" s="15">
        <v>1</v>
      </c>
      <c r="Y946" s="15">
        <v>0</v>
      </c>
      <c r="Z946" s="15">
        <v>0</v>
      </c>
      <c r="AA946" s="15">
        <v>0</v>
      </c>
      <c r="AB946" s="15">
        <v>0</v>
      </c>
      <c r="AC946" s="15">
        <v>0</v>
      </c>
      <c r="AD946" s="15" t="s">
        <v>1362</v>
      </c>
      <c r="AE946" s="15">
        <v>0</v>
      </c>
      <c r="AF946" s="15">
        <v>0</v>
      </c>
      <c r="AG946" s="15" t="s">
        <v>1362</v>
      </c>
    </row>
    <row r="947" spans="1:33" outlineLevel="1" x14ac:dyDescent="0.25">
      <c r="A947" s="118">
        <v>800</v>
      </c>
      <c r="B947" s="119" t="s">
        <v>182</v>
      </c>
      <c r="C947" s="120" t="s">
        <v>776</v>
      </c>
      <c r="D947" s="120" t="s">
        <v>1625</v>
      </c>
      <c r="E947" s="125" t="s">
        <v>803</v>
      </c>
      <c r="F947" s="123" t="s">
        <v>803</v>
      </c>
      <c r="G947" s="123" t="s">
        <v>1692</v>
      </c>
      <c r="H947" s="143" t="s">
        <v>1956</v>
      </c>
      <c r="I947" s="123" t="s">
        <v>1719</v>
      </c>
      <c r="J947" s="123">
        <v>0</v>
      </c>
      <c r="K947" s="80">
        <v>1</v>
      </c>
      <c r="L947" s="105"/>
      <c r="M947" s="78" t="s">
        <v>1362</v>
      </c>
      <c r="N947" s="14" t="str" cm="1">
        <f t="array" ref="N947">IF(M947&lt;&gt;"",SUMPRODUCT($X947:$AG947,$X$24:$AG$24)/SUMPRODUCT(--($X947:$AG947&lt;&gt;""),$X$24:$AG$24),"")</f>
        <v/>
      </c>
      <c r="O947" s="78"/>
      <c r="P947" s="14" t="str" cm="1">
        <f t="array" ref="P947">IF(O947&lt;&gt;"",SUMPRODUCT($X947:$AG947,$X$24:$AG$24)/SUMPRODUCT(--($X947:$AG947&lt;&gt;""),$X$24:$AG$24),"")</f>
        <v/>
      </c>
      <c r="Q947" s="78">
        <v>12</v>
      </c>
      <c r="R947" s="14" cm="1">
        <f t="array" ref="R947">IF(Q947&lt;&gt;"",SUMPRODUCT($X947:$AG947,$X$24:$AG$24)/SUMPRODUCT(--($X947:$AG947&lt;&gt;""),$X$24:$AG$24),"")</f>
        <v>0.953125</v>
      </c>
      <c r="S947" s="78" t="s">
        <v>1362</v>
      </c>
      <c r="T947" s="14" t="str" cm="1">
        <f t="array" ref="T947">IF(S947&lt;&gt;"",SUMPRODUCT($X947:$AG947,$X$24:$AG$24)/SUMPRODUCT(--($X947:$AG947&lt;&gt;""),$X$24:$AG$24),"")</f>
        <v/>
      </c>
      <c r="U947" s="78" t="s">
        <v>1362</v>
      </c>
      <c r="V947" s="14" t="str" cm="1">
        <f t="array" ref="V947">IF(U947&lt;&gt;"",SUMPRODUCT($X947:$AG947,$X$24:$AG$24)/SUMPRODUCT(--($X947:$AG947&lt;&gt;""),$X$24:$AG$24),"")</f>
        <v/>
      </c>
      <c r="W947" s="12">
        <v>100</v>
      </c>
      <c r="X947" s="15">
        <v>1</v>
      </c>
      <c r="Y947" s="15">
        <v>1</v>
      </c>
      <c r="Z947" s="15">
        <v>1</v>
      </c>
      <c r="AA947" s="15">
        <v>0.95</v>
      </c>
      <c r="AB947" s="15">
        <v>0.95</v>
      </c>
      <c r="AC947" s="15">
        <v>0.9</v>
      </c>
      <c r="AD947" s="15" t="s">
        <v>1362</v>
      </c>
      <c r="AE947" s="15">
        <v>0.9</v>
      </c>
      <c r="AF947" s="15">
        <v>0.95</v>
      </c>
      <c r="AG947" s="15" t="s">
        <v>1362</v>
      </c>
    </row>
    <row r="948" spans="1:33" outlineLevel="1" x14ac:dyDescent="0.25">
      <c r="A948" s="118">
        <v>801</v>
      </c>
      <c r="B948" s="119" t="s">
        <v>182</v>
      </c>
      <c r="C948" s="120" t="s">
        <v>776</v>
      </c>
      <c r="D948" s="120" t="s">
        <v>1625</v>
      </c>
      <c r="E948" s="125" t="s">
        <v>804</v>
      </c>
      <c r="F948" s="123" t="s">
        <v>803</v>
      </c>
      <c r="G948" s="123" t="s">
        <v>1362</v>
      </c>
      <c r="H948" s="143" t="s">
        <v>1956</v>
      </c>
      <c r="I948" s="123" t="s">
        <v>1600</v>
      </c>
      <c r="J948" s="123" t="s">
        <v>1362</v>
      </c>
      <c r="K948" s="80">
        <v>1</v>
      </c>
      <c r="L948" s="105"/>
      <c r="M948" s="78" t="s">
        <v>1362</v>
      </c>
      <c r="N948" s="14" t="str" cm="1">
        <f t="array" ref="N948">IF(M948&lt;&gt;"",SUMPRODUCT($X948:$AG948,$X$24:$AG$24)/SUMPRODUCT(--($X948:$AG948&lt;&gt;""),$X$24:$AG$24),"")</f>
        <v/>
      </c>
      <c r="O948" s="78"/>
      <c r="P948" s="14" t="str" cm="1">
        <f t="array" ref="P948">IF(O948&lt;&gt;"",SUMPRODUCT($X948:$AG948,$X$24:$AG$24)/SUMPRODUCT(--($X948:$AG948&lt;&gt;""),$X$24:$AG$24),"")</f>
        <v/>
      </c>
      <c r="Q948" s="78">
        <v>12</v>
      </c>
      <c r="R948" s="14" cm="1">
        <f t="array" ref="R948">IF(Q948&lt;&gt;"",SUMPRODUCT($X948:$AG948,$X$24:$AG$24)/SUMPRODUCT(--($X948:$AG948&lt;&gt;""),$X$24:$AG$24),"")</f>
        <v>6.25E-2</v>
      </c>
      <c r="S948" s="78" t="s">
        <v>1362</v>
      </c>
      <c r="T948" s="14" t="str" cm="1">
        <f t="array" ref="T948">IF(S948&lt;&gt;"",SUMPRODUCT($X948:$AG948,$X$24:$AG$24)/SUMPRODUCT(--($X948:$AG948&lt;&gt;""),$X$24:$AG$24),"")</f>
        <v/>
      </c>
      <c r="U948" s="78" t="s">
        <v>1362</v>
      </c>
      <c r="V948" s="14" t="str" cm="1">
        <f t="array" ref="V948">IF(U948&lt;&gt;"",SUMPRODUCT($X948:$AG948,$X$24:$AG$24)/SUMPRODUCT(--($X948:$AG948&lt;&gt;""),$X$24:$AG$24),"")</f>
        <v/>
      </c>
      <c r="W948" s="12">
        <v>100</v>
      </c>
      <c r="X948" s="15">
        <v>1</v>
      </c>
      <c r="Y948" s="15">
        <v>0</v>
      </c>
      <c r="Z948" s="15">
        <v>0</v>
      </c>
      <c r="AA948" s="15">
        <v>0</v>
      </c>
      <c r="AB948" s="15">
        <v>0</v>
      </c>
      <c r="AC948" s="15">
        <v>0</v>
      </c>
      <c r="AD948" s="15" t="s">
        <v>1362</v>
      </c>
      <c r="AE948" s="15">
        <v>0</v>
      </c>
      <c r="AF948" s="15">
        <v>0</v>
      </c>
      <c r="AG948" s="15" t="s">
        <v>1362</v>
      </c>
    </row>
    <row r="949" spans="1:33" outlineLevel="1" x14ac:dyDescent="0.25">
      <c r="A949" s="118">
        <v>802</v>
      </c>
      <c r="B949" s="119" t="s">
        <v>182</v>
      </c>
      <c r="C949" s="120" t="s">
        <v>776</v>
      </c>
      <c r="D949" s="120" t="s">
        <v>1625</v>
      </c>
      <c r="E949" s="125" t="s">
        <v>805</v>
      </c>
      <c r="F949" s="123" t="s">
        <v>803</v>
      </c>
      <c r="G949" s="123" t="s">
        <v>1362</v>
      </c>
      <c r="H949" s="143" t="s">
        <v>1956</v>
      </c>
      <c r="I949" s="123" t="s">
        <v>1600</v>
      </c>
      <c r="J949" s="123" t="s">
        <v>1362</v>
      </c>
      <c r="K949" s="80">
        <v>1</v>
      </c>
      <c r="L949" s="105"/>
      <c r="M949" s="78" t="s">
        <v>1362</v>
      </c>
      <c r="N949" s="14" t="str" cm="1">
        <f t="array" ref="N949">IF(M949&lt;&gt;"",SUMPRODUCT($X949:$AG949,$X$24:$AG$24)/SUMPRODUCT(--($X949:$AG949&lt;&gt;""),$X$24:$AG$24),"")</f>
        <v/>
      </c>
      <c r="O949" s="78"/>
      <c r="P949" s="14" t="str" cm="1">
        <f t="array" ref="P949">IF(O949&lt;&gt;"",SUMPRODUCT($X949:$AG949,$X$24:$AG$24)/SUMPRODUCT(--($X949:$AG949&lt;&gt;""),$X$24:$AG$24),"")</f>
        <v/>
      </c>
      <c r="Q949" s="78">
        <v>12</v>
      </c>
      <c r="R949" s="14" cm="1">
        <f t="array" ref="R949">IF(Q949&lt;&gt;"",SUMPRODUCT($X949:$AG949,$X$24:$AG$24)/SUMPRODUCT(--($X949:$AG949&lt;&gt;""),$X$24:$AG$24),"")</f>
        <v>6.25E-2</v>
      </c>
      <c r="S949" s="78" t="s">
        <v>1362</v>
      </c>
      <c r="T949" s="14" t="str" cm="1">
        <f t="array" ref="T949">IF(S949&lt;&gt;"",SUMPRODUCT($X949:$AG949,$X$24:$AG$24)/SUMPRODUCT(--($X949:$AG949&lt;&gt;""),$X$24:$AG$24),"")</f>
        <v/>
      </c>
      <c r="U949" s="78" t="s">
        <v>1362</v>
      </c>
      <c r="V949" s="14" t="str" cm="1">
        <f t="array" ref="V949">IF(U949&lt;&gt;"",SUMPRODUCT($X949:$AG949,$X$24:$AG$24)/SUMPRODUCT(--($X949:$AG949&lt;&gt;""),$X$24:$AG$24),"")</f>
        <v/>
      </c>
      <c r="W949" s="12">
        <v>100</v>
      </c>
      <c r="X949" s="15">
        <v>1</v>
      </c>
      <c r="Y949" s="15">
        <v>0</v>
      </c>
      <c r="Z949" s="15">
        <v>0</v>
      </c>
      <c r="AA949" s="15">
        <v>0</v>
      </c>
      <c r="AB949" s="15">
        <v>0</v>
      </c>
      <c r="AC949" s="15">
        <v>0</v>
      </c>
      <c r="AD949" s="15" t="s">
        <v>1362</v>
      </c>
      <c r="AE949" s="15">
        <v>0</v>
      </c>
      <c r="AF949" s="15">
        <v>0</v>
      </c>
      <c r="AG949" s="15" t="s">
        <v>1362</v>
      </c>
    </row>
    <row r="950" spans="1:33" outlineLevel="1" x14ac:dyDescent="0.25">
      <c r="A950" s="118">
        <v>803</v>
      </c>
      <c r="B950" s="119" t="s">
        <v>182</v>
      </c>
      <c r="C950" s="120" t="s">
        <v>776</v>
      </c>
      <c r="D950" s="120" t="s">
        <v>1625</v>
      </c>
      <c r="E950" s="125" t="s">
        <v>806</v>
      </c>
      <c r="F950" s="123" t="s">
        <v>803</v>
      </c>
      <c r="G950" s="123" t="s">
        <v>1362</v>
      </c>
      <c r="H950" s="143" t="s">
        <v>1956</v>
      </c>
      <c r="I950" s="123" t="s">
        <v>1600</v>
      </c>
      <c r="J950" s="123" t="s">
        <v>1362</v>
      </c>
      <c r="K950" s="80">
        <v>1</v>
      </c>
      <c r="L950" s="105"/>
      <c r="M950" s="78" t="s">
        <v>1362</v>
      </c>
      <c r="N950" s="14" t="str" cm="1">
        <f t="array" ref="N950">IF(M950&lt;&gt;"",SUMPRODUCT($X950:$AG950,$X$24:$AG$24)/SUMPRODUCT(--($X950:$AG950&lt;&gt;""),$X$24:$AG$24),"")</f>
        <v/>
      </c>
      <c r="O950" s="78"/>
      <c r="P950" s="14" t="str" cm="1">
        <f t="array" ref="P950">IF(O950&lt;&gt;"",SUMPRODUCT($X950:$AG950,$X$24:$AG$24)/SUMPRODUCT(--($X950:$AG950&lt;&gt;""),$X$24:$AG$24),"")</f>
        <v/>
      </c>
      <c r="Q950" s="78">
        <v>12</v>
      </c>
      <c r="R950" s="14" cm="1">
        <f t="array" ref="R950">IF(Q950&lt;&gt;"",SUMPRODUCT($X950:$AG950,$X$24:$AG$24)/SUMPRODUCT(--($X950:$AG950&lt;&gt;""),$X$24:$AG$24),"")</f>
        <v>0.125</v>
      </c>
      <c r="S950" s="78" t="s">
        <v>1362</v>
      </c>
      <c r="T950" s="14" t="str" cm="1">
        <f t="array" ref="T950">IF(S950&lt;&gt;"",SUMPRODUCT($X950:$AG950,$X$24:$AG$24)/SUMPRODUCT(--($X950:$AG950&lt;&gt;""),$X$24:$AG$24),"")</f>
        <v/>
      </c>
      <c r="U950" s="78" t="s">
        <v>1362</v>
      </c>
      <c r="V950" s="14" t="str" cm="1">
        <f t="array" ref="V950">IF(U950&lt;&gt;"",SUMPRODUCT($X950:$AG950,$X$24:$AG$24)/SUMPRODUCT(--($X950:$AG950&lt;&gt;""),$X$24:$AG$24),"")</f>
        <v/>
      </c>
      <c r="W950" s="12">
        <v>100</v>
      </c>
      <c r="X950" s="15">
        <v>1</v>
      </c>
      <c r="Y950" s="15">
        <v>0</v>
      </c>
      <c r="Z950" s="15">
        <v>1</v>
      </c>
      <c r="AA950" s="15">
        <v>0</v>
      </c>
      <c r="AB950" s="15">
        <v>0</v>
      </c>
      <c r="AC950" s="15">
        <v>0</v>
      </c>
      <c r="AD950" s="15" t="s">
        <v>1362</v>
      </c>
      <c r="AE950" s="15">
        <v>0</v>
      </c>
      <c r="AF950" s="15">
        <v>0</v>
      </c>
      <c r="AG950" s="15" t="s">
        <v>1362</v>
      </c>
    </row>
    <row r="951" spans="1:33" outlineLevel="1" x14ac:dyDescent="0.25">
      <c r="A951" s="118">
        <v>804</v>
      </c>
      <c r="B951" s="119" t="s">
        <v>182</v>
      </c>
      <c r="C951" s="120" t="s">
        <v>776</v>
      </c>
      <c r="D951" s="120" t="s">
        <v>1625</v>
      </c>
      <c r="E951" s="125" t="s">
        <v>807</v>
      </c>
      <c r="F951" s="123" t="s">
        <v>807</v>
      </c>
      <c r="G951" s="123" t="s">
        <v>1362</v>
      </c>
      <c r="H951" s="143" t="s">
        <v>1956</v>
      </c>
      <c r="I951" s="123" t="s">
        <v>1600</v>
      </c>
      <c r="J951" s="123" t="s">
        <v>1362</v>
      </c>
      <c r="K951" s="80">
        <v>1</v>
      </c>
      <c r="L951" s="105"/>
      <c r="M951" s="78" t="s">
        <v>1362</v>
      </c>
      <c r="N951" s="14" t="str" cm="1">
        <f t="array" ref="N951">IF(M951&lt;&gt;"",SUMPRODUCT($X951:$AG951,$X$24:$AG$24)/SUMPRODUCT(--($X951:$AG951&lt;&gt;""),$X$24:$AG$24),"")</f>
        <v/>
      </c>
      <c r="O951" s="78"/>
      <c r="P951" s="14" t="str" cm="1">
        <f t="array" ref="P951">IF(O951&lt;&gt;"",SUMPRODUCT($X951:$AG951,$X$24:$AG$24)/SUMPRODUCT(--($X951:$AG951&lt;&gt;""),$X$24:$AG$24),"")</f>
        <v/>
      </c>
      <c r="Q951" s="78">
        <v>12</v>
      </c>
      <c r="R951" s="14" cm="1">
        <f t="array" ref="R951">IF(Q951&lt;&gt;"",SUMPRODUCT($X951:$AG951,$X$24:$AG$24)/SUMPRODUCT(--($X951:$AG951&lt;&gt;""),$X$24:$AG$24),"")</f>
        <v>6.25E-2</v>
      </c>
      <c r="S951" s="78" t="s">
        <v>1362</v>
      </c>
      <c r="T951" s="14" t="str" cm="1">
        <f t="array" ref="T951">IF(S951&lt;&gt;"",SUMPRODUCT($X951:$AG951,$X$24:$AG$24)/SUMPRODUCT(--($X951:$AG951&lt;&gt;""),$X$24:$AG$24),"")</f>
        <v/>
      </c>
      <c r="U951" s="78" t="s">
        <v>1362</v>
      </c>
      <c r="V951" s="14" t="str" cm="1">
        <f t="array" ref="V951">IF(U951&lt;&gt;"",SUMPRODUCT($X951:$AG951,$X$24:$AG$24)/SUMPRODUCT(--($X951:$AG951&lt;&gt;""),$X$24:$AG$24),"")</f>
        <v/>
      </c>
      <c r="W951" s="12">
        <v>100</v>
      </c>
      <c r="X951" s="15">
        <v>1</v>
      </c>
      <c r="Y951" s="15">
        <v>0</v>
      </c>
      <c r="Z951" s="15">
        <v>0</v>
      </c>
      <c r="AA951" s="15">
        <v>0</v>
      </c>
      <c r="AB951" s="15">
        <v>0</v>
      </c>
      <c r="AC951" s="15">
        <v>0</v>
      </c>
      <c r="AD951" s="15" t="s">
        <v>1362</v>
      </c>
      <c r="AE951" s="15">
        <v>0</v>
      </c>
      <c r="AF951" s="15">
        <v>0</v>
      </c>
      <c r="AG951" s="15" t="s">
        <v>1362</v>
      </c>
    </row>
    <row r="952" spans="1:33" outlineLevel="1" x14ac:dyDescent="0.25">
      <c r="A952" s="118">
        <v>808</v>
      </c>
      <c r="B952" s="119" t="s">
        <v>182</v>
      </c>
      <c r="C952" s="120" t="s">
        <v>776</v>
      </c>
      <c r="D952" s="120" t="s">
        <v>1625</v>
      </c>
      <c r="E952" s="125" t="s">
        <v>808</v>
      </c>
      <c r="F952" s="123" t="s">
        <v>808</v>
      </c>
      <c r="G952" s="123" t="s">
        <v>1595</v>
      </c>
      <c r="H952" s="143" t="s">
        <v>1957</v>
      </c>
      <c r="I952" s="123" t="s">
        <v>1710</v>
      </c>
      <c r="J952" s="123" t="s">
        <v>1362</v>
      </c>
      <c r="K952" s="80">
        <v>1</v>
      </c>
      <c r="L952" s="105"/>
      <c r="M952" s="78" t="s">
        <v>1362</v>
      </c>
      <c r="N952" s="14" t="str" cm="1">
        <f t="array" ref="N952">IF(M952&lt;&gt;"",SUMPRODUCT($X952:$AG952,$X$24:$AG$24)/SUMPRODUCT(--($X952:$AG952&lt;&gt;""),$X$24:$AG$24),"")</f>
        <v/>
      </c>
      <c r="O952" s="78"/>
      <c r="P952" s="14" t="str" cm="1">
        <f t="array" ref="P952">IF(O952&lt;&gt;"",SUMPRODUCT($X952:$AG952,$X$24:$AG$24)/SUMPRODUCT(--($X952:$AG952&lt;&gt;""),$X$24:$AG$24),"")</f>
        <v/>
      </c>
      <c r="Q952" s="78">
        <v>7</v>
      </c>
      <c r="R952" s="14" cm="1">
        <f t="array" ref="R952">IF(Q952&lt;&gt;"",SUMPRODUCT($X952:$AG952,$X$24:$AG$24)/SUMPRODUCT(--($X952:$AG952&lt;&gt;""),$X$24:$AG$24),"")</f>
        <v>1</v>
      </c>
      <c r="S952" s="78" t="s">
        <v>1362</v>
      </c>
      <c r="T952" s="14" t="str" cm="1">
        <f t="array" ref="T952">IF(S952&lt;&gt;"",SUMPRODUCT($X952:$AG952,$X$24:$AG$24)/SUMPRODUCT(--($X952:$AG952&lt;&gt;""),$X$24:$AG$24),"")</f>
        <v/>
      </c>
      <c r="U952" s="78" t="s">
        <v>1362</v>
      </c>
      <c r="V952" s="14" t="str" cm="1">
        <f t="array" ref="V952">IF(U952&lt;&gt;"",SUMPRODUCT($X952:$AG952,$X$24:$AG$24)/SUMPRODUCT(--($X952:$AG952&lt;&gt;""),$X$24:$AG$24),"")</f>
        <v/>
      </c>
      <c r="W952" s="12">
        <v>100</v>
      </c>
      <c r="X952" s="15">
        <v>1</v>
      </c>
      <c r="Y952" s="15">
        <v>1</v>
      </c>
      <c r="Z952" s="15">
        <v>1</v>
      </c>
      <c r="AA952" s="15">
        <v>1</v>
      </c>
      <c r="AB952" s="15">
        <v>1</v>
      </c>
      <c r="AC952" s="15">
        <v>1</v>
      </c>
      <c r="AD952" s="15" t="s">
        <v>1362</v>
      </c>
      <c r="AE952" s="15">
        <v>1</v>
      </c>
      <c r="AF952" s="15">
        <v>1</v>
      </c>
      <c r="AG952" s="15" t="s">
        <v>1362</v>
      </c>
    </row>
    <row r="953" spans="1:33" outlineLevel="1" x14ac:dyDescent="0.25">
      <c r="A953" s="118">
        <v>866</v>
      </c>
      <c r="B953" s="119" t="s">
        <v>182</v>
      </c>
      <c r="C953" s="120" t="s">
        <v>776</v>
      </c>
      <c r="D953" s="120" t="s">
        <v>1625</v>
      </c>
      <c r="E953" s="125" t="s">
        <v>809</v>
      </c>
      <c r="F953" s="123" t="s">
        <v>1492</v>
      </c>
      <c r="G953" s="123" t="s">
        <v>1362</v>
      </c>
      <c r="H953" s="143" t="s">
        <v>1956</v>
      </c>
      <c r="I953" s="123" t="s">
        <v>1600</v>
      </c>
      <c r="J953" s="123" t="s">
        <v>1362</v>
      </c>
      <c r="K953" s="80">
        <v>1</v>
      </c>
      <c r="L953" s="105"/>
      <c r="M953" s="78" t="s">
        <v>1362</v>
      </c>
      <c r="N953" s="14" t="str" cm="1">
        <f t="array" ref="N953">IF(M953&lt;&gt;"",SUMPRODUCT($X953:$AG953,$X$24:$AG$24)/SUMPRODUCT(--($X953:$AG953&lt;&gt;""),$X$24:$AG$24),"")</f>
        <v/>
      </c>
      <c r="O953" s="78"/>
      <c r="P953" s="14" t="str" cm="1">
        <f t="array" ref="P953">IF(O953&lt;&gt;"",SUMPRODUCT($X953:$AG953,$X$24:$AG$24)/SUMPRODUCT(--($X953:$AG953&lt;&gt;""),$X$24:$AG$24),"")</f>
        <v/>
      </c>
      <c r="Q953" s="78">
        <v>12</v>
      </c>
      <c r="R953" s="14" cm="1">
        <f t="array" ref="R953">IF(Q953&lt;&gt;"",SUMPRODUCT($X953:$AG953,$X$24:$AG$24)/SUMPRODUCT(--($X953:$AG953&lt;&gt;""),$X$24:$AG$24),"")</f>
        <v>0.125</v>
      </c>
      <c r="S953" s="78" t="s">
        <v>1362</v>
      </c>
      <c r="T953" s="14" t="str" cm="1">
        <f t="array" ref="T953">IF(S953&lt;&gt;"",SUMPRODUCT($X953:$AG953,$X$24:$AG$24)/SUMPRODUCT(--($X953:$AG953&lt;&gt;""),$X$24:$AG$24),"")</f>
        <v/>
      </c>
      <c r="U953" s="78" t="s">
        <v>1362</v>
      </c>
      <c r="V953" s="14" t="str" cm="1">
        <f t="array" ref="V953">IF(U953&lt;&gt;"",SUMPRODUCT($X953:$AG953,$X$24:$AG$24)/SUMPRODUCT(--($X953:$AG953&lt;&gt;""),$X$24:$AG$24),"")</f>
        <v/>
      </c>
      <c r="W953" s="12">
        <v>100</v>
      </c>
      <c r="X953" s="15">
        <v>1</v>
      </c>
      <c r="Y953" s="15">
        <v>0</v>
      </c>
      <c r="Z953" s="15">
        <v>1</v>
      </c>
      <c r="AA953" s="15">
        <v>0</v>
      </c>
      <c r="AB953" s="15">
        <v>0</v>
      </c>
      <c r="AC953" s="15">
        <v>0</v>
      </c>
      <c r="AD953" s="15" t="s">
        <v>1362</v>
      </c>
      <c r="AE953" s="15">
        <v>0</v>
      </c>
      <c r="AF953" s="15">
        <v>0</v>
      </c>
      <c r="AG953" s="15" t="s">
        <v>1362</v>
      </c>
    </row>
    <row r="954" spans="1:33" outlineLevel="1" x14ac:dyDescent="0.25">
      <c r="A954" s="118">
        <v>805</v>
      </c>
      <c r="B954" s="119" t="s">
        <v>182</v>
      </c>
      <c r="C954" s="120" t="s">
        <v>776</v>
      </c>
      <c r="D954" s="120" t="s">
        <v>1625</v>
      </c>
      <c r="E954" s="125" t="s">
        <v>810</v>
      </c>
      <c r="F954" s="123" t="s">
        <v>808</v>
      </c>
      <c r="G954" s="123" t="s">
        <v>1362</v>
      </c>
      <c r="H954" s="143" t="s">
        <v>1956</v>
      </c>
      <c r="I954" s="123" t="s">
        <v>1600</v>
      </c>
      <c r="J954" s="123" t="s">
        <v>1362</v>
      </c>
      <c r="K954" s="80">
        <v>1</v>
      </c>
      <c r="L954" s="105"/>
      <c r="M954" s="78" t="s">
        <v>1362</v>
      </c>
      <c r="N954" s="14" t="str" cm="1">
        <f t="array" ref="N954">IF(M954&lt;&gt;"",SUMPRODUCT($X954:$AG954,$X$24:$AG$24)/SUMPRODUCT(--($X954:$AG954&lt;&gt;""),$X$24:$AG$24),"")</f>
        <v/>
      </c>
      <c r="O954" s="78"/>
      <c r="P954" s="14" t="str" cm="1">
        <f t="array" ref="P954">IF(O954&lt;&gt;"",SUMPRODUCT($X954:$AG954,$X$24:$AG$24)/SUMPRODUCT(--($X954:$AG954&lt;&gt;""),$X$24:$AG$24),"")</f>
        <v/>
      </c>
      <c r="Q954" s="78">
        <v>12</v>
      </c>
      <c r="R954" s="14" cm="1">
        <f t="array" ref="R954">IF(Q954&lt;&gt;"",SUMPRODUCT($X954:$AG954,$X$24:$AG$24)/SUMPRODUCT(--($X954:$AG954&lt;&gt;""),$X$24:$AG$24),"")</f>
        <v>6.25E-2</v>
      </c>
      <c r="S954" s="78" t="s">
        <v>1362</v>
      </c>
      <c r="T954" s="14" t="str" cm="1">
        <f t="array" ref="T954">IF(S954&lt;&gt;"",SUMPRODUCT($X954:$AG954,$X$24:$AG$24)/SUMPRODUCT(--($X954:$AG954&lt;&gt;""),$X$24:$AG$24),"")</f>
        <v/>
      </c>
      <c r="U954" s="78" t="s">
        <v>1362</v>
      </c>
      <c r="V954" s="14" t="str" cm="1">
        <f t="array" ref="V954">IF(U954&lt;&gt;"",SUMPRODUCT($X954:$AG954,$X$24:$AG$24)/SUMPRODUCT(--($X954:$AG954&lt;&gt;""),$X$24:$AG$24),"")</f>
        <v/>
      </c>
      <c r="W954" s="12">
        <v>100</v>
      </c>
      <c r="X954" s="15">
        <v>1</v>
      </c>
      <c r="Y954" s="15">
        <v>0</v>
      </c>
      <c r="Z954" s="15">
        <v>0</v>
      </c>
      <c r="AA954" s="15">
        <v>0</v>
      </c>
      <c r="AB954" s="15">
        <v>0</v>
      </c>
      <c r="AC954" s="15">
        <v>0</v>
      </c>
      <c r="AD954" s="15" t="s">
        <v>1362</v>
      </c>
      <c r="AE954" s="15">
        <v>0</v>
      </c>
      <c r="AF954" s="15">
        <v>0</v>
      </c>
      <c r="AG954" s="15" t="s">
        <v>1362</v>
      </c>
    </row>
    <row r="955" spans="1:33" outlineLevel="1" x14ac:dyDescent="0.25">
      <c r="A955" s="118">
        <v>809</v>
      </c>
      <c r="B955" s="119" t="s">
        <v>182</v>
      </c>
      <c r="C955" s="120" t="s">
        <v>776</v>
      </c>
      <c r="D955" s="120" t="s">
        <v>1625</v>
      </c>
      <c r="E955" s="125" t="s">
        <v>811</v>
      </c>
      <c r="F955" s="123" t="s">
        <v>811</v>
      </c>
      <c r="G955" s="123" t="s">
        <v>46</v>
      </c>
      <c r="H955" s="143" t="s">
        <v>1956</v>
      </c>
      <c r="I955" s="123" t="s">
        <v>1710</v>
      </c>
      <c r="J955" s="123"/>
      <c r="K955" s="80">
        <v>1</v>
      </c>
      <c r="L955" s="105"/>
      <c r="M955" s="78" t="s">
        <v>1362</v>
      </c>
      <c r="N955" s="14" t="str" cm="1">
        <f t="array" ref="N955">IF(M955&lt;&gt;"",SUMPRODUCT($X955:$AG955,$X$24:$AG$24)/SUMPRODUCT(--($X955:$AG955&lt;&gt;""),$X$24:$AG$24),"")</f>
        <v/>
      </c>
      <c r="O955" s="78"/>
      <c r="P955" s="14" t="str" cm="1">
        <f t="array" ref="P955">IF(O955&lt;&gt;"",SUMPRODUCT($X955:$AG955,$X$24:$AG$24)/SUMPRODUCT(--($X955:$AG955&lt;&gt;""),$X$24:$AG$24),"")</f>
        <v/>
      </c>
      <c r="Q955" s="78">
        <v>12</v>
      </c>
      <c r="R955" s="14" cm="1">
        <f t="array" ref="R955">IF(Q955&lt;&gt;"",SUMPRODUCT($X955:$AG955,$X$24:$AG$24)/SUMPRODUCT(--($X955:$AG955&lt;&gt;""),$X$24:$AG$24),"")</f>
        <v>0.125</v>
      </c>
      <c r="S955" s="78" t="s">
        <v>1362</v>
      </c>
      <c r="T955" s="14" t="str" cm="1">
        <f t="array" ref="T955">IF(S955&lt;&gt;"",SUMPRODUCT($X955:$AG955,$X$24:$AG$24)/SUMPRODUCT(--($X955:$AG955&lt;&gt;""),$X$24:$AG$24),"")</f>
        <v/>
      </c>
      <c r="U955" s="78" t="s">
        <v>1362</v>
      </c>
      <c r="V955" s="14" t="str" cm="1">
        <f t="array" ref="V955">IF(U955&lt;&gt;"",SUMPRODUCT($X955:$AG955,$X$24:$AG$24)/SUMPRODUCT(--($X955:$AG955&lt;&gt;""),$X$24:$AG$24),"")</f>
        <v/>
      </c>
      <c r="W955" s="12">
        <v>100</v>
      </c>
      <c r="X955" s="15">
        <v>1</v>
      </c>
      <c r="Y955" s="15">
        <v>1</v>
      </c>
      <c r="Z955" s="15">
        <v>0</v>
      </c>
      <c r="AA955" s="15">
        <v>0</v>
      </c>
      <c r="AB955" s="15">
        <v>0</v>
      </c>
      <c r="AC955" s="15">
        <v>0</v>
      </c>
      <c r="AD955" s="15" t="s">
        <v>1362</v>
      </c>
      <c r="AE955" s="15">
        <v>0</v>
      </c>
      <c r="AF955" s="15">
        <v>0</v>
      </c>
      <c r="AG955" s="15" t="s">
        <v>1362</v>
      </c>
    </row>
    <row r="956" spans="1:33" outlineLevel="1" x14ac:dyDescent="0.25">
      <c r="A956" s="118">
        <v>810</v>
      </c>
      <c r="B956" s="119" t="s">
        <v>182</v>
      </c>
      <c r="C956" s="120" t="s">
        <v>776</v>
      </c>
      <c r="D956" s="120" t="s">
        <v>1625</v>
      </c>
      <c r="E956" s="125" t="s">
        <v>812</v>
      </c>
      <c r="F956" s="123" t="s">
        <v>811</v>
      </c>
      <c r="G956" s="123" t="s">
        <v>46</v>
      </c>
      <c r="H956" s="143" t="s">
        <v>1956</v>
      </c>
      <c r="I956" s="123" t="s">
        <v>1600</v>
      </c>
      <c r="J956" s="123" t="s">
        <v>1362</v>
      </c>
      <c r="K956" s="80">
        <v>1</v>
      </c>
      <c r="L956" s="105"/>
      <c r="M956" s="78" t="s">
        <v>1362</v>
      </c>
      <c r="N956" s="14" t="str" cm="1">
        <f t="array" ref="N956">IF(M956&lt;&gt;"",SUMPRODUCT($X956:$AG956,$X$24:$AG$24)/SUMPRODUCT(--($X956:$AG956&lt;&gt;""),$X$24:$AG$24),"")</f>
        <v/>
      </c>
      <c r="O956" s="78"/>
      <c r="P956" s="14" t="str" cm="1">
        <f t="array" ref="P956">IF(O956&lt;&gt;"",SUMPRODUCT($X956:$AG956,$X$24:$AG$24)/SUMPRODUCT(--($X956:$AG956&lt;&gt;""),$X$24:$AG$24),"")</f>
        <v/>
      </c>
      <c r="Q956" s="78">
        <v>12</v>
      </c>
      <c r="R956" s="14" cm="1">
        <f t="array" ref="R956">IF(Q956&lt;&gt;"",SUMPRODUCT($X956:$AG956,$X$24:$AG$24)/SUMPRODUCT(--($X956:$AG956&lt;&gt;""),$X$24:$AG$24),"")</f>
        <v>6.25E-2</v>
      </c>
      <c r="S956" s="78" t="s">
        <v>1362</v>
      </c>
      <c r="T956" s="14" t="str" cm="1">
        <f t="array" ref="T956">IF(S956&lt;&gt;"",SUMPRODUCT($X956:$AG956,$X$24:$AG$24)/SUMPRODUCT(--($X956:$AG956&lt;&gt;""),$X$24:$AG$24),"")</f>
        <v/>
      </c>
      <c r="U956" s="78" t="s">
        <v>1362</v>
      </c>
      <c r="V956" s="14" t="str" cm="1">
        <f t="array" ref="V956">IF(U956&lt;&gt;"",SUMPRODUCT($X956:$AG956,$X$24:$AG$24)/SUMPRODUCT(--($X956:$AG956&lt;&gt;""),$X$24:$AG$24),"")</f>
        <v/>
      </c>
      <c r="W956" s="12">
        <v>100</v>
      </c>
      <c r="X956" s="15">
        <v>1</v>
      </c>
      <c r="Y956" s="15">
        <v>0</v>
      </c>
      <c r="Z956" s="15">
        <v>0</v>
      </c>
      <c r="AA956" s="15">
        <v>0</v>
      </c>
      <c r="AB956" s="15">
        <v>0</v>
      </c>
      <c r="AC956" s="15">
        <v>0</v>
      </c>
      <c r="AD956" s="15" t="s">
        <v>1362</v>
      </c>
      <c r="AE956" s="15">
        <v>0</v>
      </c>
      <c r="AF956" s="15">
        <v>0</v>
      </c>
      <c r="AG956" s="15" t="s">
        <v>1362</v>
      </c>
    </row>
    <row r="957" spans="1:33" outlineLevel="1" x14ac:dyDescent="0.25">
      <c r="A957" s="118">
        <v>811</v>
      </c>
      <c r="B957" s="119" t="s">
        <v>182</v>
      </c>
      <c r="C957" s="120" t="s">
        <v>776</v>
      </c>
      <c r="D957" s="120" t="s">
        <v>1625</v>
      </c>
      <c r="E957" s="125" t="s">
        <v>813</v>
      </c>
      <c r="F957" s="123" t="s">
        <v>811</v>
      </c>
      <c r="G957" s="123" t="s">
        <v>46</v>
      </c>
      <c r="H957" s="143" t="s">
        <v>1956</v>
      </c>
      <c r="I957" s="123" t="s">
        <v>1600</v>
      </c>
      <c r="J957" s="123" t="s">
        <v>1362</v>
      </c>
      <c r="K957" s="80">
        <v>1</v>
      </c>
      <c r="L957" s="105"/>
      <c r="M957" s="78" t="s">
        <v>1362</v>
      </c>
      <c r="N957" s="14" t="str" cm="1">
        <f t="array" ref="N957">IF(M957&lt;&gt;"",SUMPRODUCT($X957:$AG957,$X$24:$AG$24)/SUMPRODUCT(--($X957:$AG957&lt;&gt;""),$X$24:$AG$24),"")</f>
        <v/>
      </c>
      <c r="O957" s="78"/>
      <c r="P957" s="14" t="str" cm="1">
        <f t="array" ref="P957">IF(O957&lt;&gt;"",SUMPRODUCT($X957:$AG957,$X$24:$AG$24)/SUMPRODUCT(--($X957:$AG957&lt;&gt;""),$X$24:$AG$24),"")</f>
        <v/>
      </c>
      <c r="Q957" s="78">
        <v>12</v>
      </c>
      <c r="R957" s="14" cm="1">
        <f t="array" ref="R957">IF(Q957&lt;&gt;"",SUMPRODUCT($X957:$AG957,$X$24:$AG$24)/SUMPRODUCT(--($X957:$AG957&lt;&gt;""),$X$24:$AG$24),"")</f>
        <v>6.25E-2</v>
      </c>
      <c r="S957" s="78" t="s">
        <v>1362</v>
      </c>
      <c r="T957" s="14" t="str" cm="1">
        <f t="array" ref="T957">IF(S957&lt;&gt;"",SUMPRODUCT($X957:$AG957,$X$24:$AG$24)/SUMPRODUCT(--($X957:$AG957&lt;&gt;""),$X$24:$AG$24),"")</f>
        <v/>
      </c>
      <c r="U957" s="78" t="s">
        <v>1362</v>
      </c>
      <c r="V957" s="14" t="str" cm="1">
        <f t="array" ref="V957">IF(U957&lt;&gt;"",SUMPRODUCT($X957:$AG957,$X$24:$AG$24)/SUMPRODUCT(--($X957:$AG957&lt;&gt;""),$X$24:$AG$24),"")</f>
        <v/>
      </c>
      <c r="W957" s="12">
        <v>100</v>
      </c>
      <c r="X957" s="15">
        <v>1</v>
      </c>
      <c r="Y957" s="15">
        <v>0</v>
      </c>
      <c r="Z957" s="15">
        <v>0</v>
      </c>
      <c r="AA957" s="15">
        <v>0</v>
      </c>
      <c r="AB957" s="15">
        <v>0</v>
      </c>
      <c r="AC957" s="15">
        <v>0</v>
      </c>
      <c r="AD957" s="15" t="s">
        <v>1362</v>
      </c>
      <c r="AE957" s="15">
        <v>0</v>
      </c>
      <c r="AF957" s="15">
        <v>0</v>
      </c>
      <c r="AG957" s="15" t="s">
        <v>1362</v>
      </c>
    </row>
    <row r="958" spans="1:33" outlineLevel="1" x14ac:dyDescent="0.25">
      <c r="A958" s="118">
        <v>812</v>
      </c>
      <c r="B958" s="119" t="s">
        <v>182</v>
      </c>
      <c r="C958" s="120" t="s">
        <v>776</v>
      </c>
      <c r="D958" s="120" t="s">
        <v>1625</v>
      </c>
      <c r="E958" s="125" t="s">
        <v>814</v>
      </c>
      <c r="F958" s="123" t="s">
        <v>811</v>
      </c>
      <c r="G958" s="123" t="s">
        <v>46</v>
      </c>
      <c r="H958" s="143" t="s">
        <v>1956</v>
      </c>
      <c r="I958" s="123" t="s">
        <v>1600</v>
      </c>
      <c r="J958" s="123" t="s">
        <v>1362</v>
      </c>
      <c r="K958" s="80">
        <v>1</v>
      </c>
      <c r="L958" s="105"/>
      <c r="M958" s="78" t="s">
        <v>1362</v>
      </c>
      <c r="N958" s="14" t="str" cm="1">
        <f t="array" ref="N958">IF(M958&lt;&gt;"",SUMPRODUCT($X958:$AG958,$X$24:$AG$24)/SUMPRODUCT(--($X958:$AG958&lt;&gt;""),$X$24:$AG$24),"")</f>
        <v/>
      </c>
      <c r="O958" s="78"/>
      <c r="P958" s="14" t="str" cm="1">
        <f t="array" ref="P958">IF(O958&lt;&gt;"",SUMPRODUCT($X958:$AG958,$X$24:$AG$24)/SUMPRODUCT(--($X958:$AG958&lt;&gt;""),$X$24:$AG$24),"")</f>
        <v/>
      </c>
      <c r="Q958" s="78">
        <v>12</v>
      </c>
      <c r="R958" s="14" cm="1">
        <f t="array" ref="R958">IF(Q958&lt;&gt;"",SUMPRODUCT($X958:$AG958,$X$24:$AG$24)/SUMPRODUCT(--($X958:$AG958&lt;&gt;""),$X$24:$AG$24),"")</f>
        <v>6.25E-2</v>
      </c>
      <c r="S958" s="78" t="s">
        <v>1362</v>
      </c>
      <c r="T958" s="14" t="str" cm="1">
        <f t="array" ref="T958">IF(S958&lt;&gt;"",SUMPRODUCT($X958:$AG958,$X$24:$AG$24)/SUMPRODUCT(--($X958:$AG958&lt;&gt;""),$X$24:$AG$24),"")</f>
        <v/>
      </c>
      <c r="U958" s="78" t="s">
        <v>1362</v>
      </c>
      <c r="V958" s="14" t="str" cm="1">
        <f t="array" ref="V958">IF(U958&lt;&gt;"",SUMPRODUCT($X958:$AG958,$X$24:$AG$24)/SUMPRODUCT(--($X958:$AG958&lt;&gt;""),$X$24:$AG$24),"")</f>
        <v/>
      </c>
      <c r="W958" s="12">
        <v>100</v>
      </c>
      <c r="X958" s="15">
        <v>1</v>
      </c>
      <c r="Y958" s="15">
        <v>0</v>
      </c>
      <c r="Z958" s="15">
        <v>0</v>
      </c>
      <c r="AA958" s="15">
        <v>0</v>
      </c>
      <c r="AB958" s="15">
        <v>0</v>
      </c>
      <c r="AC958" s="15">
        <v>0</v>
      </c>
      <c r="AD958" s="15" t="s">
        <v>1362</v>
      </c>
      <c r="AE958" s="15">
        <v>0</v>
      </c>
      <c r="AF958" s="15">
        <v>0</v>
      </c>
      <c r="AG958" s="15" t="s">
        <v>1362</v>
      </c>
    </row>
    <row r="959" spans="1:33" outlineLevel="1" x14ac:dyDescent="0.25">
      <c r="A959" s="118">
        <v>813</v>
      </c>
      <c r="B959" s="119" t="s">
        <v>182</v>
      </c>
      <c r="C959" s="120" t="s">
        <v>776</v>
      </c>
      <c r="D959" s="120" t="s">
        <v>1625</v>
      </c>
      <c r="E959" s="125" t="s">
        <v>815</v>
      </c>
      <c r="F959" s="123" t="s">
        <v>811</v>
      </c>
      <c r="G959" s="123" t="s">
        <v>46</v>
      </c>
      <c r="H959" s="143" t="s">
        <v>1956</v>
      </c>
      <c r="I959" s="123" t="s">
        <v>1600</v>
      </c>
      <c r="J959" s="123" t="s">
        <v>1362</v>
      </c>
      <c r="K959" s="80">
        <v>1</v>
      </c>
      <c r="L959" s="105"/>
      <c r="M959" s="78" t="s">
        <v>1362</v>
      </c>
      <c r="N959" s="14" t="str" cm="1">
        <f t="array" ref="N959">IF(M959&lt;&gt;"",SUMPRODUCT($X959:$AG959,$X$24:$AG$24)/SUMPRODUCT(--($X959:$AG959&lt;&gt;""),$X$24:$AG$24),"")</f>
        <v/>
      </c>
      <c r="O959" s="78"/>
      <c r="P959" s="14" t="str" cm="1">
        <f t="array" ref="P959">IF(O959&lt;&gt;"",SUMPRODUCT($X959:$AG959,$X$24:$AG$24)/SUMPRODUCT(--($X959:$AG959&lt;&gt;""),$X$24:$AG$24),"")</f>
        <v/>
      </c>
      <c r="Q959" s="78">
        <v>12</v>
      </c>
      <c r="R959" s="14" cm="1">
        <f t="array" ref="R959">IF(Q959&lt;&gt;"",SUMPRODUCT($X959:$AG959,$X$24:$AG$24)/SUMPRODUCT(--($X959:$AG959&lt;&gt;""),$X$24:$AG$24),"")</f>
        <v>6.25E-2</v>
      </c>
      <c r="S959" s="78" t="s">
        <v>1362</v>
      </c>
      <c r="T959" s="14" t="str" cm="1">
        <f t="array" ref="T959">IF(S959&lt;&gt;"",SUMPRODUCT($X959:$AG959,$X$24:$AG$24)/SUMPRODUCT(--($X959:$AG959&lt;&gt;""),$X$24:$AG$24),"")</f>
        <v/>
      </c>
      <c r="U959" s="78" t="s">
        <v>1362</v>
      </c>
      <c r="V959" s="14" t="str" cm="1">
        <f t="array" ref="V959">IF(U959&lt;&gt;"",SUMPRODUCT($X959:$AG959,$X$24:$AG$24)/SUMPRODUCT(--($X959:$AG959&lt;&gt;""),$X$24:$AG$24),"")</f>
        <v/>
      </c>
      <c r="W959" s="12">
        <v>100</v>
      </c>
      <c r="X959" s="15">
        <v>1</v>
      </c>
      <c r="Y959" s="15">
        <v>0</v>
      </c>
      <c r="Z959" s="15">
        <v>0</v>
      </c>
      <c r="AA959" s="15">
        <v>0</v>
      </c>
      <c r="AB959" s="15">
        <v>0</v>
      </c>
      <c r="AC959" s="15">
        <v>0</v>
      </c>
      <c r="AD959" s="15" t="s">
        <v>1362</v>
      </c>
      <c r="AE959" s="15">
        <v>0</v>
      </c>
      <c r="AF959" s="15">
        <v>0</v>
      </c>
      <c r="AG959" s="15" t="s">
        <v>1362</v>
      </c>
    </row>
    <row r="960" spans="1:33" outlineLevel="1" x14ac:dyDescent="0.25">
      <c r="A960" s="118">
        <v>814</v>
      </c>
      <c r="B960" s="119" t="s">
        <v>182</v>
      </c>
      <c r="C960" s="120" t="s">
        <v>776</v>
      </c>
      <c r="D960" s="120" t="s">
        <v>1625</v>
      </c>
      <c r="E960" s="125" t="s">
        <v>816</v>
      </c>
      <c r="F960" s="123" t="s">
        <v>811</v>
      </c>
      <c r="G960" s="123" t="s">
        <v>46</v>
      </c>
      <c r="H960" s="143" t="s">
        <v>1956</v>
      </c>
      <c r="I960" s="123" t="s">
        <v>1600</v>
      </c>
      <c r="J960" s="123" t="s">
        <v>1362</v>
      </c>
      <c r="K960" s="80">
        <v>1</v>
      </c>
      <c r="L960" s="105"/>
      <c r="M960" s="78" t="s">
        <v>1362</v>
      </c>
      <c r="N960" s="14" t="str" cm="1">
        <f t="array" ref="N960">IF(M960&lt;&gt;"",SUMPRODUCT($X960:$AG960,$X$24:$AG$24)/SUMPRODUCT(--($X960:$AG960&lt;&gt;""),$X$24:$AG$24),"")</f>
        <v/>
      </c>
      <c r="O960" s="78"/>
      <c r="P960" s="14" t="str" cm="1">
        <f t="array" ref="P960">IF(O960&lt;&gt;"",SUMPRODUCT($X960:$AG960,$X$24:$AG$24)/SUMPRODUCT(--($X960:$AG960&lt;&gt;""),$X$24:$AG$24),"")</f>
        <v/>
      </c>
      <c r="Q960" s="78">
        <v>12</v>
      </c>
      <c r="R960" s="14" cm="1">
        <f t="array" ref="R960">IF(Q960&lt;&gt;"",SUMPRODUCT($X960:$AG960,$X$24:$AG$24)/SUMPRODUCT(--($X960:$AG960&lt;&gt;""),$X$24:$AG$24),"")</f>
        <v>6.25E-2</v>
      </c>
      <c r="S960" s="78" t="s">
        <v>1362</v>
      </c>
      <c r="T960" s="14" t="str" cm="1">
        <f t="array" ref="T960">IF(S960&lt;&gt;"",SUMPRODUCT($X960:$AG960,$X$24:$AG$24)/SUMPRODUCT(--($X960:$AG960&lt;&gt;""),$X$24:$AG$24),"")</f>
        <v/>
      </c>
      <c r="U960" s="78" t="s">
        <v>1362</v>
      </c>
      <c r="V960" s="14" t="str" cm="1">
        <f t="array" ref="V960">IF(U960&lt;&gt;"",SUMPRODUCT($X960:$AG960,$X$24:$AG$24)/SUMPRODUCT(--($X960:$AG960&lt;&gt;""),$X$24:$AG$24),"")</f>
        <v/>
      </c>
      <c r="W960" s="12">
        <v>100</v>
      </c>
      <c r="X960" s="15">
        <v>1</v>
      </c>
      <c r="Y960" s="15">
        <v>0</v>
      </c>
      <c r="Z960" s="15">
        <v>0</v>
      </c>
      <c r="AA960" s="15">
        <v>0</v>
      </c>
      <c r="AB960" s="15">
        <v>0</v>
      </c>
      <c r="AC960" s="15">
        <v>0</v>
      </c>
      <c r="AD960" s="15" t="s">
        <v>1362</v>
      </c>
      <c r="AE960" s="15">
        <v>0</v>
      </c>
      <c r="AF960" s="15">
        <v>0</v>
      </c>
      <c r="AG960" s="15" t="s">
        <v>1362</v>
      </c>
    </row>
    <row r="961" spans="1:33" outlineLevel="1" x14ac:dyDescent="0.25">
      <c r="A961" s="118">
        <v>815</v>
      </c>
      <c r="B961" s="119" t="s">
        <v>182</v>
      </c>
      <c r="C961" s="120" t="s">
        <v>776</v>
      </c>
      <c r="D961" s="120" t="s">
        <v>1625</v>
      </c>
      <c r="E961" s="125" t="s">
        <v>817</v>
      </c>
      <c r="F961" s="123" t="s">
        <v>811</v>
      </c>
      <c r="G961" s="123" t="s">
        <v>46</v>
      </c>
      <c r="H961" s="143" t="s">
        <v>1956</v>
      </c>
      <c r="I961" s="123" t="s">
        <v>1600</v>
      </c>
      <c r="J961" s="123" t="s">
        <v>1362</v>
      </c>
      <c r="K961" s="80">
        <v>1</v>
      </c>
      <c r="L961" s="105"/>
      <c r="M961" s="78" t="s">
        <v>1362</v>
      </c>
      <c r="N961" s="14" t="str" cm="1">
        <f t="array" ref="N961">IF(M961&lt;&gt;"",SUMPRODUCT($X961:$AG961,$X$24:$AG$24)/SUMPRODUCT(--($X961:$AG961&lt;&gt;""),$X$24:$AG$24),"")</f>
        <v/>
      </c>
      <c r="O961" s="78"/>
      <c r="P961" s="14" t="str" cm="1">
        <f t="array" ref="P961">IF(O961&lt;&gt;"",SUMPRODUCT($X961:$AG961,$X$24:$AG$24)/SUMPRODUCT(--($X961:$AG961&lt;&gt;""),$X$24:$AG$24),"")</f>
        <v/>
      </c>
      <c r="Q961" s="78">
        <v>12</v>
      </c>
      <c r="R961" s="14" cm="1">
        <f t="array" ref="R961">IF(Q961&lt;&gt;"",SUMPRODUCT($X961:$AG961,$X$24:$AG$24)/SUMPRODUCT(--($X961:$AG961&lt;&gt;""),$X$24:$AG$24),"")</f>
        <v>6.25E-2</v>
      </c>
      <c r="S961" s="78" t="s">
        <v>1362</v>
      </c>
      <c r="T961" s="14" t="str" cm="1">
        <f t="array" ref="T961">IF(S961&lt;&gt;"",SUMPRODUCT($X961:$AG961,$X$24:$AG$24)/SUMPRODUCT(--($X961:$AG961&lt;&gt;""),$X$24:$AG$24),"")</f>
        <v/>
      </c>
      <c r="U961" s="78" t="s">
        <v>1362</v>
      </c>
      <c r="V961" s="14" t="str" cm="1">
        <f t="array" ref="V961">IF(U961&lt;&gt;"",SUMPRODUCT($X961:$AG961,$X$24:$AG$24)/SUMPRODUCT(--($X961:$AG961&lt;&gt;""),$X$24:$AG$24),"")</f>
        <v/>
      </c>
      <c r="W961" s="12">
        <v>100</v>
      </c>
      <c r="X961" s="15">
        <v>1</v>
      </c>
      <c r="Y961" s="15">
        <v>0</v>
      </c>
      <c r="Z961" s="15">
        <v>0</v>
      </c>
      <c r="AA961" s="15">
        <v>0</v>
      </c>
      <c r="AB961" s="15">
        <v>0</v>
      </c>
      <c r="AC961" s="15">
        <v>0</v>
      </c>
      <c r="AD961" s="15" t="s">
        <v>1362</v>
      </c>
      <c r="AE961" s="15">
        <v>0</v>
      </c>
      <c r="AF961" s="15">
        <v>0</v>
      </c>
      <c r="AG961" s="15" t="s">
        <v>1362</v>
      </c>
    </row>
    <row r="962" spans="1:33" outlineLevel="1" x14ac:dyDescent="0.25">
      <c r="A962" s="118">
        <v>816</v>
      </c>
      <c r="B962" s="119" t="s">
        <v>182</v>
      </c>
      <c r="C962" s="120" t="s">
        <v>776</v>
      </c>
      <c r="D962" s="120" t="s">
        <v>1625</v>
      </c>
      <c r="E962" s="125" t="s">
        <v>818</v>
      </c>
      <c r="F962" s="123" t="s">
        <v>811</v>
      </c>
      <c r="G962" s="123" t="s">
        <v>46</v>
      </c>
      <c r="H962" s="143" t="s">
        <v>1956</v>
      </c>
      <c r="I962" s="123" t="s">
        <v>1600</v>
      </c>
      <c r="J962" s="123" t="s">
        <v>1362</v>
      </c>
      <c r="K962" s="80">
        <v>1</v>
      </c>
      <c r="L962" s="105"/>
      <c r="M962" s="78" t="s">
        <v>1362</v>
      </c>
      <c r="N962" s="14" t="str" cm="1">
        <f t="array" ref="N962">IF(M962&lt;&gt;"",SUMPRODUCT($X962:$AG962,$X$24:$AG$24)/SUMPRODUCT(--($X962:$AG962&lt;&gt;""),$X$24:$AG$24),"")</f>
        <v/>
      </c>
      <c r="O962" s="78"/>
      <c r="P962" s="14" t="str" cm="1">
        <f t="array" ref="P962">IF(O962&lt;&gt;"",SUMPRODUCT($X962:$AG962,$X$24:$AG$24)/SUMPRODUCT(--($X962:$AG962&lt;&gt;""),$X$24:$AG$24),"")</f>
        <v/>
      </c>
      <c r="Q962" s="78">
        <v>12</v>
      </c>
      <c r="R962" s="14" cm="1">
        <f t="array" ref="R962">IF(Q962&lt;&gt;"",SUMPRODUCT($X962:$AG962,$X$24:$AG$24)/SUMPRODUCT(--($X962:$AG962&lt;&gt;""),$X$24:$AG$24),"")</f>
        <v>6.25E-2</v>
      </c>
      <c r="S962" s="78" t="s">
        <v>1362</v>
      </c>
      <c r="T962" s="14" t="str" cm="1">
        <f t="array" ref="T962">IF(S962&lt;&gt;"",SUMPRODUCT($X962:$AG962,$X$24:$AG$24)/SUMPRODUCT(--($X962:$AG962&lt;&gt;""),$X$24:$AG$24),"")</f>
        <v/>
      </c>
      <c r="U962" s="78" t="s">
        <v>1362</v>
      </c>
      <c r="V962" s="14" t="str" cm="1">
        <f t="array" ref="V962">IF(U962&lt;&gt;"",SUMPRODUCT($X962:$AG962,$X$24:$AG$24)/SUMPRODUCT(--($X962:$AG962&lt;&gt;""),$X$24:$AG$24),"")</f>
        <v/>
      </c>
      <c r="W962" s="12">
        <v>100</v>
      </c>
      <c r="X962" s="15">
        <v>1</v>
      </c>
      <c r="Y962" s="15">
        <v>0</v>
      </c>
      <c r="Z962" s="15">
        <v>0</v>
      </c>
      <c r="AA962" s="15">
        <v>0</v>
      </c>
      <c r="AB962" s="15">
        <v>0</v>
      </c>
      <c r="AC962" s="15">
        <v>0</v>
      </c>
      <c r="AD962" s="15" t="s">
        <v>1362</v>
      </c>
      <c r="AE962" s="15">
        <v>0</v>
      </c>
      <c r="AF962" s="15">
        <v>0</v>
      </c>
      <c r="AG962" s="15" t="s">
        <v>1362</v>
      </c>
    </row>
    <row r="963" spans="1:33" outlineLevel="1" x14ac:dyDescent="0.25">
      <c r="A963" s="118">
        <v>817</v>
      </c>
      <c r="B963" s="119" t="s">
        <v>182</v>
      </c>
      <c r="C963" s="120" t="s">
        <v>776</v>
      </c>
      <c r="D963" s="120" t="s">
        <v>1625</v>
      </c>
      <c r="E963" s="125" t="s">
        <v>819</v>
      </c>
      <c r="F963" s="123" t="s">
        <v>811</v>
      </c>
      <c r="G963" s="123" t="s">
        <v>46</v>
      </c>
      <c r="H963" s="143" t="s">
        <v>1956</v>
      </c>
      <c r="I963" s="123" t="s">
        <v>1600</v>
      </c>
      <c r="J963" s="123" t="s">
        <v>1362</v>
      </c>
      <c r="K963" s="80">
        <v>1</v>
      </c>
      <c r="L963" s="105"/>
      <c r="M963" s="78" t="s">
        <v>1362</v>
      </c>
      <c r="N963" s="14" t="str" cm="1">
        <f t="array" ref="N963">IF(M963&lt;&gt;"",SUMPRODUCT($X963:$AG963,$X$24:$AG$24)/SUMPRODUCT(--($X963:$AG963&lt;&gt;""),$X$24:$AG$24),"")</f>
        <v/>
      </c>
      <c r="O963" s="78"/>
      <c r="P963" s="14" t="str" cm="1">
        <f t="array" ref="P963">IF(O963&lt;&gt;"",SUMPRODUCT($X963:$AG963,$X$24:$AG$24)/SUMPRODUCT(--($X963:$AG963&lt;&gt;""),$X$24:$AG$24),"")</f>
        <v/>
      </c>
      <c r="Q963" s="78">
        <v>12</v>
      </c>
      <c r="R963" s="14" cm="1">
        <f t="array" ref="R963">IF(Q963&lt;&gt;"",SUMPRODUCT($X963:$AG963,$X$24:$AG$24)/SUMPRODUCT(--($X963:$AG963&lt;&gt;""),$X$24:$AG$24),"")</f>
        <v>6.25E-2</v>
      </c>
      <c r="S963" s="78" t="s">
        <v>1362</v>
      </c>
      <c r="T963" s="14" t="str" cm="1">
        <f t="array" ref="T963">IF(S963&lt;&gt;"",SUMPRODUCT($X963:$AG963,$X$24:$AG$24)/SUMPRODUCT(--($X963:$AG963&lt;&gt;""),$X$24:$AG$24),"")</f>
        <v/>
      </c>
      <c r="U963" s="78" t="s">
        <v>1362</v>
      </c>
      <c r="V963" s="14" t="str" cm="1">
        <f t="array" ref="V963">IF(U963&lt;&gt;"",SUMPRODUCT($X963:$AG963,$X$24:$AG$24)/SUMPRODUCT(--($X963:$AG963&lt;&gt;""),$X$24:$AG$24),"")</f>
        <v/>
      </c>
      <c r="W963" s="12">
        <v>100</v>
      </c>
      <c r="X963" s="15">
        <v>1</v>
      </c>
      <c r="Y963" s="15">
        <v>0</v>
      </c>
      <c r="Z963" s="15">
        <v>0</v>
      </c>
      <c r="AA963" s="15">
        <v>0</v>
      </c>
      <c r="AB963" s="15">
        <v>0</v>
      </c>
      <c r="AC963" s="15">
        <v>0</v>
      </c>
      <c r="AD963" s="15" t="s">
        <v>1362</v>
      </c>
      <c r="AE963" s="15">
        <v>0</v>
      </c>
      <c r="AF963" s="15">
        <v>0</v>
      </c>
      <c r="AG963" s="15" t="s">
        <v>1362</v>
      </c>
    </row>
    <row r="964" spans="1:33" outlineLevel="1" x14ac:dyDescent="0.25">
      <c r="A964" s="118">
        <v>818</v>
      </c>
      <c r="B964" s="119" t="s">
        <v>182</v>
      </c>
      <c r="C964" s="120" t="s">
        <v>776</v>
      </c>
      <c r="D964" s="120" t="s">
        <v>1625</v>
      </c>
      <c r="E964" s="125" t="s">
        <v>820</v>
      </c>
      <c r="F964" s="123" t="s">
        <v>811</v>
      </c>
      <c r="G964" s="123" t="s">
        <v>46</v>
      </c>
      <c r="H964" s="143" t="s">
        <v>1956</v>
      </c>
      <c r="I964" s="123" t="s">
        <v>1600</v>
      </c>
      <c r="J964" s="123" t="s">
        <v>1362</v>
      </c>
      <c r="K964" s="80">
        <v>1</v>
      </c>
      <c r="L964" s="105"/>
      <c r="M964" s="78" t="s">
        <v>1362</v>
      </c>
      <c r="N964" s="14" t="str" cm="1">
        <f t="array" ref="N964">IF(M964&lt;&gt;"",SUMPRODUCT($X964:$AG964,$X$24:$AG$24)/SUMPRODUCT(--($X964:$AG964&lt;&gt;""),$X$24:$AG$24),"")</f>
        <v/>
      </c>
      <c r="O964" s="78"/>
      <c r="P964" s="14" t="str" cm="1">
        <f t="array" ref="P964">IF(O964&lt;&gt;"",SUMPRODUCT($X964:$AG964,$X$24:$AG$24)/SUMPRODUCT(--($X964:$AG964&lt;&gt;""),$X$24:$AG$24),"")</f>
        <v/>
      </c>
      <c r="Q964" s="78">
        <v>12</v>
      </c>
      <c r="R964" s="14" cm="1">
        <f t="array" ref="R964">IF(Q964&lt;&gt;"",SUMPRODUCT($X964:$AG964,$X$24:$AG$24)/SUMPRODUCT(--($X964:$AG964&lt;&gt;""),$X$24:$AG$24),"")</f>
        <v>6.25E-2</v>
      </c>
      <c r="S964" s="78" t="s">
        <v>1362</v>
      </c>
      <c r="T964" s="14" t="str" cm="1">
        <f t="array" ref="T964">IF(S964&lt;&gt;"",SUMPRODUCT($X964:$AG964,$X$24:$AG$24)/SUMPRODUCT(--($X964:$AG964&lt;&gt;""),$X$24:$AG$24),"")</f>
        <v/>
      </c>
      <c r="U964" s="78" t="s">
        <v>1362</v>
      </c>
      <c r="V964" s="14" t="str" cm="1">
        <f t="array" ref="V964">IF(U964&lt;&gt;"",SUMPRODUCT($X964:$AG964,$X$24:$AG$24)/SUMPRODUCT(--($X964:$AG964&lt;&gt;""),$X$24:$AG$24),"")</f>
        <v/>
      </c>
      <c r="W964" s="12">
        <v>100</v>
      </c>
      <c r="X964" s="15">
        <v>1</v>
      </c>
      <c r="Y964" s="15">
        <v>0</v>
      </c>
      <c r="Z964" s="15">
        <v>0</v>
      </c>
      <c r="AA964" s="15">
        <v>0</v>
      </c>
      <c r="AB964" s="15">
        <v>0</v>
      </c>
      <c r="AC964" s="15">
        <v>0</v>
      </c>
      <c r="AD964" s="15" t="s">
        <v>1362</v>
      </c>
      <c r="AE964" s="15">
        <v>0</v>
      </c>
      <c r="AF964" s="15">
        <v>0</v>
      </c>
      <c r="AG964" s="15" t="s">
        <v>1362</v>
      </c>
    </row>
    <row r="965" spans="1:33" outlineLevel="1" x14ac:dyDescent="0.25">
      <c r="A965" s="118">
        <v>819</v>
      </c>
      <c r="B965" s="119" t="s">
        <v>182</v>
      </c>
      <c r="C965" s="120" t="s">
        <v>776</v>
      </c>
      <c r="D965" s="120" t="s">
        <v>1625</v>
      </c>
      <c r="E965" s="125" t="s">
        <v>821</v>
      </c>
      <c r="F965" s="123" t="s">
        <v>811</v>
      </c>
      <c r="G965" s="123" t="s">
        <v>46</v>
      </c>
      <c r="H965" s="143" t="s">
        <v>1956</v>
      </c>
      <c r="I965" s="123" t="s">
        <v>1600</v>
      </c>
      <c r="J965" s="123" t="s">
        <v>1362</v>
      </c>
      <c r="K965" s="80">
        <v>1</v>
      </c>
      <c r="L965" s="105"/>
      <c r="M965" s="78" t="s">
        <v>1362</v>
      </c>
      <c r="N965" s="14" t="str" cm="1">
        <f t="array" ref="N965">IF(M965&lt;&gt;"",SUMPRODUCT($X965:$AG965,$X$24:$AG$24)/SUMPRODUCT(--($X965:$AG965&lt;&gt;""),$X$24:$AG$24),"")</f>
        <v/>
      </c>
      <c r="O965" s="78"/>
      <c r="P965" s="14" t="str" cm="1">
        <f t="array" ref="P965">IF(O965&lt;&gt;"",SUMPRODUCT($X965:$AG965,$X$24:$AG$24)/SUMPRODUCT(--($X965:$AG965&lt;&gt;""),$X$24:$AG$24),"")</f>
        <v/>
      </c>
      <c r="Q965" s="78">
        <v>12</v>
      </c>
      <c r="R965" s="14" cm="1">
        <f t="array" ref="R965">IF(Q965&lt;&gt;"",SUMPRODUCT($X965:$AG965,$X$24:$AG$24)/SUMPRODUCT(--($X965:$AG965&lt;&gt;""),$X$24:$AG$24),"")</f>
        <v>6.25E-2</v>
      </c>
      <c r="S965" s="78" t="s">
        <v>1362</v>
      </c>
      <c r="T965" s="14" t="str" cm="1">
        <f t="array" ref="T965">IF(S965&lt;&gt;"",SUMPRODUCT($X965:$AG965,$X$24:$AG$24)/SUMPRODUCT(--($X965:$AG965&lt;&gt;""),$X$24:$AG$24),"")</f>
        <v/>
      </c>
      <c r="U965" s="78" t="s">
        <v>1362</v>
      </c>
      <c r="V965" s="14" t="str" cm="1">
        <f t="array" ref="V965">IF(U965&lt;&gt;"",SUMPRODUCT($X965:$AG965,$X$24:$AG$24)/SUMPRODUCT(--($X965:$AG965&lt;&gt;""),$X$24:$AG$24),"")</f>
        <v/>
      </c>
      <c r="W965" s="12">
        <v>100</v>
      </c>
      <c r="X965" s="15">
        <v>1</v>
      </c>
      <c r="Y965" s="15">
        <v>0</v>
      </c>
      <c r="Z965" s="15">
        <v>0</v>
      </c>
      <c r="AA965" s="15">
        <v>0</v>
      </c>
      <c r="AB965" s="15">
        <v>0</v>
      </c>
      <c r="AC965" s="15">
        <v>0</v>
      </c>
      <c r="AD965" s="15" t="s">
        <v>1362</v>
      </c>
      <c r="AE965" s="15">
        <v>0</v>
      </c>
      <c r="AF965" s="15">
        <v>0</v>
      </c>
      <c r="AG965" s="15" t="s">
        <v>1362</v>
      </c>
    </row>
    <row r="966" spans="1:33" outlineLevel="1" x14ac:dyDescent="0.25">
      <c r="A966" s="118">
        <v>820</v>
      </c>
      <c r="B966" s="119" t="s">
        <v>182</v>
      </c>
      <c r="C966" s="120" t="s">
        <v>776</v>
      </c>
      <c r="D966" s="120" t="s">
        <v>1625</v>
      </c>
      <c r="E966" s="125" t="s">
        <v>822</v>
      </c>
      <c r="F966" s="123" t="s">
        <v>811</v>
      </c>
      <c r="G966" s="123" t="s">
        <v>46</v>
      </c>
      <c r="H966" s="143" t="s">
        <v>1956</v>
      </c>
      <c r="I966" s="123" t="s">
        <v>1600</v>
      </c>
      <c r="J966" s="123" t="s">
        <v>1362</v>
      </c>
      <c r="K966" s="80">
        <v>1</v>
      </c>
      <c r="L966" s="105"/>
      <c r="M966" s="78" t="s">
        <v>1362</v>
      </c>
      <c r="N966" s="14" t="str" cm="1">
        <f t="array" ref="N966">IF(M966&lt;&gt;"",SUMPRODUCT($X966:$AG966,$X$24:$AG$24)/SUMPRODUCT(--($X966:$AG966&lt;&gt;""),$X$24:$AG$24),"")</f>
        <v/>
      </c>
      <c r="O966" s="78"/>
      <c r="P966" s="14" t="str" cm="1">
        <f t="array" ref="P966">IF(O966&lt;&gt;"",SUMPRODUCT($X966:$AG966,$X$24:$AG$24)/SUMPRODUCT(--($X966:$AG966&lt;&gt;""),$X$24:$AG$24),"")</f>
        <v/>
      </c>
      <c r="Q966" s="78">
        <v>12</v>
      </c>
      <c r="R966" s="14" cm="1">
        <f t="array" ref="R966">IF(Q966&lt;&gt;"",SUMPRODUCT($X966:$AG966,$X$24:$AG$24)/SUMPRODUCT(--($X966:$AG966&lt;&gt;""),$X$24:$AG$24),"")</f>
        <v>6.25E-2</v>
      </c>
      <c r="S966" s="78" t="s">
        <v>1362</v>
      </c>
      <c r="T966" s="14" t="str" cm="1">
        <f t="array" ref="T966">IF(S966&lt;&gt;"",SUMPRODUCT($X966:$AG966,$X$24:$AG$24)/SUMPRODUCT(--($X966:$AG966&lt;&gt;""),$X$24:$AG$24),"")</f>
        <v/>
      </c>
      <c r="U966" s="78" t="s">
        <v>1362</v>
      </c>
      <c r="V966" s="14" t="str" cm="1">
        <f t="array" ref="V966">IF(U966&lt;&gt;"",SUMPRODUCT($X966:$AG966,$X$24:$AG$24)/SUMPRODUCT(--($X966:$AG966&lt;&gt;""),$X$24:$AG$24),"")</f>
        <v/>
      </c>
      <c r="W966" s="12">
        <v>100</v>
      </c>
      <c r="X966" s="15">
        <v>1</v>
      </c>
      <c r="Y966" s="15">
        <v>0</v>
      </c>
      <c r="Z966" s="15">
        <v>0</v>
      </c>
      <c r="AA966" s="15">
        <v>0</v>
      </c>
      <c r="AB966" s="15">
        <v>0</v>
      </c>
      <c r="AC966" s="15">
        <v>0</v>
      </c>
      <c r="AD966" s="15" t="s">
        <v>1362</v>
      </c>
      <c r="AE966" s="15">
        <v>0</v>
      </c>
      <c r="AF966" s="15">
        <v>0</v>
      </c>
      <c r="AG966" s="15" t="s">
        <v>1362</v>
      </c>
    </row>
    <row r="967" spans="1:33" outlineLevel="1" x14ac:dyDescent="0.25">
      <c r="A967" s="118">
        <v>821</v>
      </c>
      <c r="B967" s="119" t="s">
        <v>182</v>
      </c>
      <c r="C967" s="120" t="s">
        <v>776</v>
      </c>
      <c r="D967" s="120" t="s">
        <v>1625</v>
      </c>
      <c r="E967" s="125" t="s">
        <v>823</v>
      </c>
      <c r="F967" s="123" t="s">
        <v>811</v>
      </c>
      <c r="G967" s="123" t="s">
        <v>46</v>
      </c>
      <c r="H967" s="143" t="s">
        <v>1956</v>
      </c>
      <c r="I967" s="123" t="s">
        <v>1600</v>
      </c>
      <c r="J967" s="123" t="s">
        <v>1362</v>
      </c>
      <c r="K967" s="80">
        <v>1</v>
      </c>
      <c r="L967" s="105"/>
      <c r="M967" s="78" t="s">
        <v>1362</v>
      </c>
      <c r="N967" s="14" t="str" cm="1">
        <f t="array" ref="N967">IF(M967&lt;&gt;"",SUMPRODUCT($X967:$AG967,$X$24:$AG$24)/SUMPRODUCT(--($X967:$AG967&lt;&gt;""),$X$24:$AG$24),"")</f>
        <v/>
      </c>
      <c r="O967" s="78"/>
      <c r="P967" s="14" t="str" cm="1">
        <f t="array" ref="P967">IF(O967&lt;&gt;"",SUMPRODUCT($X967:$AG967,$X$24:$AG$24)/SUMPRODUCT(--($X967:$AG967&lt;&gt;""),$X$24:$AG$24),"")</f>
        <v/>
      </c>
      <c r="Q967" s="78">
        <v>12</v>
      </c>
      <c r="R967" s="14" cm="1">
        <f t="array" ref="R967">IF(Q967&lt;&gt;"",SUMPRODUCT($X967:$AG967,$X$24:$AG$24)/SUMPRODUCT(--($X967:$AG967&lt;&gt;""),$X$24:$AG$24),"")</f>
        <v>6.25E-2</v>
      </c>
      <c r="S967" s="78" t="s">
        <v>1362</v>
      </c>
      <c r="T967" s="14" t="str" cm="1">
        <f t="array" ref="T967">IF(S967&lt;&gt;"",SUMPRODUCT($X967:$AG967,$X$24:$AG$24)/SUMPRODUCT(--($X967:$AG967&lt;&gt;""),$X$24:$AG$24),"")</f>
        <v/>
      </c>
      <c r="U967" s="78" t="s">
        <v>1362</v>
      </c>
      <c r="V967" s="14" t="str" cm="1">
        <f t="array" ref="V967">IF(U967&lt;&gt;"",SUMPRODUCT($X967:$AG967,$X$24:$AG$24)/SUMPRODUCT(--($X967:$AG967&lt;&gt;""),$X$24:$AG$24),"")</f>
        <v/>
      </c>
      <c r="W967" s="12">
        <v>100</v>
      </c>
      <c r="X967" s="15">
        <v>1</v>
      </c>
      <c r="Y967" s="15">
        <v>0</v>
      </c>
      <c r="Z967" s="15">
        <v>0</v>
      </c>
      <c r="AA967" s="15">
        <v>0</v>
      </c>
      <c r="AB967" s="15">
        <v>0</v>
      </c>
      <c r="AC967" s="15">
        <v>0</v>
      </c>
      <c r="AD967" s="15" t="s">
        <v>1362</v>
      </c>
      <c r="AE967" s="15">
        <v>0</v>
      </c>
      <c r="AF967" s="15">
        <v>0</v>
      </c>
      <c r="AG967" s="15" t="s">
        <v>1362</v>
      </c>
    </row>
    <row r="968" spans="1:33" outlineLevel="1" x14ac:dyDescent="0.25">
      <c r="A968" s="118">
        <v>822</v>
      </c>
      <c r="B968" s="119" t="s">
        <v>182</v>
      </c>
      <c r="C968" s="120" t="s">
        <v>776</v>
      </c>
      <c r="D968" s="120" t="s">
        <v>1625</v>
      </c>
      <c r="E968" s="125" t="s">
        <v>824</v>
      </c>
      <c r="F968" s="123" t="s">
        <v>811</v>
      </c>
      <c r="G968" s="123" t="s">
        <v>1362</v>
      </c>
      <c r="H968" s="143" t="s">
        <v>1956</v>
      </c>
      <c r="I968" s="123" t="s">
        <v>1600</v>
      </c>
      <c r="J968" s="123" t="s">
        <v>1362</v>
      </c>
      <c r="K968" s="80">
        <v>1</v>
      </c>
      <c r="L968" s="105"/>
      <c r="M968" s="78" t="s">
        <v>1362</v>
      </c>
      <c r="N968" s="14" t="str" cm="1">
        <f t="array" ref="N968">IF(M968&lt;&gt;"",SUMPRODUCT($X968:$AG968,$X$24:$AG$24)/SUMPRODUCT(--($X968:$AG968&lt;&gt;""),$X$24:$AG$24),"")</f>
        <v/>
      </c>
      <c r="O968" s="78"/>
      <c r="P968" s="14" t="str" cm="1">
        <f t="array" ref="P968">IF(O968&lt;&gt;"",SUMPRODUCT($X968:$AG968,$X$24:$AG$24)/SUMPRODUCT(--($X968:$AG968&lt;&gt;""),$X$24:$AG$24),"")</f>
        <v/>
      </c>
      <c r="Q968" s="78">
        <v>12</v>
      </c>
      <c r="R968" s="14" cm="1">
        <f t="array" ref="R968">IF(Q968&lt;&gt;"",SUMPRODUCT($X968:$AG968,$X$24:$AG$24)/SUMPRODUCT(--($X968:$AG968&lt;&gt;""),$X$24:$AG$24),"")</f>
        <v>6.25E-2</v>
      </c>
      <c r="S968" s="78" t="s">
        <v>1362</v>
      </c>
      <c r="T968" s="14" t="str" cm="1">
        <f t="array" ref="T968">IF(S968&lt;&gt;"",SUMPRODUCT($X968:$AG968,$X$24:$AG$24)/SUMPRODUCT(--($X968:$AG968&lt;&gt;""),$X$24:$AG$24),"")</f>
        <v/>
      </c>
      <c r="U968" s="78" t="s">
        <v>1362</v>
      </c>
      <c r="V968" s="14" t="str" cm="1">
        <f t="array" ref="V968">IF(U968&lt;&gt;"",SUMPRODUCT($X968:$AG968,$X$24:$AG$24)/SUMPRODUCT(--($X968:$AG968&lt;&gt;""),$X$24:$AG$24),"")</f>
        <v/>
      </c>
      <c r="W968" s="12">
        <v>100</v>
      </c>
      <c r="X968" s="15">
        <v>1</v>
      </c>
      <c r="Y968" s="15">
        <v>0</v>
      </c>
      <c r="Z968" s="15">
        <v>0</v>
      </c>
      <c r="AA968" s="15">
        <v>0</v>
      </c>
      <c r="AB968" s="15">
        <v>0</v>
      </c>
      <c r="AC968" s="15">
        <v>0</v>
      </c>
      <c r="AD968" s="15" t="s">
        <v>1362</v>
      </c>
      <c r="AE968" s="15">
        <v>0</v>
      </c>
      <c r="AF968" s="15">
        <v>0</v>
      </c>
      <c r="AG968" s="15" t="s">
        <v>1362</v>
      </c>
    </row>
    <row r="969" spans="1:33" outlineLevel="1" x14ac:dyDescent="0.25">
      <c r="A969" s="118">
        <v>823</v>
      </c>
      <c r="B969" s="119" t="s">
        <v>182</v>
      </c>
      <c r="C969" s="120" t="s">
        <v>776</v>
      </c>
      <c r="D969" s="120" t="s">
        <v>1625</v>
      </c>
      <c r="E969" s="125" t="s">
        <v>825</v>
      </c>
      <c r="F969" s="123" t="s">
        <v>811</v>
      </c>
      <c r="G969" s="123" t="s">
        <v>1362</v>
      </c>
      <c r="H969" s="143" t="s">
        <v>1956</v>
      </c>
      <c r="I969" s="123" t="s">
        <v>1600</v>
      </c>
      <c r="J969" s="123" t="s">
        <v>1362</v>
      </c>
      <c r="K969" s="80">
        <v>1</v>
      </c>
      <c r="L969" s="105"/>
      <c r="M969" s="78" t="s">
        <v>1362</v>
      </c>
      <c r="N969" s="14" t="str" cm="1">
        <f t="array" ref="N969">IF(M969&lt;&gt;"",SUMPRODUCT($X969:$AG969,$X$24:$AG$24)/SUMPRODUCT(--($X969:$AG969&lt;&gt;""),$X$24:$AG$24),"")</f>
        <v/>
      </c>
      <c r="O969" s="78"/>
      <c r="P969" s="14" t="str" cm="1">
        <f t="array" ref="P969">IF(O969&lt;&gt;"",SUMPRODUCT($X969:$AG969,$X$24:$AG$24)/SUMPRODUCT(--($X969:$AG969&lt;&gt;""),$X$24:$AG$24),"")</f>
        <v/>
      </c>
      <c r="Q969" s="78">
        <v>12</v>
      </c>
      <c r="R969" s="14" cm="1">
        <f t="array" ref="R969">IF(Q969&lt;&gt;"",SUMPRODUCT($X969:$AG969,$X$24:$AG$24)/SUMPRODUCT(--($X969:$AG969&lt;&gt;""),$X$24:$AG$24),"")</f>
        <v>6.25E-2</v>
      </c>
      <c r="S969" s="78" t="s">
        <v>1362</v>
      </c>
      <c r="T969" s="14" t="str" cm="1">
        <f t="array" ref="T969">IF(S969&lt;&gt;"",SUMPRODUCT($X969:$AG969,$X$24:$AG$24)/SUMPRODUCT(--($X969:$AG969&lt;&gt;""),$X$24:$AG$24),"")</f>
        <v/>
      </c>
      <c r="U969" s="78" t="s">
        <v>1362</v>
      </c>
      <c r="V969" s="14" t="str" cm="1">
        <f t="array" ref="V969">IF(U969&lt;&gt;"",SUMPRODUCT($X969:$AG969,$X$24:$AG$24)/SUMPRODUCT(--($X969:$AG969&lt;&gt;""),$X$24:$AG$24),"")</f>
        <v/>
      </c>
      <c r="W969" s="12">
        <v>100</v>
      </c>
      <c r="X969" s="15">
        <v>1</v>
      </c>
      <c r="Y969" s="15">
        <v>0</v>
      </c>
      <c r="Z969" s="15">
        <v>0</v>
      </c>
      <c r="AA969" s="15">
        <v>0</v>
      </c>
      <c r="AB969" s="15">
        <v>0</v>
      </c>
      <c r="AC969" s="15">
        <v>0</v>
      </c>
      <c r="AD969" s="15" t="s">
        <v>1362</v>
      </c>
      <c r="AE969" s="15">
        <v>0</v>
      </c>
      <c r="AF969" s="15">
        <v>0</v>
      </c>
      <c r="AG969" s="15" t="s">
        <v>1362</v>
      </c>
    </row>
    <row r="970" spans="1:33" outlineLevel="1" x14ac:dyDescent="0.25">
      <c r="A970" s="118">
        <v>824</v>
      </c>
      <c r="B970" s="119" t="s">
        <v>182</v>
      </c>
      <c r="C970" s="120" t="s">
        <v>776</v>
      </c>
      <c r="D970" s="120" t="s">
        <v>1625</v>
      </c>
      <c r="E970" s="125" t="s">
        <v>826</v>
      </c>
      <c r="F970" s="123" t="s">
        <v>811</v>
      </c>
      <c r="G970" s="123" t="s">
        <v>1362</v>
      </c>
      <c r="H970" s="143" t="s">
        <v>1956</v>
      </c>
      <c r="I970" s="123" t="s">
        <v>1600</v>
      </c>
      <c r="J970" s="123" t="s">
        <v>1362</v>
      </c>
      <c r="K970" s="80">
        <v>1</v>
      </c>
      <c r="L970" s="105"/>
      <c r="M970" s="78" t="s">
        <v>1362</v>
      </c>
      <c r="N970" s="14" t="str" cm="1">
        <f t="array" ref="N970">IF(M970&lt;&gt;"",SUMPRODUCT($X970:$AG970,$X$24:$AG$24)/SUMPRODUCT(--($X970:$AG970&lt;&gt;""),$X$24:$AG$24),"")</f>
        <v/>
      </c>
      <c r="O970" s="78"/>
      <c r="P970" s="14" t="str" cm="1">
        <f t="array" ref="P970">IF(O970&lt;&gt;"",SUMPRODUCT($X970:$AG970,$X$24:$AG$24)/SUMPRODUCT(--($X970:$AG970&lt;&gt;""),$X$24:$AG$24),"")</f>
        <v/>
      </c>
      <c r="Q970" s="78">
        <v>12</v>
      </c>
      <c r="R970" s="14" cm="1">
        <f t="array" ref="R970">IF(Q970&lt;&gt;"",SUMPRODUCT($X970:$AG970,$X$24:$AG$24)/SUMPRODUCT(--($X970:$AG970&lt;&gt;""),$X$24:$AG$24),"")</f>
        <v>6.25E-2</v>
      </c>
      <c r="S970" s="78" t="s">
        <v>1362</v>
      </c>
      <c r="T970" s="14" t="str" cm="1">
        <f t="array" ref="T970">IF(S970&lt;&gt;"",SUMPRODUCT($X970:$AG970,$X$24:$AG$24)/SUMPRODUCT(--($X970:$AG970&lt;&gt;""),$X$24:$AG$24),"")</f>
        <v/>
      </c>
      <c r="U970" s="78" t="s">
        <v>1362</v>
      </c>
      <c r="V970" s="14" t="str" cm="1">
        <f t="array" ref="V970">IF(U970&lt;&gt;"",SUMPRODUCT($X970:$AG970,$X$24:$AG$24)/SUMPRODUCT(--($X970:$AG970&lt;&gt;""),$X$24:$AG$24),"")</f>
        <v/>
      </c>
      <c r="W970" s="12">
        <v>100</v>
      </c>
      <c r="X970" s="15">
        <v>1</v>
      </c>
      <c r="Y970" s="15">
        <v>0</v>
      </c>
      <c r="Z970" s="15">
        <v>0</v>
      </c>
      <c r="AA970" s="15">
        <v>0</v>
      </c>
      <c r="AB970" s="15">
        <v>0</v>
      </c>
      <c r="AC970" s="15">
        <v>0</v>
      </c>
      <c r="AD970" s="15" t="s">
        <v>1362</v>
      </c>
      <c r="AE970" s="15">
        <v>0</v>
      </c>
      <c r="AF970" s="15">
        <v>0</v>
      </c>
      <c r="AG970" s="15" t="s">
        <v>1362</v>
      </c>
    </row>
    <row r="971" spans="1:33" outlineLevel="1" x14ac:dyDescent="0.25">
      <c r="A971" s="118">
        <v>867</v>
      </c>
      <c r="B971" s="119" t="s">
        <v>182</v>
      </c>
      <c r="C971" s="120" t="s">
        <v>776</v>
      </c>
      <c r="D971" s="120" t="s">
        <v>1625</v>
      </c>
      <c r="E971" s="125" t="s">
        <v>827</v>
      </c>
      <c r="F971" s="123" t="s">
        <v>1493</v>
      </c>
      <c r="G971" s="123" t="s">
        <v>46</v>
      </c>
      <c r="H971" s="143" t="s">
        <v>1956</v>
      </c>
      <c r="I971" s="123" t="s">
        <v>1600</v>
      </c>
      <c r="J971" s="123" t="s">
        <v>1362</v>
      </c>
      <c r="K971" s="80">
        <v>1</v>
      </c>
      <c r="L971" s="105"/>
      <c r="M971" s="78" t="s">
        <v>1362</v>
      </c>
      <c r="N971" s="14" t="str" cm="1">
        <f t="array" ref="N971">IF(M971&lt;&gt;"",SUMPRODUCT($X971:$AG971,$X$24:$AG$24)/SUMPRODUCT(--($X971:$AG971&lt;&gt;""),$X$24:$AG$24),"")</f>
        <v/>
      </c>
      <c r="O971" s="78"/>
      <c r="P971" s="14" t="str" cm="1">
        <f t="array" ref="P971">IF(O971&lt;&gt;"",SUMPRODUCT($X971:$AG971,$X$24:$AG$24)/SUMPRODUCT(--($X971:$AG971&lt;&gt;""),$X$24:$AG$24),"")</f>
        <v/>
      </c>
      <c r="Q971" s="78">
        <v>12</v>
      </c>
      <c r="R971" s="14" cm="1">
        <f t="array" ref="R971">IF(Q971&lt;&gt;"",SUMPRODUCT($X971:$AG971,$X$24:$AG$24)/SUMPRODUCT(--($X971:$AG971&lt;&gt;""),$X$24:$AG$24),"")</f>
        <v>6.25E-2</v>
      </c>
      <c r="S971" s="78" t="s">
        <v>1362</v>
      </c>
      <c r="T971" s="14" t="str" cm="1">
        <f t="array" ref="T971">IF(S971&lt;&gt;"",SUMPRODUCT($X971:$AG971,$X$24:$AG$24)/SUMPRODUCT(--($X971:$AG971&lt;&gt;""),$X$24:$AG$24),"")</f>
        <v/>
      </c>
      <c r="U971" s="78" t="s">
        <v>1362</v>
      </c>
      <c r="V971" s="14" t="str" cm="1">
        <f t="array" ref="V971">IF(U971&lt;&gt;"",SUMPRODUCT($X971:$AG971,$X$24:$AG$24)/SUMPRODUCT(--($X971:$AG971&lt;&gt;""),$X$24:$AG$24),"")</f>
        <v/>
      </c>
      <c r="W971" s="12">
        <v>100</v>
      </c>
      <c r="X971" s="15">
        <v>1</v>
      </c>
      <c r="Y971" s="15">
        <v>0</v>
      </c>
      <c r="Z971" s="15">
        <v>0</v>
      </c>
      <c r="AA971" s="15">
        <v>0</v>
      </c>
      <c r="AB971" s="15">
        <v>0</v>
      </c>
      <c r="AC971" s="15">
        <v>0</v>
      </c>
      <c r="AD971" s="15" t="s">
        <v>1362</v>
      </c>
      <c r="AE971" s="15">
        <v>0</v>
      </c>
      <c r="AF971" s="15">
        <v>0</v>
      </c>
      <c r="AG971" s="15" t="s">
        <v>1362</v>
      </c>
    </row>
    <row r="972" spans="1:33" outlineLevel="1" x14ac:dyDescent="0.25">
      <c r="A972" s="118">
        <v>825</v>
      </c>
      <c r="B972" s="119" t="s">
        <v>182</v>
      </c>
      <c r="C972" s="120" t="s">
        <v>776</v>
      </c>
      <c r="D972" s="120" t="s">
        <v>1625</v>
      </c>
      <c r="E972" s="125" t="s">
        <v>828</v>
      </c>
      <c r="F972" s="123" t="s">
        <v>811</v>
      </c>
      <c r="G972" s="123" t="s">
        <v>46</v>
      </c>
      <c r="H972" s="143" t="s">
        <v>1956</v>
      </c>
      <c r="I972" s="123" t="s">
        <v>1600</v>
      </c>
      <c r="J972" s="123" t="s">
        <v>1362</v>
      </c>
      <c r="K972" s="80">
        <v>1</v>
      </c>
      <c r="L972" s="105"/>
      <c r="M972" s="78" t="s">
        <v>1362</v>
      </c>
      <c r="N972" s="14" t="str" cm="1">
        <f t="array" ref="N972">IF(M972&lt;&gt;"",SUMPRODUCT($X972:$AG972,$X$24:$AG$24)/SUMPRODUCT(--($X972:$AG972&lt;&gt;""),$X$24:$AG$24),"")</f>
        <v/>
      </c>
      <c r="O972" s="78"/>
      <c r="P972" s="14" t="str" cm="1">
        <f t="array" ref="P972">IF(O972&lt;&gt;"",SUMPRODUCT($X972:$AG972,$X$24:$AG$24)/SUMPRODUCT(--($X972:$AG972&lt;&gt;""),$X$24:$AG$24),"")</f>
        <v/>
      </c>
      <c r="Q972" s="78">
        <v>12</v>
      </c>
      <c r="R972" s="14" cm="1">
        <f t="array" ref="R972">IF(Q972&lt;&gt;"",SUMPRODUCT($X972:$AG972,$X$24:$AG$24)/SUMPRODUCT(--($X972:$AG972&lt;&gt;""),$X$24:$AG$24),"")</f>
        <v>6.25E-2</v>
      </c>
      <c r="S972" s="78" t="s">
        <v>1362</v>
      </c>
      <c r="T972" s="14" t="str" cm="1">
        <f t="array" ref="T972">IF(S972&lt;&gt;"",SUMPRODUCT($X972:$AG972,$X$24:$AG$24)/SUMPRODUCT(--($X972:$AG972&lt;&gt;""),$X$24:$AG$24),"")</f>
        <v/>
      </c>
      <c r="U972" s="78" t="s">
        <v>1362</v>
      </c>
      <c r="V972" s="14" t="str" cm="1">
        <f t="array" ref="V972">IF(U972&lt;&gt;"",SUMPRODUCT($X972:$AG972,$X$24:$AG$24)/SUMPRODUCT(--($X972:$AG972&lt;&gt;""),$X$24:$AG$24),"")</f>
        <v/>
      </c>
      <c r="W972" s="12">
        <v>100</v>
      </c>
      <c r="X972" s="15">
        <v>1</v>
      </c>
      <c r="Y972" s="15">
        <v>0</v>
      </c>
      <c r="Z972" s="15">
        <v>0</v>
      </c>
      <c r="AA972" s="15">
        <v>0</v>
      </c>
      <c r="AB972" s="15">
        <v>0</v>
      </c>
      <c r="AC972" s="15">
        <v>0</v>
      </c>
      <c r="AD972" s="15" t="s">
        <v>1362</v>
      </c>
      <c r="AE972" s="15">
        <v>0</v>
      </c>
      <c r="AF972" s="15">
        <v>0</v>
      </c>
      <c r="AG972" s="15" t="s">
        <v>1362</v>
      </c>
    </row>
    <row r="973" spans="1:33" outlineLevel="1" x14ac:dyDescent="0.25">
      <c r="A973" s="118">
        <v>826</v>
      </c>
      <c r="B973" s="119" t="s">
        <v>182</v>
      </c>
      <c r="C973" s="120" t="s">
        <v>776</v>
      </c>
      <c r="D973" s="120" t="s">
        <v>1625</v>
      </c>
      <c r="E973" s="125" t="s">
        <v>829</v>
      </c>
      <c r="F973" s="123" t="s">
        <v>811</v>
      </c>
      <c r="G973" s="123" t="s">
        <v>46</v>
      </c>
      <c r="H973" s="143" t="s">
        <v>1956</v>
      </c>
      <c r="I973" s="123" t="s">
        <v>1600</v>
      </c>
      <c r="J973" s="123" t="s">
        <v>1362</v>
      </c>
      <c r="K973" s="80">
        <v>1</v>
      </c>
      <c r="L973" s="105"/>
      <c r="M973" s="78" t="s">
        <v>1362</v>
      </c>
      <c r="N973" s="14" t="str" cm="1">
        <f t="array" ref="N973">IF(M973&lt;&gt;"",SUMPRODUCT($X973:$AG973,$X$24:$AG$24)/SUMPRODUCT(--($X973:$AG973&lt;&gt;""),$X$24:$AG$24),"")</f>
        <v/>
      </c>
      <c r="O973" s="78"/>
      <c r="P973" s="14" t="str" cm="1">
        <f t="array" ref="P973">IF(O973&lt;&gt;"",SUMPRODUCT($X973:$AG973,$X$24:$AG$24)/SUMPRODUCT(--($X973:$AG973&lt;&gt;""),$X$24:$AG$24),"")</f>
        <v/>
      </c>
      <c r="Q973" s="78">
        <v>12</v>
      </c>
      <c r="R973" s="14" cm="1">
        <f t="array" ref="R973">IF(Q973&lt;&gt;"",SUMPRODUCT($X973:$AG973,$X$24:$AG$24)/SUMPRODUCT(--($X973:$AG973&lt;&gt;""),$X$24:$AG$24),"")</f>
        <v>6.25E-2</v>
      </c>
      <c r="S973" s="78" t="s">
        <v>1362</v>
      </c>
      <c r="T973" s="14" t="str" cm="1">
        <f t="array" ref="T973">IF(S973&lt;&gt;"",SUMPRODUCT($X973:$AG973,$X$24:$AG$24)/SUMPRODUCT(--($X973:$AG973&lt;&gt;""),$X$24:$AG$24),"")</f>
        <v/>
      </c>
      <c r="U973" s="78" t="s">
        <v>1362</v>
      </c>
      <c r="V973" s="14" t="str" cm="1">
        <f t="array" ref="V973">IF(U973&lt;&gt;"",SUMPRODUCT($X973:$AG973,$X$24:$AG$24)/SUMPRODUCT(--($X973:$AG973&lt;&gt;""),$X$24:$AG$24),"")</f>
        <v/>
      </c>
      <c r="W973" s="12">
        <v>100</v>
      </c>
      <c r="X973" s="15">
        <v>1</v>
      </c>
      <c r="Y973" s="15">
        <v>0</v>
      </c>
      <c r="Z973" s="15">
        <v>0</v>
      </c>
      <c r="AA973" s="15">
        <v>0</v>
      </c>
      <c r="AB973" s="15">
        <v>0</v>
      </c>
      <c r="AC973" s="15">
        <v>0</v>
      </c>
      <c r="AD973" s="15" t="s">
        <v>1362</v>
      </c>
      <c r="AE973" s="15">
        <v>0</v>
      </c>
      <c r="AF973" s="15">
        <v>0</v>
      </c>
      <c r="AG973" s="15" t="s">
        <v>1362</v>
      </c>
    </row>
    <row r="974" spans="1:33" outlineLevel="1" x14ac:dyDescent="0.25">
      <c r="A974" s="118">
        <v>827</v>
      </c>
      <c r="B974" s="119" t="s">
        <v>182</v>
      </c>
      <c r="C974" s="120" t="s">
        <v>776</v>
      </c>
      <c r="D974" s="120" t="s">
        <v>1625</v>
      </c>
      <c r="E974" s="125" t="s">
        <v>830</v>
      </c>
      <c r="F974" s="123" t="s">
        <v>811</v>
      </c>
      <c r="G974" s="123" t="s">
        <v>46</v>
      </c>
      <c r="H974" s="143" t="s">
        <v>1956</v>
      </c>
      <c r="I974" s="123" t="s">
        <v>1600</v>
      </c>
      <c r="J974" s="123" t="s">
        <v>1362</v>
      </c>
      <c r="K974" s="80">
        <v>1</v>
      </c>
      <c r="L974" s="105"/>
      <c r="M974" s="78" t="s">
        <v>1362</v>
      </c>
      <c r="N974" s="14" t="str" cm="1">
        <f t="array" ref="N974">IF(M974&lt;&gt;"",SUMPRODUCT($X974:$AG974,$X$24:$AG$24)/SUMPRODUCT(--($X974:$AG974&lt;&gt;""),$X$24:$AG$24),"")</f>
        <v/>
      </c>
      <c r="O974" s="78"/>
      <c r="P974" s="14" t="str" cm="1">
        <f t="array" ref="P974">IF(O974&lt;&gt;"",SUMPRODUCT($X974:$AG974,$X$24:$AG$24)/SUMPRODUCT(--($X974:$AG974&lt;&gt;""),$X$24:$AG$24),"")</f>
        <v/>
      </c>
      <c r="Q974" s="78">
        <v>12</v>
      </c>
      <c r="R974" s="14" cm="1">
        <f t="array" ref="R974">IF(Q974&lt;&gt;"",SUMPRODUCT($X974:$AG974,$X$24:$AG$24)/SUMPRODUCT(--($X974:$AG974&lt;&gt;""),$X$24:$AG$24),"")</f>
        <v>6.25E-2</v>
      </c>
      <c r="S974" s="78" t="s">
        <v>1362</v>
      </c>
      <c r="T974" s="14" t="str" cm="1">
        <f t="array" ref="T974">IF(S974&lt;&gt;"",SUMPRODUCT($X974:$AG974,$X$24:$AG$24)/SUMPRODUCT(--($X974:$AG974&lt;&gt;""),$X$24:$AG$24),"")</f>
        <v/>
      </c>
      <c r="U974" s="78" t="s">
        <v>1362</v>
      </c>
      <c r="V974" s="14" t="str" cm="1">
        <f t="array" ref="V974">IF(U974&lt;&gt;"",SUMPRODUCT($X974:$AG974,$X$24:$AG$24)/SUMPRODUCT(--($X974:$AG974&lt;&gt;""),$X$24:$AG$24),"")</f>
        <v/>
      </c>
      <c r="W974" s="12">
        <v>100</v>
      </c>
      <c r="X974" s="15">
        <v>1</v>
      </c>
      <c r="Y974" s="15">
        <v>0</v>
      </c>
      <c r="Z974" s="15">
        <v>0</v>
      </c>
      <c r="AA974" s="15">
        <v>0</v>
      </c>
      <c r="AB974" s="15">
        <v>0</v>
      </c>
      <c r="AC974" s="15">
        <v>0</v>
      </c>
      <c r="AD974" s="15" t="s">
        <v>1362</v>
      </c>
      <c r="AE974" s="15">
        <v>0</v>
      </c>
      <c r="AF974" s="15">
        <v>0</v>
      </c>
      <c r="AG974" s="15" t="s">
        <v>1362</v>
      </c>
    </row>
    <row r="975" spans="1:33" outlineLevel="1" x14ac:dyDescent="0.25">
      <c r="A975" s="118">
        <v>1358</v>
      </c>
      <c r="B975" s="119" t="s">
        <v>182</v>
      </c>
      <c r="C975" s="120" t="s">
        <v>776</v>
      </c>
      <c r="D975" s="120" t="s">
        <v>1625</v>
      </c>
      <c r="E975" s="125" t="s">
        <v>831</v>
      </c>
      <c r="F975" s="123" t="s">
        <v>811</v>
      </c>
      <c r="G975" s="123" t="s">
        <v>46</v>
      </c>
      <c r="H975" s="143" t="s">
        <v>1956</v>
      </c>
      <c r="I975" s="123" t="s">
        <v>1600</v>
      </c>
      <c r="J975" s="123" t="s">
        <v>1362</v>
      </c>
      <c r="K975" s="80" t="s">
        <v>1587</v>
      </c>
      <c r="L975" s="105"/>
      <c r="M975" s="78" t="s">
        <v>1362</v>
      </c>
      <c r="N975" s="14" t="str" cm="1">
        <f t="array" ref="N975">IF(M975&lt;&gt;"",SUMPRODUCT($X975:$AG975,$X$24:$AG$24)/SUMPRODUCT(--($X975:$AG975&lt;&gt;""),$X$24:$AG$24),"")</f>
        <v/>
      </c>
      <c r="O975" s="78"/>
      <c r="P975" s="14" t="str" cm="1">
        <f t="array" ref="P975">IF(O975&lt;&gt;"",SUMPRODUCT($X975:$AG975,$X$24:$AG$24)/SUMPRODUCT(--($X975:$AG975&lt;&gt;""),$X$24:$AG$24),"")</f>
        <v/>
      </c>
      <c r="Q975" s="78">
        <v>12</v>
      </c>
      <c r="R975" s="14" cm="1">
        <f t="array" ref="R975">IF(Q975&lt;&gt;"",SUMPRODUCT($X975:$AG975,$X$24:$AG$24)/SUMPRODUCT(--($X975:$AG975&lt;&gt;""),$X$24:$AG$24),"")</f>
        <v>6.25E-2</v>
      </c>
      <c r="S975" s="78" t="s">
        <v>1362</v>
      </c>
      <c r="T975" s="14" t="str" cm="1">
        <f t="array" ref="T975">IF(S975&lt;&gt;"",SUMPRODUCT($X975:$AG975,$X$24:$AG$24)/SUMPRODUCT(--($X975:$AG975&lt;&gt;""),$X$24:$AG$24),"")</f>
        <v/>
      </c>
      <c r="U975" s="78" t="s">
        <v>1362</v>
      </c>
      <c r="V975" s="14" t="str" cm="1">
        <f t="array" ref="V975">IF(U975&lt;&gt;"",SUMPRODUCT($X975:$AG975,$X$24:$AG$24)/SUMPRODUCT(--($X975:$AG975&lt;&gt;""),$X$24:$AG$24),"")</f>
        <v/>
      </c>
      <c r="W975" s="12">
        <v>100</v>
      </c>
      <c r="X975" s="15">
        <v>1</v>
      </c>
      <c r="Y975" s="15">
        <v>0</v>
      </c>
      <c r="Z975" s="15">
        <v>0</v>
      </c>
      <c r="AA975" s="15">
        <v>0</v>
      </c>
      <c r="AB975" s="15">
        <v>0</v>
      </c>
      <c r="AC975" s="15">
        <v>0</v>
      </c>
      <c r="AD975" s="15" t="s">
        <v>1362</v>
      </c>
      <c r="AE975" s="15">
        <v>0</v>
      </c>
      <c r="AF975" s="15">
        <v>0</v>
      </c>
      <c r="AG975" s="15" t="s">
        <v>1362</v>
      </c>
    </row>
    <row r="976" spans="1:33" outlineLevel="1" x14ac:dyDescent="0.25">
      <c r="A976" s="118">
        <v>1359</v>
      </c>
      <c r="B976" s="119" t="s">
        <v>182</v>
      </c>
      <c r="C976" s="120" t="s">
        <v>776</v>
      </c>
      <c r="D976" s="120" t="s">
        <v>1625</v>
      </c>
      <c r="E976" s="125" t="s">
        <v>832</v>
      </c>
      <c r="F976" s="123" t="s">
        <v>811</v>
      </c>
      <c r="G976" s="123" t="s">
        <v>1362</v>
      </c>
      <c r="H976" s="143" t="s">
        <v>1956</v>
      </c>
      <c r="I976" s="123" t="s">
        <v>1600</v>
      </c>
      <c r="J976" s="123" t="s">
        <v>1362</v>
      </c>
      <c r="K976" s="80" t="s">
        <v>1587</v>
      </c>
      <c r="L976" s="105"/>
      <c r="M976" s="78" t="s">
        <v>1362</v>
      </c>
      <c r="N976" s="14" t="str" cm="1">
        <f t="array" ref="N976">IF(M976&lt;&gt;"",SUMPRODUCT($X976:$AG976,$X$24:$AG$24)/SUMPRODUCT(--($X976:$AG976&lt;&gt;""),$X$24:$AG$24),"")</f>
        <v/>
      </c>
      <c r="O976" s="78"/>
      <c r="P976" s="14" t="str" cm="1">
        <f t="array" ref="P976">IF(O976&lt;&gt;"",SUMPRODUCT($X976:$AG976,$X$24:$AG$24)/SUMPRODUCT(--($X976:$AG976&lt;&gt;""),$X$24:$AG$24),"")</f>
        <v/>
      </c>
      <c r="Q976" s="78">
        <v>12</v>
      </c>
      <c r="R976" s="14" cm="1">
        <f t="array" ref="R976">IF(Q976&lt;&gt;"",SUMPRODUCT($X976:$AG976,$X$24:$AG$24)/SUMPRODUCT(--($X976:$AG976&lt;&gt;""),$X$24:$AG$24),"")</f>
        <v>6.25E-2</v>
      </c>
      <c r="S976" s="78" t="s">
        <v>1362</v>
      </c>
      <c r="T976" s="14" t="str" cm="1">
        <f t="array" ref="T976">IF(S976&lt;&gt;"",SUMPRODUCT($X976:$AG976,$X$24:$AG$24)/SUMPRODUCT(--($X976:$AG976&lt;&gt;""),$X$24:$AG$24),"")</f>
        <v/>
      </c>
      <c r="U976" s="78" t="s">
        <v>1362</v>
      </c>
      <c r="V976" s="14" t="str" cm="1">
        <f t="array" ref="V976">IF(U976&lt;&gt;"",SUMPRODUCT($X976:$AG976,$X$24:$AG$24)/SUMPRODUCT(--($X976:$AG976&lt;&gt;""),$X$24:$AG$24),"")</f>
        <v/>
      </c>
      <c r="W976" s="12">
        <v>100</v>
      </c>
      <c r="X976" s="15">
        <v>1</v>
      </c>
      <c r="Y976" s="15">
        <v>0</v>
      </c>
      <c r="Z976" s="15">
        <v>0</v>
      </c>
      <c r="AA976" s="15">
        <v>0</v>
      </c>
      <c r="AB976" s="15">
        <v>0</v>
      </c>
      <c r="AC976" s="15">
        <v>0</v>
      </c>
      <c r="AD976" s="15" t="s">
        <v>1362</v>
      </c>
      <c r="AE976" s="15">
        <v>0</v>
      </c>
      <c r="AF976" s="15">
        <v>0</v>
      </c>
      <c r="AG976" s="15" t="s">
        <v>1362</v>
      </c>
    </row>
    <row r="977" spans="1:33" outlineLevel="1" x14ac:dyDescent="0.25">
      <c r="A977" s="118">
        <v>1360</v>
      </c>
      <c r="B977" s="119" t="s">
        <v>182</v>
      </c>
      <c r="C977" s="120" t="s">
        <v>776</v>
      </c>
      <c r="D977" s="120" t="s">
        <v>1625</v>
      </c>
      <c r="E977" s="125" t="s">
        <v>833</v>
      </c>
      <c r="F977" s="123" t="s">
        <v>811</v>
      </c>
      <c r="G977" s="123" t="s">
        <v>1362</v>
      </c>
      <c r="H977" s="143" t="s">
        <v>1956</v>
      </c>
      <c r="I977" s="123" t="s">
        <v>1600</v>
      </c>
      <c r="J977" s="123" t="s">
        <v>1362</v>
      </c>
      <c r="K977" s="80" t="s">
        <v>1587</v>
      </c>
      <c r="L977" s="105"/>
      <c r="M977" s="78" t="s">
        <v>1362</v>
      </c>
      <c r="N977" s="14" t="str" cm="1">
        <f t="array" ref="N977">IF(M977&lt;&gt;"",SUMPRODUCT($X977:$AG977,$X$24:$AG$24)/SUMPRODUCT(--($X977:$AG977&lt;&gt;""),$X$24:$AG$24),"")</f>
        <v/>
      </c>
      <c r="O977" s="78"/>
      <c r="P977" s="14" t="str" cm="1">
        <f t="array" ref="P977">IF(O977&lt;&gt;"",SUMPRODUCT($X977:$AG977,$X$24:$AG$24)/SUMPRODUCT(--($X977:$AG977&lt;&gt;""),$X$24:$AG$24),"")</f>
        <v/>
      </c>
      <c r="Q977" s="78">
        <v>12</v>
      </c>
      <c r="R977" s="14" cm="1">
        <f t="array" ref="R977">IF(Q977&lt;&gt;"",SUMPRODUCT($X977:$AG977,$X$24:$AG$24)/SUMPRODUCT(--($X977:$AG977&lt;&gt;""),$X$24:$AG$24),"")</f>
        <v>6.25E-2</v>
      </c>
      <c r="S977" s="78" t="s">
        <v>1362</v>
      </c>
      <c r="T977" s="14" t="str" cm="1">
        <f t="array" ref="T977">IF(S977&lt;&gt;"",SUMPRODUCT($X977:$AG977,$X$24:$AG$24)/SUMPRODUCT(--($X977:$AG977&lt;&gt;""),$X$24:$AG$24),"")</f>
        <v/>
      </c>
      <c r="U977" s="78" t="s">
        <v>1362</v>
      </c>
      <c r="V977" s="14" t="str" cm="1">
        <f t="array" ref="V977">IF(U977&lt;&gt;"",SUMPRODUCT($X977:$AG977,$X$24:$AG$24)/SUMPRODUCT(--($X977:$AG977&lt;&gt;""),$X$24:$AG$24),"")</f>
        <v/>
      </c>
      <c r="W977" s="12">
        <v>100</v>
      </c>
      <c r="X977" s="15">
        <v>1</v>
      </c>
      <c r="Y977" s="15">
        <v>0</v>
      </c>
      <c r="Z977" s="15">
        <v>0</v>
      </c>
      <c r="AA977" s="15">
        <v>0</v>
      </c>
      <c r="AB977" s="15">
        <v>0</v>
      </c>
      <c r="AC977" s="15">
        <v>0</v>
      </c>
      <c r="AD977" s="15" t="s">
        <v>1362</v>
      </c>
      <c r="AE977" s="15">
        <v>0</v>
      </c>
      <c r="AF977" s="15">
        <v>0</v>
      </c>
      <c r="AG977" s="15" t="s">
        <v>1362</v>
      </c>
    </row>
    <row r="978" spans="1:33" outlineLevel="1" x14ac:dyDescent="0.25">
      <c r="A978" s="118">
        <v>1361</v>
      </c>
      <c r="B978" s="119" t="s">
        <v>182</v>
      </c>
      <c r="C978" s="120" t="s">
        <v>776</v>
      </c>
      <c r="D978" s="120" t="s">
        <v>1625</v>
      </c>
      <c r="E978" s="125" t="s">
        <v>834</v>
      </c>
      <c r="F978" s="123" t="s">
        <v>811</v>
      </c>
      <c r="G978" s="123" t="s">
        <v>1362</v>
      </c>
      <c r="H978" s="143" t="s">
        <v>1956</v>
      </c>
      <c r="I978" s="123" t="s">
        <v>1600</v>
      </c>
      <c r="J978" s="123" t="s">
        <v>1362</v>
      </c>
      <c r="K978" s="80" t="s">
        <v>1587</v>
      </c>
      <c r="L978" s="105"/>
      <c r="M978" s="78" t="s">
        <v>1362</v>
      </c>
      <c r="N978" s="14" t="str" cm="1">
        <f t="array" ref="N978">IF(M978&lt;&gt;"",SUMPRODUCT($X978:$AG978,$X$24:$AG$24)/SUMPRODUCT(--($X978:$AG978&lt;&gt;""),$X$24:$AG$24),"")</f>
        <v/>
      </c>
      <c r="O978" s="78"/>
      <c r="P978" s="14" t="str" cm="1">
        <f t="array" ref="P978">IF(O978&lt;&gt;"",SUMPRODUCT($X978:$AG978,$X$24:$AG$24)/SUMPRODUCT(--($X978:$AG978&lt;&gt;""),$X$24:$AG$24),"")</f>
        <v/>
      </c>
      <c r="Q978" s="78">
        <v>12</v>
      </c>
      <c r="R978" s="14" cm="1">
        <f t="array" ref="R978">IF(Q978&lt;&gt;"",SUMPRODUCT($X978:$AG978,$X$24:$AG$24)/SUMPRODUCT(--($X978:$AG978&lt;&gt;""),$X$24:$AG$24),"")</f>
        <v>6.25E-2</v>
      </c>
      <c r="S978" s="78" t="s">
        <v>1362</v>
      </c>
      <c r="T978" s="14" t="str" cm="1">
        <f t="array" ref="T978">IF(S978&lt;&gt;"",SUMPRODUCT($X978:$AG978,$X$24:$AG$24)/SUMPRODUCT(--($X978:$AG978&lt;&gt;""),$X$24:$AG$24),"")</f>
        <v/>
      </c>
      <c r="U978" s="78" t="s">
        <v>1362</v>
      </c>
      <c r="V978" s="14" t="str" cm="1">
        <f t="array" ref="V978">IF(U978&lt;&gt;"",SUMPRODUCT($X978:$AG978,$X$24:$AG$24)/SUMPRODUCT(--($X978:$AG978&lt;&gt;""),$X$24:$AG$24),"")</f>
        <v/>
      </c>
      <c r="W978" s="12">
        <v>100</v>
      </c>
      <c r="X978" s="15">
        <v>1</v>
      </c>
      <c r="Y978" s="15">
        <v>0</v>
      </c>
      <c r="Z978" s="15">
        <v>0</v>
      </c>
      <c r="AA978" s="15">
        <v>0</v>
      </c>
      <c r="AB978" s="15">
        <v>0</v>
      </c>
      <c r="AC978" s="15">
        <v>0</v>
      </c>
      <c r="AD978" s="15" t="s">
        <v>1362</v>
      </c>
      <c r="AE978" s="15">
        <v>0</v>
      </c>
      <c r="AF978" s="15">
        <v>0</v>
      </c>
      <c r="AG978" s="15" t="s">
        <v>1362</v>
      </c>
    </row>
    <row r="979" spans="1:33" outlineLevel="1" x14ac:dyDescent="0.25">
      <c r="A979" s="118">
        <v>1362</v>
      </c>
      <c r="B979" s="119" t="s">
        <v>182</v>
      </c>
      <c r="C979" s="120" t="s">
        <v>776</v>
      </c>
      <c r="D979" s="120" t="s">
        <v>1625</v>
      </c>
      <c r="E979" s="125" t="s">
        <v>835</v>
      </c>
      <c r="F979" s="123" t="s">
        <v>811</v>
      </c>
      <c r="G979" s="123" t="s">
        <v>1362</v>
      </c>
      <c r="H979" s="143" t="s">
        <v>1956</v>
      </c>
      <c r="I979" s="123" t="s">
        <v>1600</v>
      </c>
      <c r="J979" s="123" t="s">
        <v>1362</v>
      </c>
      <c r="K979" s="80" t="s">
        <v>1587</v>
      </c>
      <c r="L979" s="105"/>
      <c r="M979" s="78" t="s">
        <v>1362</v>
      </c>
      <c r="N979" s="14" t="str" cm="1">
        <f t="array" ref="N979">IF(M979&lt;&gt;"",SUMPRODUCT($X979:$AG979,$X$24:$AG$24)/SUMPRODUCT(--($X979:$AG979&lt;&gt;""),$X$24:$AG$24),"")</f>
        <v/>
      </c>
      <c r="O979" s="78"/>
      <c r="P979" s="14" t="str" cm="1">
        <f t="array" ref="P979">IF(O979&lt;&gt;"",SUMPRODUCT($X979:$AG979,$X$24:$AG$24)/SUMPRODUCT(--($X979:$AG979&lt;&gt;""),$X$24:$AG$24),"")</f>
        <v/>
      </c>
      <c r="Q979" s="78">
        <v>12</v>
      </c>
      <c r="R979" s="14" cm="1">
        <f t="array" ref="R979">IF(Q979&lt;&gt;"",SUMPRODUCT($X979:$AG979,$X$24:$AG$24)/SUMPRODUCT(--($X979:$AG979&lt;&gt;""),$X$24:$AG$24),"")</f>
        <v>6.25E-2</v>
      </c>
      <c r="S979" s="78" t="s">
        <v>1362</v>
      </c>
      <c r="T979" s="14" t="str" cm="1">
        <f t="array" ref="T979">IF(S979&lt;&gt;"",SUMPRODUCT($X979:$AG979,$X$24:$AG$24)/SUMPRODUCT(--($X979:$AG979&lt;&gt;""),$X$24:$AG$24),"")</f>
        <v/>
      </c>
      <c r="U979" s="78" t="s">
        <v>1362</v>
      </c>
      <c r="V979" s="14" t="str" cm="1">
        <f t="array" ref="V979">IF(U979&lt;&gt;"",SUMPRODUCT($X979:$AG979,$X$24:$AG$24)/SUMPRODUCT(--($X979:$AG979&lt;&gt;""),$X$24:$AG$24),"")</f>
        <v/>
      </c>
      <c r="W979" s="12">
        <v>100</v>
      </c>
      <c r="X979" s="15">
        <v>1</v>
      </c>
      <c r="Y979" s="15">
        <v>0</v>
      </c>
      <c r="Z979" s="15">
        <v>0</v>
      </c>
      <c r="AA979" s="15">
        <v>0</v>
      </c>
      <c r="AB979" s="15">
        <v>0</v>
      </c>
      <c r="AC979" s="15">
        <v>0</v>
      </c>
      <c r="AD979" s="15" t="s">
        <v>1362</v>
      </c>
      <c r="AE979" s="15">
        <v>0</v>
      </c>
      <c r="AF979" s="15">
        <v>0</v>
      </c>
      <c r="AG979" s="15" t="s">
        <v>1362</v>
      </c>
    </row>
    <row r="980" spans="1:33" outlineLevel="1" x14ac:dyDescent="0.25">
      <c r="A980" s="118">
        <v>1363</v>
      </c>
      <c r="B980" s="119" t="s">
        <v>182</v>
      </c>
      <c r="C980" s="120" t="s">
        <v>776</v>
      </c>
      <c r="D980" s="120" t="s">
        <v>1625</v>
      </c>
      <c r="E980" s="125" t="s">
        <v>836</v>
      </c>
      <c r="F980" s="123" t="s">
        <v>811</v>
      </c>
      <c r="G980" s="123" t="s">
        <v>1362</v>
      </c>
      <c r="H980" s="143" t="s">
        <v>1956</v>
      </c>
      <c r="I980" s="123" t="s">
        <v>1600</v>
      </c>
      <c r="J980" s="123" t="s">
        <v>1362</v>
      </c>
      <c r="K980" s="80" t="s">
        <v>1587</v>
      </c>
      <c r="L980" s="105"/>
      <c r="M980" s="78" t="s">
        <v>1362</v>
      </c>
      <c r="N980" s="14" t="str" cm="1">
        <f t="array" ref="N980">IF(M980&lt;&gt;"",SUMPRODUCT($X980:$AG980,$X$24:$AG$24)/SUMPRODUCT(--($X980:$AG980&lt;&gt;""),$X$24:$AG$24),"")</f>
        <v/>
      </c>
      <c r="O980" s="78"/>
      <c r="P980" s="14" t="str" cm="1">
        <f t="array" ref="P980">IF(O980&lt;&gt;"",SUMPRODUCT($X980:$AG980,$X$24:$AG$24)/SUMPRODUCT(--($X980:$AG980&lt;&gt;""),$X$24:$AG$24),"")</f>
        <v/>
      </c>
      <c r="Q980" s="78">
        <v>12</v>
      </c>
      <c r="R980" s="14" cm="1">
        <f t="array" ref="R980">IF(Q980&lt;&gt;"",SUMPRODUCT($X980:$AG980,$X$24:$AG$24)/SUMPRODUCT(--($X980:$AG980&lt;&gt;""),$X$24:$AG$24),"")</f>
        <v>6.25E-2</v>
      </c>
      <c r="S980" s="78" t="s">
        <v>1362</v>
      </c>
      <c r="T980" s="14" t="str" cm="1">
        <f t="array" ref="T980">IF(S980&lt;&gt;"",SUMPRODUCT($X980:$AG980,$X$24:$AG$24)/SUMPRODUCT(--($X980:$AG980&lt;&gt;""),$X$24:$AG$24),"")</f>
        <v/>
      </c>
      <c r="U980" s="78" t="s">
        <v>1362</v>
      </c>
      <c r="V980" s="14" t="str" cm="1">
        <f t="array" ref="V980">IF(U980&lt;&gt;"",SUMPRODUCT($X980:$AG980,$X$24:$AG$24)/SUMPRODUCT(--($X980:$AG980&lt;&gt;""),$X$24:$AG$24),"")</f>
        <v/>
      </c>
      <c r="W980" s="12">
        <v>100</v>
      </c>
      <c r="X980" s="15">
        <v>1</v>
      </c>
      <c r="Y980" s="15">
        <v>0</v>
      </c>
      <c r="Z980" s="15">
        <v>0</v>
      </c>
      <c r="AA980" s="15">
        <v>0</v>
      </c>
      <c r="AB980" s="15">
        <v>0</v>
      </c>
      <c r="AC980" s="15">
        <v>0</v>
      </c>
      <c r="AD980" s="15" t="s">
        <v>1362</v>
      </c>
      <c r="AE980" s="15">
        <v>0</v>
      </c>
      <c r="AF980" s="15">
        <v>0</v>
      </c>
      <c r="AG980" s="15" t="s">
        <v>1362</v>
      </c>
    </row>
    <row r="981" spans="1:33" outlineLevel="1" x14ac:dyDescent="0.25">
      <c r="A981" s="118">
        <v>1364</v>
      </c>
      <c r="B981" s="119" t="s">
        <v>182</v>
      </c>
      <c r="C981" s="120" t="s">
        <v>776</v>
      </c>
      <c r="D981" s="120" t="s">
        <v>1625</v>
      </c>
      <c r="E981" s="125" t="s">
        <v>837</v>
      </c>
      <c r="F981" s="123" t="s">
        <v>811</v>
      </c>
      <c r="G981" s="123" t="s">
        <v>1362</v>
      </c>
      <c r="H981" s="143" t="s">
        <v>1956</v>
      </c>
      <c r="I981" s="123" t="s">
        <v>1600</v>
      </c>
      <c r="J981" s="123" t="s">
        <v>1362</v>
      </c>
      <c r="K981" s="80" t="s">
        <v>1587</v>
      </c>
      <c r="L981" s="105"/>
      <c r="M981" s="78" t="s">
        <v>1362</v>
      </c>
      <c r="N981" s="14" t="str" cm="1">
        <f t="array" ref="N981">IF(M981&lt;&gt;"",SUMPRODUCT($X981:$AG981,$X$24:$AG$24)/SUMPRODUCT(--($X981:$AG981&lt;&gt;""),$X$24:$AG$24),"")</f>
        <v/>
      </c>
      <c r="O981" s="78"/>
      <c r="P981" s="14" t="str" cm="1">
        <f t="array" ref="P981">IF(O981&lt;&gt;"",SUMPRODUCT($X981:$AG981,$X$24:$AG$24)/SUMPRODUCT(--($X981:$AG981&lt;&gt;""),$X$24:$AG$24),"")</f>
        <v/>
      </c>
      <c r="Q981" s="78">
        <v>12</v>
      </c>
      <c r="R981" s="14" cm="1">
        <f t="array" ref="R981">IF(Q981&lt;&gt;"",SUMPRODUCT($X981:$AG981,$X$24:$AG$24)/SUMPRODUCT(--($X981:$AG981&lt;&gt;""),$X$24:$AG$24),"")</f>
        <v>6.25E-2</v>
      </c>
      <c r="S981" s="78" t="s">
        <v>1362</v>
      </c>
      <c r="T981" s="14" t="str" cm="1">
        <f t="array" ref="T981">IF(S981&lt;&gt;"",SUMPRODUCT($X981:$AG981,$X$24:$AG$24)/SUMPRODUCT(--($X981:$AG981&lt;&gt;""),$X$24:$AG$24),"")</f>
        <v/>
      </c>
      <c r="U981" s="78" t="s">
        <v>1362</v>
      </c>
      <c r="V981" s="14" t="str" cm="1">
        <f t="array" ref="V981">IF(U981&lt;&gt;"",SUMPRODUCT($X981:$AG981,$X$24:$AG$24)/SUMPRODUCT(--($X981:$AG981&lt;&gt;""),$X$24:$AG$24),"")</f>
        <v/>
      </c>
      <c r="W981" s="12">
        <v>100</v>
      </c>
      <c r="X981" s="15">
        <v>1</v>
      </c>
      <c r="Y981" s="15">
        <v>0</v>
      </c>
      <c r="Z981" s="15">
        <v>0</v>
      </c>
      <c r="AA981" s="15">
        <v>0</v>
      </c>
      <c r="AB981" s="15">
        <v>0</v>
      </c>
      <c r="AC981" s="15">
        <v>0</v>
      </c>
      <c r="AD981" s="15" t="s">
        <v>1362</v>
      </c>
      <c r="AE981" s="15">
        <v>0</v>
      </c>
      <c r="AF981" s="15">
        <v>0</v>
      </c>
      <c r="AG981" s="15" t="s">
        <v>1362</v>
      </c>
    </row>
    <row r="982" spans="1:33" outlineLevel="1" x14ac:dyDescent="0.25">
      <c r="A982" s="118">
        <v>1365</v>
      </c>
      <c r="B982" s="119" t="s">
        <v>182</v>
      </c>
      <c r="C982" s="120" t="s">
        <v>776</v>
      </c>
      <c r="D982" s="120" t="s">
        <v>1625</v>
      </c>
      <c r="E982" s="125" t="s">
        <v>838</v>
      </c>
      <c r="F982" s="123" t="s">
        <v>811</v>
      </c>
      <c r="G982" s="123" t="s">
        <v>1362</v>
      </c>
      <c r="H982" s="143" t="s">
        <v>1956</v>
      </c>
      <c r="I982" s="123" t="s">
        <v>1600</v>
      </c>
      <c r="J982" s="123" t="s">
        <v>1362</v>
      </c>
      <c r="K982" s="80" t="s">
        <v>1587</v>
      </c>
      <c r="L982" s="105"/>
      <c r="M982" s="78" t="s">
        <v>1362</v>
      </c>
      <c r="N982" s="14" t="str" cm="1">
        <f t="array" ref="N982">IF(M982&lt;&gt;"",SUMPRODUCT($X982:$AG982,$X$24:$AG$24)/SUMPRODUCT(--($X982:$AG982&lt;&gt;""),$X$24:$AG$24),"")</f>
        <v/>
      </c>
      <c r="O982" s="78"/>
      <c r="P982" s="14" t="str" cm="1">
        <f t="array" ref="P982">IF(O982&lt;&gt;"",SUMPRODUCT($X982:$AG982,$X$24:$AG$24)/SUMPRODUCT(--($X982:$AG982&lt;&gt;""),$X$24:$AG$24),"")</f>
        <v/>
      </c>
      <c r="Q982" s="78">
        <v>12</v>
      </c>
      <c r="R982" s="14" cm="1">
        <f t="array" ref="R982">IF(Q982&lt;&gt;"",SUMPRODUCT($X982:$AG982,$X$24:$AG$24)/SUMPRODUCT(--($X982:$AG982&lt;&gt;""),$X$24:$AG$24),"")</f>
        <v>6.25E-2</v>
      </c>
      <c r="S982" s="78" t="s">
        <v>1362</v>
      </c>
      <c r="T982" s="14" t="str" cm="1">
        <f t="array" ref="T982">IF(S982&lt;&gt;"",SUMPRODUCT($X982:$AG982,$X$24:$AG$24)/SUMPRODUCT(--($X982:$AG982&lt;&gt;""),$X$24:$AG$24),"")</f>
        <v/>
      </c>
      <c r="U982" s="78" t="s">
        <v>1362</v>
      </c>
      <c r="V982" s="14" t="str" cm="1">
        <f t="array" ref="V982">IF(U982&lt;&gt;"",SUMPRODUCT($X982:$AG982,$X$24:$AG$24)/SUMPRODUCT(--($X982:$AG982&lt;&gt;""),$X$24:$AG$24),"")</f>
        <v/>
      </c>
      <c r="W982" s="12">
        <v>100</v>
      </c>
      <c r="X982" s="15">
        <v>1</v>
      </c>
      <c r="Y982" s="15">
        <v>0</v>
      </c>
      <c r="Z982" s="15">
        <v>0</v>
      </c>
      <c r="AA982" s="15">
        <v>0</v>
      </c>
      <c r="AB982" s="15">
        <v>0</v>
      </c>
      <c r="AC982" s="15">
        <v>0</v>
      </c>
      <c r="AD982" s="15" t="s">
        <v>1362</v>
      </c>
      <c r="AE982" s="15">
        <v>0</v>
      </c>
      <c r="AF982" s="15">
        <v>0</v>
      </c>
      <c r="AG982" s="15" t="s">
        <v>1362</v>
      </c>
    </row>
    <row r="983" spans="1:33" outlineLevel="1" x14ac:dyDescent="0.25">
      <c r="A983" s="118">
        <v>1366</v>
      </c>
      <c r="B983" s="119" t="s">
        <v>182</v>
      </c>
      <c r="C983" s="120" t="s">
        <v>776</v>
      </c>
      <c r="D983" s="120" t="s">
        <v>1625</v>
      </c>
      <c r="E983" s="125" t="s">
        <v>839</v>
      </c>
      <c r="F983" s="123" t="s">
        <v>811</v>
      </c>
      <c r="G983" s="123" t="s">
        <v>1362</v>
      </c>
      <c r="H983" s="143" t="s">
        <v>1956</v>
      </c>
      <c r="I983" s="123" t="s">
        <v>1600</v>
      </c>
      <c r="J983" s="123" t="s">
        <v>1362</v>
      </c>
      <c r="K983" s="80" t="s">
        <v>1587</v>
      </c>
      <c r="L983" s="105"/>
      <c r="M983" s="78" t="s">
        <v>1362</v>
      </c>
      <c r="N983" s="14" t="str" cm="1">
        <f t="array" ref="N983">IF(M983&lt;&gt;"",SUMPRODUCT($X983:$AG983,$X$24:$AG$24)/SUMPRODUCT(--($X983:$AG983&lt;&gt;""),$X$24:$AG$24),"")</f>
        <v/>
      </c>
      <c r="O983" s="78"/>
      <c r="P983" s="14" t="str" cm="1">
        <f t="array" ref="P983">IF(O983&lt;&gt;"",SUMPRODUCT($X983:$AG983,$X$24:$AG$24)/SUMPRODUCT(--($X983:$AG983&lt;&gt;""),$X$24:$AG$24),"")</f>
        <v/>
      </c>
      <c r="Q983" s="78">
        <v>12</v>
      </c>
      <c r="R983" s="14" cm="1">
        <f t="array" ref="R983">IF(Q983&lt;&gt;"",SUMPRODUCT($X983:$AG983,$X$24:$AG$24)/SUMPRODUCT(--($X983:$AG983&lt;&gt;""),$X$24:$AG$24),"")</f>
        <v>6.25E-2</v>
      </c>
      <c r="S983" s="78" t="s">
        <v>1362</v>
      </c>
      <c r="T983" s="14" t="str" cm="1">
        <f t="array" ref="T983">IF(S983&lt;&gt;"",SUMPRODUCT($X983:$AG983,$X$24:$AG$24)/SUMPRODUCT(--($X983:$AG983&lt;&gt;""),$X$24:$AG$24),"")</f>
        <v/>
      </c>
      <c r="U983" s="78" t="s">
        <v>1362</v>
      </c>
      <c r="V983" s="14" t="str" cm="1">
        <f t="array" ref="V983">IF(U983&lt;&gt;"",SUMPRODUCT($X983:$AG983,$X$24:$AG$24)/SUMPRODUCT(--($X983:$AG983&lt;&gt;""),$X$24:$AG$24),"")</f>
        <v/>
      </c>
      <c r="W983" s="12">
        <v>100</v>
      </c>
      <c r="X983" s="15">
        <v>1</v>
      </c>
      <c r="Y983" s="15">
        <v>0</v>
      </c>
      <c r="Z983" s="15">
        <v>0</v>
      </c>
      <c r="AA983" s="15">
        <v>0</v>
      </c>
      <c r="AB983" s="15">
        <v>0</v>
      </c>
      <c r="AC983" s="15">
        <v>0</v>
      </c>
      <c r="AD983" s="15" t="s">
        <v>1362</v>
      </c>
      <c r="AE983" s="15">
        <v>0</v>
      </c>
      <c r="AF983" s="15">
        <v>0</v>
      </c>
      <c r="AG983" s="15" t="s">
        <v>1362</v>
      </c>
    </row>
    <row r="984" spans="1:33" outlineLevel="1" x14ac:dyDescent="0.25">
      <c r="A984" s="118">
        <v>1367</v>
      </c>
      <c r="B984" s="119" t="s">
        <v>182</v>
      </c>
      <c r="C984" s="120" t="s">
        <v>776</v>
      </c>
      <c r="D984" s="120" t="s">
        <v>1625</v>
      </c>
      <c r="E984" s="125" t="s">
        <v>840</v>
      </c>
      <c r="F984" s="123" t="s">
        <v>811</v>
      </c>
      <c r="G984" s="123" t="s">
        <v>1362</v>
      </c>
      <c r="H984" s="143" t="s">
        <v>1956</v>
      </c>
      <c r="I984" s="123" t="s">
        <v>1600</v>
      </c>
      <c r="J984" s="123" t="s">
        <v>1362</v>
      </c>
      <c r="K984" s="80" t="s">
        <v>1587</v>
      </c>
      <c r="L984" s="105"/>
      <c r="M984" s="78" t="s">
        <v>1362</v>
      </c>
      <c r="N984" s="14" t="str" cm="1">
        <f t="array" ref="N984">IF(M984&lt;&gt;"",SUMPRODUCT($X984:$AG984,$X$24:$AG$24)/SUMPRODUCT(--($X984:$AG984&lt;&gt;""),$X$24:$AG$24),"")</f>
        <v/>
      </c>
      <c r="O984" s="78"/>
      <c r="P984" s="14" t="str" cm="1">
        <f t="array" ref="P984">IF(O984&lt;&gt;"",SUMPRODUCT($X984:$AG984,$X$24:$AG$24)/SUMPRODUCT(--($X984:$AG984&lt;&gt;""),$X$24:$AG$24),"")</f>
        <v/>
      </c>
      <c r="Q984" s="78">
        <v>12</v>
      </c>
      <c r="R984" s="14" cm="1">
        <f t="array" ref="R984">IF(Q984&lt;&gt;"",SUMPRODUCT($X984:$AG984,$X$24:$AG$24)/SUMPRODUCT(--($X984:$AG984&lt;&gt;""),$X$24:$AG$24),"")</f>
        <v>6.25E-2</v>
      </c>
      <c r="S984" s="78" t="s">
        <v>1362</v>
      </c>
      <c r="T984" s="14" t="str" cm="1">
        <f t="array" ref="T984">IF(S984&lt;&gt;"",SUMPRODUCT($X984:$AG984,$X$24:$AG$24)/SUMPRODUCT(--($X984:$AG984&lt;&gt;""),$X$24:$AG$24),"")</f>
        <v/>
      </c>
      <c r="U984" s="78" t="s">
        <v>1362</v>
      </c>
      <c r="V984" s="14" t="str" cm="1">
        <f t="array" ref="V984">IF(U984&lt;&gt;"",SUMPRODUCT($X984:$AG984,$X$24:$AG$24)/SUMPRODUCT(--($X984:$AG984&lt;&gt;""),$X$24:$AG$24),"")</f>
        <v/>
      </c>
      <c r="W984" s="12">
        <v>100</v>
      </c>
      <c r="X984" s="15">
        <v>1</v>
      </c>
      <c r="Y984" s="15">
        <v>0</v>
      </c>
      <c r="Z984" s="15">
        <v>0</v>
      </c>
      <c r="AA984" s="15">
        <v>0</v>
      </c>
      <c r="AB984" s="15">
        <v>0</v>
      </c>
      <c r="AC984" s="15">
        <v>0</v>
      </c>
      <c r="AD984" s="15" t="s">
        <v>1362</v>
      </c>
      <c r="AE984" s="15">
        <v>0</v>
      </c>
      <c r="AF984" s="15">
        <v>0</v>
      </c>
      <c r="AG984" s="15" t="s">
        <v>1362</v>
      </c>
    </row>
    <row r="985" spans="1:33" outlineLevel="1" x14ac:dyDescent="0.25">
      <c r="A985" s="118">
        <v>1368</v>
      </c>
      <c r="B985" s="119" t="s">
        <v>182</v>
      </c>
      <c r="C985" s="120" t="s">
        <v>776</v>
      </c>
      <c r="D985" s="120" t="s">
        <v>1625</v>
      </c>
      <c r="E985" s="125" t="s">
        <v>841</v>
      </c>
      <c r="F985" s="123" t="s">
        <v>811</v>
      </c>
      <c r="G985" s="123" t="s">
        <v>46</v>
      </c>
      <c r="H985" s="143" t="s">
        <v>1956</v>
      </c>
      <c r="I985" s="123" t="s">
        <v>1600</v>
      </c>
      <c r="J985" s="123" t="s">
        <v>1362</v>
      </c>
      <c r="K985" s="80" t="s">
        <v>1587</v>
      </c>
      <c r="L985" s="105"/>
      <c r="M985" s="78" t="s">
        <v>1362</v>
      </c>
      <c r="N985" s="14" t="str" cm="1">
        <f t="array" ref="N985">IF(M985&lt;&gt;"",SUMPRODUCT($X985:$AG985,$X$24:$AG$24)/SUMPRODUCT(--($X985:$AG985&lt;&gt;""),$X$24:$AG$24),"")</f>
        <v/>
      </c>
      <c r="O985" s="78"/>
      <c r="P985" s="14" t="str" cm="1">
        <f t="array" ref="P985">IF(O985&lt;&gt;"",SUMPRODUCT($X985:$AG985,$X$24:$AG$24)/SUMPRODUCT(--($X985:$AG985&lt;&gt;""),$X$24:$AG$24),"")</f>
        <v/>
      </c>
      <c r="Q985" s="78">
        <v>12</v>
      </c>
      <c r="R985" s="14" cm="1">
        <f t="array" ref="R985">IF(Q985&lt;&gt;"",SUMPRODUCT($X985:$AG985,$X$24:$AG$24)/SUMPRODUCT(--($X985:$AG985&lt;&gt;""),$X$24:$AG$24),"")</f>
        <v>6.25E-2</v>
      </c>
      <c r="S985" s="78" t="s">
        <v>1362</v>
      </c>
      <c r="T985" s="14" t="str" cm="1">
        <f t="array" ref="T985">IF(S985&lt;&gt;"",SUMPRODUCT($X985:$AG985,$X$24:$AG$24)/SUMPRODUCT(--($X985:$AG985&lt;&gt;""),$X$24:$AG$24),"")</f>
        <v/>
      </c>
      <c r="U985" s="78" t="s">
        <v>1362</v>
      </c>
      <c r="V985" s="14" t="str" cm="1">
        <f t="array" ref="V985">IF(U985&lt;&gt;"",SUMPRODUCT($X985:$AG985,$X$24:$AG$24)/SUMPRODUCT(--($X985:$AG985&lt;&gt;""),$X$24:$AG$24),"")</f>
        <v/>
      </c>
      <c r="W985" s="12">
        <v>100</v>
      </c>
      <c r="X985" s="15">
        <v>1</v>
      </c>
      <c r="Y985" s="15">
        <v>0</v>
      </c>
      <c r="Z985" s="15">
        <v>0</v>
      </c>
      <c r="AA985" s="15">
        <v>0</v>
      </c>
      <c r="AB985" s="15">
        <v>0</v>
      </c>
      <c r="AC985" s="15">
        <v>0</v>
      </c>
      <c r="AD985" s="15" t="s">
        <v>1362</v>
      </c>
      <c r="AE985" s="15">
        <v>0</v>
      </c>
      <c r="AF985" s="15">
        <v>0</v>
      </c>
      <c r="AG985" s="15" t="s">
        <v>1362</v>
      </c>
    </row>
    <row r="986" spans="1:33" outlineLevel="1" x14ac:dyDescent="0.25">
      <c r="A986" s="118">
        <v>806</v>
      </c>
      <c r="B986" s="119" t="s">
        <v>182</v>
      </c>
      <c r="C986" s="120" t="s">
        <v>776</v>
      </c>
      <c r="D986" s="120" t="s">
        <v>1625</v>
      </c>
      <c r="E986" s="125" t="s">
        <v>842</v>
      </c>
      <c r="F986" s="123" t="s">
        <v>811</v>
      </c>
      <c r="G986" s="123" t="s">
        <v>46</v>
      </c>
      <c r="H986" s="143" t="s">
        <v>1956</v>
      </c>
      <c r="I986" s="123" t="s">
        <v>1600</v>
      </c>
      <c r="J986" s="123" t="s">
        <v>1362</v>
      </c>
      <c r="K986" s="80">
        <v>1</v>
      </c>
      <c r="L986" s="105"/>
      <c r="M986" s="78" t="s">
        <v>1362</v>
      </c>
      <c r="N986" s="14" t="str" cm="1">
        <f t="array" ref="N986">IF(M986&lt;&gt;"",SUMPRODUCT($X986:$AG986,$X$24:$AG$24)/SUMPRODUCT(--($X986:$AG986&lt;&gt;""),$X$24:$AG$24),"")</f>
        <v/>
      </c>
      <c r="O986" s="78"/>
      <c r="P986" s="14" t="str" cm="1">
        <f t="array" ref="P986">IF(O986&lt;&gt;"",SUMPRODUCT($X986:$AG986,$X$24:$AG$24)/SUMPRODUCT(--($X986:$AG986&lt;&gt;""),$X$24:$AG$24),"")</f>
        <v/>
      </c>
      <c r="Q986" s="78">
        <v>12</v>
      </c>
      <c r="R986" s="14" cm="1">
        <f t="array" ref="R986">IF(Q986&lt;&gt;"",SUMPRODUCT($X986:$AG986,$X$24:$AG$24)/SUMPRODUCT(--($X986:$AG986&lt;&gt;""),$X$24:$AG$24),"")</f>
        <v>6.25E-2</v>
      </c>
      <c r="S986" s="78" t="s">
        <v>1362</v>
      </c>
      <c r="T986" s="14" t="str" cm="1">
        <f t="array" ref="T986">IF(S986&lt;&gt;"",SUMPRODUCT($X986:$AG986,$X$24:$AG$24)/SUMPRODUCT(--($X986:$AG986&lt;&gt;""),$X$24:$AG$24),"")</f>
        <v/>
      </c>
      <c r="U986" s="78" t="s">
        <v>1362</v>
      </c>
      <c r="V986" s="14" t="str" cm="1">
        <f t="array" ref="V986">IF(U986&lt;&gt;"",SUMPRODUCT($X986:$AG986,$X$24:$AG$24)/SUMPRODUCT(--($X986:$AG986&lt;&gt;""),$X$24:$AG$24),"")</f>
        <v/>
      </c>
      <c r="W986" s="12">
        <v>100</v>
      </c>
      <c r="X986" s="15">
        <v>1</v>
      </c>
      <c r="Y986" s="15">
        <v>0</v>
      </c>
      <c r="Z986" s="15">
        <v>0</v>
      </c>
      <c r="AA986" s="15">
        <v>0</v>
      </c>
      <c r="AB986" s="15">
        <v>0</v>
      </c>
      <c r="AC986" s="15">
        <v>0</v>
      </c>
      <c r="AD986" s="15" t="s">
        <v>1362</v>
      </c>
      <c r="AE986" s="15">
        <v>0</v>
      </c>
      <c r="AF986" s="15">
        <v>0</v>
      </c>
      <c r="AG986" s="15" t="s">
        <v>1362</v>
      </c>
    </row>
    <row r="987" spans="1:33" outlineLevel="1" x14ac:dyDescent="0.25">
      <c r="A987" s="118">
        <v>838</v>
      </c>
      <c r="B987" s="119" t="s">
        <v>182</v>
      </c>
      <c r="C987" s="120" t="s">
        <v>776</v>
      </c>
      <c r="D987" s="120" t="s">
        <v>1625</v>
      </c>
      <c r="E987" s="125" t="s">
        <v>843</v>
      </c>
      <c r="F987" s="123" t="s">
        <v>843</v>
      </c>
      <c r="G987" s="123" t="s">
        <v>46</v>
      </c>
      <c r="H987" s="143" t="s">
        <v>1956</v>
      </c>
      <c r="I987" s="123" t="s">
        <v>1710</v>
      </c>
      <c r="J987" s="123"/>
      <c r="K987" s="80">
        <v>1</v>
      </c>
      <c r="L987" s="105"/>
      <c r="M987" s="78" t="s">
        <v>1362</v>
      </c>
      <c r="N987" s="14" t="str" cm="1">
        <f t="array" ref="N987">IF(M987&lt;&gt;"",SUMPRODUCT($X987:$AG987,$X$24:$AG$24)/SUMPRODUCT(--($X987:$AG987&lt;&gt;""),$X$24:$AG$24),"")</f>
        <v/>
      </c>
      <c r="O987" s="78"/>
      <c r="P987" s="14" t="str" cm="1">
        <f t="array" ref="P987">IF(O987&lt;&gt;"",SUMPRODUCT($X987:$AG987,$X$24:$AG$24)/SUMPRODUCT(--($X987:$AG987&lt;&gt;""),$X$24:$AG$24),"")</f>
        <v/>
      </c>
      <c r="Q987" s="78">
        <v>12</v>
      </c>
      <c r="R987" s="14" cm="1">
        <f t="array" ref="R987">IF(Q987&lt;&gt;"",SUMPRODUCT($X987:$AG987,$X$24:$AG$24)/SUMPRODUCT(--($X987:$AG987&lt;&gt;""),$X$24:$AG$24),"")</f>
        <v>0.125</v>
      </c>
      <c r="S987" s="78" t="s">
        <v>1362</v>
      </c>
      <c r="T987" s="14" t="str" cm="1">
        <f t="array" ref="T987">IF(S987&lt;&gt;"",SUMPRODUCT($X987:$AG987,$X$24:$AG$24)/SUMPRODUCT(--($X987:$AG987&lt;&gt;""),$X$24:$AG$24),"")</f>
        <v/>
      </c>
      <c r="U987" s="78" t="s">
        <v>1362</v>
      </c>
      <c r="V987" s="14" t="str" cm="1">
        <f t="array" ref="V987">IF(U987&lt;&gt;"",SUMPRODUCT($X987:$AG987,$X$24:$AG$24)/SUMPRODUCT(--($X987:$AG987&lt;&gt;""),$X$24:$AG$24),"")</f>
        <v/>
      </c>
      <c r="W987" s="12">
        <v>100</v>
      </c>
      <c r="X987" s="15">
        <v>1</v>
      </c>
      <c r="Y987" s="15">
        <v>1</v>
      </c>
      <c r="Z987" s="15">
        <v>0</v>
      </c>
      <c r="AA987" s="15">
        <v>0</v>
      </c>
      <c r="AB987" s="15">
        <v>0</v>
      </c>
      <c r="AC987" s="15">
        <v>0</v>
      </c>
      <c r="AD987" s="15" t="s">
        <v>1362</v>
      </c>
      <c r="AE987" s="15">
        <v>0</v>
      </c>
      <c r="AF987" s="15">
        <v>0</v>
      </c>
      <c r="AG987" s="15" t="s">
        <v>1362</v>
      </c>
    </row>
    <row r="988" spans="1:33" outlineLevel="1" x14ac:dyDescent="0.25">
      <c r="A988" s="118">
        <v>839</v>
      </c>
      <c r="B988" s="119" t="s">
        <v>182</v>
      </c>
      <c r="C988" s="120" t="s">
        <v>776</v>
      </c>
      <c r="D988" s="120" t="s">
        <v>1625</v>
      </c>
      <c r="E988" s="125" t="s">
        <v>844</v>
      </c>
      <c r="F988" s="123" t="s">
        <v>843</v>
      </c>
      <c r="G988" s="123" t="s">
        <v>46</v>
      </c>
      <c r="H988" s="143" t="s">
        <v>1956</v>
      </c>
      <c r="I988" s="123" t="s">
        <v>1600</v>
      </c>
      <c r="J988" s="123" t="s">
        <v>1362</v>
      </c>
      <c r="K988" s="80">
        <v>1</v>
      </c>
      <c r="L988" s="105"/>
      <c r="M988" s="78" t="s">
        <v>1362</v>
      </c>
      <c r="N988" s="14" t="str" cm="1">
        <f t="array" ref="N988">IF(M988&lt;&gt;"",SUMPRODUCT($X988:$AG988,$X$24:$AG$24)/SUMPRODUCT(--($X988:$AG988&lt;&gt;""),$X$24:$AG$24),"")</f>
        <v/>
      </c>
      <c r="O988" s="78"/>
      <c r="P988" s="14" t="str" cm="1">
        <f t="array" ref="P988">IF(O988&lt;&gt;"",SUMPRODUCT($X988:$AG988,$X$24:$AG$24)/SUMPRODUCT(--($X988:$AG988&lt;&gt;""),$X$24:$AG$24),"")</f>
        <v/>
      </c>
      <c r="Q988" s="78">
        <v>12</v>
      </c>
      <c r="R988" s="14" cm="1">
        <f t="array" ref="R988">IF(Q988&lt;&gt;"",SUMPRODUCT($X988:$AG988,$X$24:$AG$24)/SUMPRODUCT(--($X988:$AG988&lt;&gt;""),$X$24:$AG$24),"")</f>
        <v>6.25E-2</v>
      </c>
      <c r="S988" s="78" t="s">
        <v>1362</v>
      </c>
      <c r="T988" s="14" t="str" cm="1">
        <f t="array" ref="T988">IF(S988&lt;&gt;"",SUMPRODUCT($X988:$AG988,$X$24:$AG$24)/SUMPRODUCT(--($X988:$AG988&lt;&gt;""),$X$24:$AG$24),"")</f>
        <v/>
      </c>
      <c r="U988" s="78" t="s">
        <v>1362</v>
      </c>
      <c r="V988" s="14" t="str" cm="1">
        <f t="array" ref="V988">IF(U988&lt;&gt;"",SUMPRODUCT($X988:$AG988,$X$24:$AG$24)/SUMPRODUCT(--($X988:$AG988&lt;&gt;""),$X$24:$AG$24),"")</f>
        <v/>
      </c>
      <c r="W988" s="12">
        <v>100</v>
      </c>
      <c r="X988" s="15">
        <v>1</v>
      </c>
      <c r="Y988" s="15">
        <v>0</v>
      </c>
      <c r="Z988" s="15">
        <v>0</v>
      </c>
      <c r="AA988" s="15">
        <v>0</v>
      </c>
      <c r="AB988" s="15">
        <v>0</v>
      </c>
      <c r="AC988" s="15">
        <v>0</v>
      </c>
      <c r="AD988" s="15" t="s">
        <v>1362</v>
      </c>
      <c r="AE988" s="15">
        <v>0</v>
      </c>
      <c r="AF988" s="15">
        <v>0</v>
      </c>
      <c r="AG988" s="15" t="s">
        <v>1362</v>
      </c>
    </row>
    <row r="989" spans="1:33" outlineLevel="1" x14ac:dyDescent="0.25">
      <c r="A989" s="118">
        <v>840</v>
      </c>
      <c r="B989" s="119" t="s">
        <v>182</v>
      </c>
      <c r="C989" s="120" t="s">
        <v>776</v>
      </c>
      <c r="D989" s="120" t="s">
        <v>1625</v>
      </c>
      <c r="E989" s="125" t="s">
        <v>845</v>
      </c>
      <c r="F989" s="123" t="s">
        <v>843</v>
      </c>
      <c r="G989" s="123" t="s">
        <v>46</v>
      </c>
      <c r="H989" s="143" t="s">
        <v>1956</v>
      </c>
      <c r="I989" s="123" t="s">
        <v>1600</v>
      </c>
      <c r="J989" s="123" t="s">
        <v>1362</v>
      </c>
      <c r="K989" s="80">
        <v>1</v>
      </c>
      <c r="L989" s="105"/>
      <c r="M989" s="78" t="s">
        <v>1362</v>
      </c>
      <c r="N989" s="14" t="str" cm="1">
        <f t="array" ref="N989">IF(M989&lt;&gt;"",SUMPRODUCT($X989:$AG989,$X$24:$AG$24)/SUMPRODUCT(--($X989:$AG989&lt;&gt;""),$X$24:$AG$24),"")</f>
        <v/>
      </c>
      <c r="O989" s="78"/>
      <c r="P989" s="14" t="str" cm="1">
        <f t="array" ref="P989">IF(O989&lt;&gt;"",SUMPRODUCT($X989:$AG989,$X$24:$AG$24)/SUMPRODUCT(--($X989:$AG989&lt;&gt;""),$X$24:$AG$24),"")</f>
        <v/>
      </c>
      <c r="Q989" s="78">
        <v>12</v>
      </c>
      <c r="R989" s="14" cm="1">
        <f t="array" ref="R989">IF(Q989&lt;&gt;"",SUMPRODUCT($X989:$AG989,$X$24:$AG$24)/SUMPRODUCT(--($X989:$AG989&lt;&gt;""),$X$24:$AG$24),"")</f>
        <v>6.25E-2</v>
      </c>
      <c r="S989" s="78" t="s">
        <v>1362</v>
      </c>
      <c r="T989" s="14" t="str" cm="1">
        <f t="array" ref="T989">IF(S989&lt;&gt;"",SUMPRODUCT($X989:$AG989,$X$24:$AG$24)/SUMPRODUCT(--($X989:$AG989&lt;&gt;""),$X$24:$AG$24),"")</f>
        <v/>
      </c>
      <c r="U989" s="78" t="s">
        <v>1362</v>
      </c>
      <c r="V989" s="14" t="str" cm="1">
        <f t="array" ref="V989">IF(U989&lt;&gt;"",SUMPRODUCT($X989:$AG989,$X$24:$AG$24)/SUMPRODUCT(--($X989:$AG989&lt;&gt;""),$X$24:$AG$24),"")</f>
        <v/>
      </c>
      <c r="W989" s="12">
        <v>100</v>
      </c>
      <c r="X989" s="15">
        <v>1</v>
      </c>
      <c r="Y989" s="15">
        <v>0</v>
      </c>
      <c r="Z989" s="15">
        <v>0</v>
      </c>
      <c r="AA989" s="15">
        <v>0</v>
      </c>
      <c r="AB989" s="15">
        <v>0</v>
      </c>
      <c r="AC989" s="15">
        <v>0</v>
      </c>
      <c r="AD989" s="15" t="s">
        <v>1362</v>
      </c>
      <c r="AE989" s="15">
        <v>0</v>
      </c>
      <c r="AF989" s="15">
        <v>0</v>
      </c>
      <c r="AG989" s="15" t="s">
        <v>1362</v>
      </c>
    </row>
    <row r="990" spans="1:33" outlineLevel="1" x14ac:dyDescent="0.25">
      <c r="A990" s="118">
        <v>841</v>
      </c>
      <c r="B990" s="119" t="s">
        <v>182</v>
      </c>
      <c r="C990" s="120" t="s">
        <v>776</v>
      </c>
      <c r="D990" s="120" t="s">
        <v>1625</v>
      </c>
      <c r="E990" s="125" t="s">
        <v>846</v>
      </c>
      <c r="F990" s="123" t="s">
        <v>843</v>
      </c>
      <c r="G990" s="123" t="s">
        <v>46</v>
      </c>
      <c r="H990" s="143" t="s">
        <v>1956</v>
      </c>
      <c r="I990" s="123" t="s">
        <v>1600</v>
      </c>
      <c r="J990" s="123" t="s">
        <v>1362</v>
      </c>
      <c r="K990" s="80">
        <v>1</v>
      </c>
      <c r="L990" s="105"/>
      <c r="M990" s="78" t="s">
        <v>1362</v>
      </c>
      <c r="N990" s="14" t="str" cm="1">
        <f t="array" ref="N990">IF(M990&lt;&gt;"",SUMPRODUCT($X990:$AG990,$X$24:$AG$24)/SUMPRODUCT(--($X990:$AG990&lt;&gt;""),$X$24:$AG$24),"")</f>
        <v/>
      </c>
      <c r="O990" s="78"/>
      <c r="P990" s="14" t="str" cm="1">
        <f t="array" ref="P990">IF(O990&lt;&gt;"",SUMPRODUCT($X990:$AG990,$X$24:$AG$24)/SUMPRODUCT(--($X990:$AG990&lt;&gt;""),$X$24:$AG$24),"")</f>
        <v/>
      </c>
      <c r="Q990" s="78">
        <v>12</v>
      </c>
      <c r="R990" s="14" cm="1">
        <f t="array" ref="R990">IF(Q990&lt;&gt;"",SUMPRODUCT($X990:$AG990,$X$24:$AG$24)/SUMPRODUCT(--($X990:$AG990&lt;&gt;""),$X$24:$AG$24),"")</f>
        <v>6.25E-2</v>
      </c>
      <c r="S990" s="78" t="s">
        <v>1362</v>
      </c>
      <c r="T990" s="14" t="str" cm="1">
        <f t="array" ref="T990">IF(S990&lt;&gt;"",SUMPRODUCT($X990:$AG990,$X$24:$AG$24)/SUMPRODUCT(--($X990:$AG990&lt;&gt;""),$X$24:$AG$24),"")</f>
        <v/>
      </c>
      <c r="U990" s="78" t="s">
        <v>1362</v>
      </c>
      <c r="V990" s="14" t="str" cm="1">
        <f t="array" ref="V990">IF(U990&lt;&gt;"",SUMPRODUCT($X990:$AG990,$X$24:$AG$24)/SUMPRODUCT(--($X990:$AG990&lt;&gt;""),$X$24:$AG$24),"")</f>
        <v/>
      </c>
      <c r="W990" s="12">
        <v>100</v>
      </c>
      <c r="X990" s="15">
        <v>1</v>
      </c>
      <c r="Y990" s="15">
        <v>0</v>
      </c>
      <c r="Z990" s="15">
        <v>0</v>
      </c>
      <c r="AA990" s="15">
        <v>0</v>
      </c>
      <c r="AB990" s="15">
        <v>0</v>
      </c>
      <c r="AC990" s="15">
        <v>0</v>
      </c>
      <c r="AD990" s="15" t="s">
        <v>1362</v>
      </c>
      <c r="AE990" s="15">
        <v>0</v>
      </c>
      <c r="AF990" s="15">
        <v>0</v>
      </c>
      <c r="AG990" s="15" t="s">
        <v>1362</v>
      </c>
    </row>
    <row r="991" spans="1:33" outlineLevel="1" x14ac:dyDescent="0.25">
      <c r="A991" s="118">
        <v>842</v>
      </c>
      <c r="B991" s="119" t="s">
        <v>182</v>
      </c>
      <c r="C991" s="120" t="s">
        <v>776</v>
      </c>
      <c r="D991" s="120" t="s">
        <v>1625</v>
      </c>
      <c r="E991" s="125" t="s">
        <v>847</v>
      </c>
      <c r="F991" s="123" t="s">
        <v>843</v>
      </c>
      <c r="G991" s="123" t="s">
        <v>46</v>
      </c>
      <c r="H991" s="143" t="s">
        <v>1956</v>
      </c>
      <c r="I991" s="123" t="s">
        <v>1600</v>
      </c>
      <c r="J991" s="123" t="s">
        <v>1362</v>
      </c>
      <c r="K991" s="80">
        <v>1</v>
      </c>
      <c r="L991" s="105"/>
      <c r="M991" s="78" t="s">
        <v>1362</v>
      </c>
      <c r="N991" s="14" t="str" cm="1">
        <f t="array" ref="N991">IF(M991&lt;&gt;"",SUMPRODUCT($X991:$AG991,$X$24:$AG$24)/SUMPRODUCT(--($X991:$AG991&lt;&gt;""),$X$24:$AG$24),"")</f>
        <v/>
      </c>
      <c r="O991" s="78"/>
      <c r="P991" s="14" t="str" cm="1">
        <f t="array" ref="P991">IF(O991&lt;&gt;"",SUMPRODUCT($X991:$AG991,$X$24:$AG$24)/SUMPRODUCT(--($X991:$AG991&lt;&gt;""),$X$24:$AG$24),"")</f>
        <v/>
      </c>
      <c r="Q991" s="78">
        <v>12</v>
      </c>
      <c r="R991" s="14" cm="1">
        <f t="array" ref="R991">IF(Q991&lt;&gt;"",SUMPRODUCT($X991:$AG991,$X$24:$AG$24)/SUMPRODUCT(--($X991:$AG991&lt;&gt;""),$X$24:$AG$24),"")</f>
        <v>6.25E-2</v>
      </c>
      <c r="S991" s="78" t="s">
        <v>1362</v>
      </c>
      <c r="T991" s="14" t="str" cm="1">
        <f t="array" ref="T991">IF(S991&lt;&gt;"",SUMPRODUCT($X991:$AG991,$X$24:$AG$24)/SUMPRODUCT(--($X991:$AG991&lt;&gt;""),$X$24:$AG$24),"")</f>
        <v/>
      </c>
      <c r="U991" s="78" t="s">
        <v>1362</v>
      </c>
      <c r="V991" s="14" t="str" cm="1">
        <f t="array" ref="V991">IF(U991&lt;&gt;"",SUMPRODUCT($X991:$AG991,$X$24:$AG$24)/SUMPRODUCT(--($X991:$AG991&lt;&gt;""),$X$24:$AG$24),"")</f>
        <v/>
      </c>
      <c r="W991" s="12">
        <v>100</v>
      </c>
      <c r="X991" s="15">
        <v>1</v>
      </c>
      <c r="Y991" s="15">
        <v>0</v>
      </c>
      <c r="Z991" s="15">
        <v>0</v>
      </c>
      <c r="AA991" s="15">
        <v>0</v>
      </c>
      <c r="AB991" s="15">
        <v>0</v>
      </c>
      <c r="AC991" s="15">
        <v>0</v>
      </c>
      <c r="AD991" s="15" t="s">
        <v>1362</v>
      </c>
      <c r="AE991" s="15">
        <v>0</v>
      </c>
      <c r="AF991" s="15">
        <v>0</v>
      </c>
      <c r="AG991" s="15" t="s">
        <v>1362</v>
      </c>
    </row>
    <row r="992" spans="1:33" outlineLevel="1" x14ac:dyDescent="0.25">
      <c r="A992" s="118">
        <v>843</v>
      </c>
      <c r="B992" s="119" t="s">
        <v>182</v>
      </c>
      <c r="C992" s="120" t="s">
        <v>776</v>
      </c>
      <c r="D992" s="120" t="s">
        <v>1625</v>
      </c>
      <c r="E992" s="125" t="s">
        <v>848</v>
      </c>
      <c r="F992" s="123" t="s">
        <v>843</v>
      </c>
      <c r="G992" s="123" t="s">
        <v>46</v>
      </c>
      <c r="H992" s="143" t="s">
        <v>1956</v>
      </c>
      <c r="I992" s="123" t="s">
        <v>1600</v>
      </c>
      <c r="J992" s="123" t="s">
        <v>1362</v>
      </c>
      <c r="K992" s="80">
        <v>1</v>
      </c>
      <c r="L992" s="105"/>
      <c r="M992" s="78" t="s">
        <v>1362</v>
      </c>
      <c r="N992" s="14" t="str" cm="1">
        <f t="array" ref="N992">IF(M992&lt;&gt;"",SUMPRODUCT($X992:$AG992,$X$24:$AG$24)/SUMPRODUCT(--($X992:$AG992&lt;&gt;""),$X$24:$AG$24),"")</f>
        <v/>
      </c>
      <c r="O992" s="78"/>
      <c r="P992" s="14" t="str" cm="1">
        <f t="array" ref="P992">IF(O992&lt;&gt;"",SUMPRODUCT($X992:$AG992,$X$24:$AG$24)/SUMPRODUCT(--($X992:$AG992&lt;&gt;""),$X$24:$AG$24),"")</f>
        <v/>
      </c>
      <c r="Q992" s="78">
        <v>12</v>
      </c>
      <c r="R992" s="14" cm="1">
        <f t="array" ref="R992">IF(Q992&lt;&gt;"",SUMPRODUCT($X992:$AG992,$X$24:$AG$24)/SUMPRODUCT(--($X992:$AG992&lt;&gt;""),$X$24:$AG$24),"")</f>
        <v>6.25E-2</v>
      </c>
      <c r="S992" s="78" t="s">
        <v>1362</v>
      </c>
      <c r="T992" s="14" t="str" cm="1">
        <f t="array" ref="T992">IF(S992&lt;&gt;"",SUMPRODUCT($X992:$AG992,$X$24:$AG$24)/SUMPRODUCT(--($X992:$AG992&lt;&gt;""),$X$24:$AG$24),"")</f>
        <v/>
      </c>
      <c r="U992" s="78" t="s">
        <v>1362</v>
      </c>
      <c r="V992" s="14" t="str" cm="1">
        <f t="array" ref="V992">IF(U992&lt;&gt;"",SUMPRODUCT($X992:$AG992,$X$24:$AG$24)/SUMPRODUCT(--($X992:$AG992&lt;&gt;""),$X$24:$AG$24),"")</f>
        <v/>
      </c>
      <c r="W992" s="12">
        <v>100</v>
      </c>
      <c r="X992" s="15">
        <v>1</v>
      </c>
      <c r="Y992" s="15">
        <v>0</v>
      </c>
      <c r="Z992" s="15">
        <v>0</v>
      </c>
      <c r="AA992" s="15">
        <v>0</v>
      </c>
      <c r="AB992" s="15">
        <v>0</v>
      </c>
      <c r="AC992" s="15">
        <v>0</v>
      </c>
      <c r="AD992" s="15" t="s">
        <v>1362</v>
      </c>
      <c r="AE992" s="15">
        <v>0</v>
      </c>
      <c r="AF992" s="15">
        <v>0</v>
      </c>
      <c r="AG992" s="15" t="s">
        <v>1362</v>
      </c>
    </row>
    <row r="993" spans="1:33" outlineLevel="1" x14ac:dyDescent="0.25">
      <c r="A993" s="118">
        <v>844</v>
      </c>
      <c r="B993" s="119" t="s">
        <v>182</v>
      </c>
      <c r="C993" s="120" t="s">
        <v>776</v>
      </c>
      <c r="D993" s="120" t="s">
        <v>1625</v>
      </c>
      <c r="E993" s="125" t="s">
        <v>849</v>
      </c>
      <c r="F993" s="123" t="s">
        <v>843</v>
      </c>
      <c r="G993" s="123" t="s">
        <v>46</v>
      </c>
      <c r="H993" s="143" t="s">
        <v>1956</v>
      </c>
      <c r="I993" s="123" t="s">
        <v>1600</v>
      </c>
      <c r="J993" s="123" t="s">
        <v>1362</v>
      </c>
      <c r="K993" s="80">
        <v>1</v>
      </c>
      <c r="L993" s="105"/>
      <c r="M993" s="78" t="s">
        <v>1362</v>
      </c>
      <c r="N993" s="14" t="str" cm="1">
        <f t="array" ref="N993">IF(M993&lt;&gt;"",SUMPRODUCT($X993:$AG993,$X$24:$AG$24)/SUMPRODUCT(--($X993:$AG993&lt;&gt;""),$X$24:$AG$24),"")</f>
        <v/>
      </c>
      <c r="O993" s="78"/>
      <c r="P993" s="14" t="str" cm="1">
        <f t="array" ref="P993">IF(O993&lt;&gt;"",SUMPRODUCT($X993:$AG993,$X$24:$AG$24)/SUMPRODUCT(--($X993:$AG993&lt;&gt;""),$X$24:$AG$24),"")</f>
        <v/>
      </c>
      <c r="Q993" s="78">
        <v>12</v>
      </c>
      <c r="R993" s="14" cm="1">
        <f t="array" ref="R993">IF(Q993&lt;&gt;"",SUMPRODUCT($X993:$AG993,$X$24:$AG$24)/SUMPRODUCT(--($X993:$AG993&lt;&gt;""),$X$24:$AG$24),"")</f>
        <v>6.25E-2</v>
      </c>
      <c r="S993" s="78" t="s">
        <v>1362</v>
      </c>
      <c r="T993" s="14" t="str" cm="1">
        <f t="array" ref="T993">IF(S993&lt;&gt;"",SUMPRODUCT($X993:$AG993,$X$24:$AG$24)/SUMPRODUCT(--($X993:$AG993&lt;&gt;""),$X$24:$AG$24),"")</f>
        <v/>
      </c>
      <c r="U993" s="78" t="s">
        <v>1362</v>
      </c>
      <c r="V993" s="14" t="str" cm="1">
        <f t="array" ref="V993">IF(U993&lt;&gt;"",SUMPRODUCT($X993:$AG993,$X$24:$AG$24)/SUMPRODUCT(--($X993:$AG993&lt;&gt;""),$X$24:$AG$24),"")</f>
        <v/>
      </c>
      <c r="W993" s="12">
        <v>100</v>
      </c>
      <c r="X993" s="15">
        <v>1</v>
      </c>
      <c r="Y993" s="15">
        <v>0</v>
      </c>
      <c r="Z993" s="15">
        <v>0</v>
      </c>
      <c r="AA993" s="15">
        <v>0</v>
      </c>
      <c r="AB993" s="15">
        <v>0</v>
      </c>
      <c r="AC993" s="15">
        <v>0</v>
      </c>
      <c r="AD993" s="15" t="s">
        <v>1362</v>
      </c>
      <c r="AE993" s="15">
        <v>0</v>
      </c>
      <c r="AF993" s="15">
        <v>0</v>
      </c>
      <c r="AG993" s="15" t="s">
        <v>1362</v>
      </c>
    </row>
    <row r="994" spans="1:33" outlineLevel="1" x14ac:dyDescent="0.25">
      <c r="A994" s="118">
        <v>845</v>
      </c>
      <c r="B994" s="119" t="s">
        <v>182</v>
      </c>
      <c r="C994" s="120" t="s">
        <v>776</v>
      </c>
      <c r="D994" s="120" t="s">
        <v>1625</v>
      </c>
      <c r="E994" s="125" t="s">
        <v>850</v>
      </c>
      <c r="F994" s="123" t="s">
        <v>843</v>
      </c>
      <c r="G994" s="123" t="s">
        <v>46</v>
      </c>
      <c r="H994" s="143" t="s">
        <v>1956</v>
      </c>
      <c r="I994" s="123" t="s">
        <v>1600</v>
      </c>
      <c r="J994" s="123" t="s">
        <v>1362</v>
      </c>
      <c r="K994" s="80">
        <v>1</v>
      </c>
      <c r="L994" s="105"/>
      <c r="M994" s="78" t="s">
        <v>1362</v>
      </c>
      <c r="N994" s="14" t="str" cm="1">
        <f t="array" ref="N994">IF(M994&lt;&gt;"",SUMPRODUCT($X994:$AG994,$X$24:$AG$24)/SUMPRODUCT(--($X994:$AG994&lt;&gt;""),$X$24:$AG$24),"")</f>
        <v/>
      </c>
      <c r="O994" s="78"/>
      <c r="P994" s="14" t="str" cm="1">
        <f t="array" ref="P994">IF(O994&lt;&gt;"",SUMPRODUCT($X994:$AG994,$X$24:$AG$24)/SUMPRODUCT(--($X994:$AG994&lt;&gt;""),$X$24:$AG$24),"")</f>
        <v/>
      </c>
      <c r="Q994" s="78">
        <v>12</v>
      </c>
      <c r="R994" s="14" cm="1">
        <f t="array" ref="R994">IF(Q994&lt;&gt;"",SUMPRODUCT($X994:$AG994,$X$24:$AG$24)/SUMPRODUCT(--($X994:$AG994&lt;&gt;""),$X$24:$AG$24),"")</f>
        <v>6.25E-2</v>
      </c>
      <c r="S994" s="78" t="s">
        <v>1362</v>
      </c>
      <c r="T994" s="14" t="str" cm="1">
        <f t="array" ref="T994">IF(S994&lt;&gt;"",SUMPRODUCT($X994:$AG994,$X$24:$AG$24)/SUMPRODUCT(--($X994:$AG994&lt;&gt;""),$X$24:$AG$24),"")</f>
        <v/>
      </c>
      <c r="U994" s="78" t="s">
        <v>1362</v>
      </c>
      <c r="V994" s="14" t="str" cm="1">
        <f t="array" ref="V994">IF(U994&lt;&gt;"",SUMPRODUCT($X994:$AG994,$X$24:$AG$24)/SUMPRODUCT(--($X994:$AG994&lt;&gt;""),$X$24:$AG$24),"")</f>
        <v/>
      </c>
      <c r="W994" s="12">
        <v>100</v>
      </c>
      <c r="X994" s="15">
        <v>1</v>
      </c>
      <c r="Y994" s="15">
        <v>0</v>
      </c>
      <c r="Z994" s="15">
        <v>0</v>
      </c>
      <c r="AA994" s="15">
        <v>0</v>
      </c>
      <c r="AB994" s="15">
        <v>0</v>
      </c>
      <c r="AC994" s="15">
        <v>0</v>
      </c>
      <c r="AD994" s="15" t="s">
        <v>1362</v>
      </c>
      <c r="AE994" s="15">
        <v>0</v>
      </c>
      <c r="AF994" s="15">
        <v>0</v>
      </c>
      <c r="AG994" s="15" t="s">
        <v>1362</v>
      </c>
    </row>
    <row r="995" spans="1:33" outlineLevel="1" x14ac:dyDescent="0.25">
      <c r="A995" s="118">
        <v>846</v>
      </c>
      <c r="B995" s="119" t="s">
        <v>182</v>
      </c>
      <c r="C995" s="120" t="s">
        <v>776</v>
      </c>
      <c r="D995" s="120" t="s">
        <v>1625</v>
      </c>
      <c r="E995" s="125" t="s">
        <v>851</v>
      </c>
      <c r="F995" s="123" t="s">
        <v>843</v>
      </c>
      <c r="G995" s="123" t="s">
        <v>46</v>
      </c>
      <c r="H995" s="143" t="s">
        <v>1956</v>
      </c>
      <c r="I995" s="123" t="s">
        <v>1600</v>
      </c>
      <c r="J995" s="123" t="s">
        <v>1362</v>
      </c>
      <c r="K995" s="80">
        <v>1</v>
      </c>
      <c r="L995" s="105"/>
      <c r="M995" s="78" t="s">
        <v>1362</v>
      </c>
      <c r="N995" s="14" t="str" cm="1">
        <f t="array" ref="N995">IF(M995&lt;&gt;"",SUMPRODUCT($X995:$AG995,$X$24:$AG$24)/SUMPRODUCT(--($X995:$AG995&lt;&gt;""),$X$24:$AG$24),"")</f>
        <v/>
      </c>
      <c r="O995" s="78"/>
      <c r="P995" s="14" t="str" cm="1">
        <f t="array" ref="P995">IF(O995&lt;&gt;"",SUMPRODUCT($X995:$AG995,$X$24:$AG$24)/SUMPRODUCT(--($X995:$AG995&lt;&gt;""),$X$24:$AG$24),"")</f>
        <v/>
      </c>
      <c r="Q995" s="78">
        <v>12</v>
      </c>
      <c r="R995" s="14" cm="1">
        <f t="array" ref="R995">IF(Q995&lt;&gt;"",SUMPRODUCT($X995:$AG995,$X$24:$AG$24)/SUMPRODUCT(--($X995:$AG995&lt;&gt;""),$X$24:$AG$24),"")</f>
        <v>6.25E-2</v>
      </c>
      <c r="S995" s="78" t="s">
        <v>1362</v>
      </c>
      <c r="T995" s="14" t="str" cm="1">
        <f t="array" ref="T995">IF(S995&lt;&gt;"",SUMPRODUCT($X995:$AG995,$X$24:$AG$24)/SUMPRODUCT(--($X995:$AG995&lt;&gt;""),$X$24:$AG$24),"")</f>
        <v/>
      </c>
      <c r="U995" s="78" t="s">
        <v>1362</v>
      </c>
      <c r="V995" s="14" t="str" cm="1">
        <f t="array" ref="V995">IF(U995&lt;&gt;"",SUMPRODUCT($X995:$AG995,$X$24:$AG$24)/SUMPRODUCT(--($X995:$AG995&lt;&gt;""),$X$24:$AG$24),"")</f>
        <v/>
      </c>
      <c r="W995" s="12">
        <v>100</v>
      </c>
      <c r="X995" s="15">
        <v>1</v>
      </c>
      <c r="Y995" s="15">
        <v>0</v>
      </c>
      <c r="Z995" s="15">
        <v>0</v>
      </c>
      <c r="AA995" s="15">
        <v>0</v>
      </c>
      <c r="AB995" s="15">
        <v>0</v>
      </c>
      <c r="AC995" s="15">
        <v>0</v>
      </c>
      <c r="AD995" s="15" t="s">
        <v>1362</v>
      </c>
      <c r="AE995" s="15">
        <v>0</v>
      </c>
      <c r="AF995" s="15">
        <v>0</v>
      </c>
      <c r="AG995" s="15" t="s">
        <v>1362</v>
      </c>
    </row>
    <row r="996" spans="1:33" outlineLevel="1" x14ac:dyDescent="0.25">
      <c r="A996" s="118">
        <v>847</v>
      </c>
      <c r="B996" s="119" t="s">
        <v>182</v>
      </c>
      <c r="C996" s="120" t="s">
        <v>776</v>
      </c>
      <c r="D996" s="120" t="s">
        <v>1625</v>
      </c>
      <c r="E996" s="125" t="s">
        <v>852</v>
      </c>
      <c r="F996" s="123" t="s">
        <v>843</v>
      </c>
      <c r="G996" s="123" t="s">
        <v>46</v>
      </c>
      <c r="H996" s="143" t="s">
        <v>1956</v>
      </c>
      <c r="I996" s="123" t="s">
        <v>1600</v>
      </c>
      <c r="J996" s="123" t="s">
        <v>1362</v>
      </c>
      <c r="K996" s="80">
        <v>1</v>
      </c>
      <c r="L996" s="105"/>
      <c r="M996" s="78" t="s">
        <v>1362</v>
      </c>
      <c r="N996" s="14" t="str" cm="1">
        <f t="array" ref="N996">IF(M996&lt;&gt;"",SUMPRODUCT($X996:$AG996,$X$24:$AG$24)/SUMPRODUCT(--($X996:$AG996&lt;&gt;""),$X$24:$AG$24),"")</f>
        <v/>
      </c>
      <c r="O996" s="78"/>
      <c r="P996" s="14" t="str" cm="1">
        <f t="array" ref="P996">IF(O996&lt;&gt;"",SUMPRODUCT($X996:$AG996,$X$24:$AG$24)/SUMPRODUCT(--($X996:$AG996&lt;&gt;""),$X$24:$AG$24),"")</f>
        <v/>
      </c>
      <c r="Q996" s="78">
        <v>12</v>
      </c>
      <c r="R996" s="14" cm="1">
        <f t="array" ref="R996">IF(Q996&lt;&gt;"",SUMPRODUCT($X996:$AG996,$X$24:$AG$24)/SUMPRODUCT(--($X996:$AG996&lt;&gt;""),$X$24:$AG$24),"")</f>
        <v>6.25E-2</v>
      </c>
      <c r="S996" s="78" t="s">
        <v>1362</v>
      </c>
      <c r="T996" s="14" t="str" cm="1">
        <f t="array" ref="T996">IF(S996&lt;&gt;"",SUMPRODUCT($X996:$AG996,$X$24:$AG$24)/SUMPRODUCT(--($X996:$AG996&lt;&gt;""),$X$24:$AG$24),"")</f>
        <v/>
      </c>
      <c r="U996" s="78" t="s">
        <v>1362</v>
      </c>
      <c r="V996" s="14" t="str" cm="1">
        <f t="array" ref="V996">IF(U996&lt;&gt;"",SUMPRODUCT($X996:$AG996,$X$24:$AG$24)/SUMPRODUCT(--($X996:$AG996&lt;&gt;""),$X$24:$AG$24),"")</f>
        <v/>
      </c>
      <c r="W996" s="12">
        <v>100</v>
      </c>
      <c r="X996" s="15">
        <v>1</v>
      </c>
      <c r="Y996" s="15">
        <v>0</v>
      </c>
      <c r="Z996" s="15">
        <v>0</v>
      </c>
      <c r="AA996" s="15">
        <v>0</v>
      </c>
      <c r="AB996" s="15">
        <v>0</v>
      </c>
      <c r="AC996" s="15">
        <v>0</v>
      </c>
      <c r="AD996" s="15" t="s">
        <v>1362</v>
      </c>
      <c r="AE996" s="15">
        <v>0</v>
      </c>
      <c r="AF996" s="15">
        <v>0</v>
      </c>
      <c r="AG996" s="15" t="s">
        <v>1362</v>
      </c>
    </row>
    <row r="997" spans="1:33" outlineLevel="1" x14ac:dyDescent="0.25">
      <c r="A997" s="118">
        <v>848</v>
      </c>
      <c r="B997" s="119" t="s">
        <v>182</v>
      </c>
      <c r="C997" s="120" t="s">
        <v>776</v>
      </c>
      <c r="D997" s="120" t="s">
        <v>1625</v>
      </c>
      <c r="E997" s="125" t="s">
        <v>853</v>
      </c>
      <c r="F997" s="123" t="s">
        <v>843</v>
      </c>
      <c r="G997" s="123" t="s">
        <v>46</v>
      </c>
      <c r="H997" s="143" t="s">
        <v>1956</v>
      </c>
      <c r="I997" s="123" t="s">
        <v>1600</v>
      </c>
      <c r="J997" s="123" t="s">
        <v>1362</v>
      </c>
      <c r="K997" s="80">
        <v>1</v>
      </c>
      <c r="L997" s="105"/>
      <c r="M997" s="78" t="s">
        <v>1362</v>
      </c>
      <c r="N997" s="14" t="str" cm="1">
        <f t="array" ref="N997">IF(M997&lt;&gt;"",SUMPRODUCT($X997:$AG997,$X$24:$AG$24)/SUMPRODUCT(--($X997:$AG997&lt;&gt;""),$X$24:$AG$24),"")</f>
        <v/>
      </c>
      <c r="O997" s="78"/>
      <c r="P997" s="14" t="str" cm="1">
        <f t="array" ref="P997">IF(O997&lt;&gt;"",SUMPRODUCT($X997:$AG997,$X$24:$AG$24)/SUMPRODUCT(--($X997:$AG997&lt;&gt;""),$X$24:$AG$24),"")</f>
        <v/>
      </c>
      <c r="Q997" s="78">
        <v>12</v>
      </c>
      <c r="R997" s="14" cm="1">
        <f t="array" ref="R997">IF(Q997&lt;&gt;"",SUMPRODUCT($X997:$AG997,$X$24:$AG$24)/SUMPRODUCT(--($X997:$AG997&lt;&gt;""),$X$24:$AG$24),"")</f>
        <v>6.25E-2</v>
      </c>
      <c r="S997" s="78" t="s">
        <v>1362</v>
      </c>
      <c r="T997" s="14" t="str" cm="1">
        <f t="array" ref="T997">IF(S997&lt;&gt;"",SUMPRODUCT($X997:$AG997,$X$24:$AG$24)/SUMPRODUCT(--($X997:$AG997&lt;&gt;""),$X$24:$AG$24),"")</f>
        <v/>
      </c>
      <c r="U997" s="78" t="s">
        <v>1362</v>
      </c>
      <c r="V997" s="14" t="str" cm="1">
        <f t="array" ref="V997">IF(U997&lt;&gt;"",SUMPRODUCT($X997:$AG997,$X$24:$AG$24)/SUMPRODUCT(--($X997:$AG997&lt;&gt;""),$X$24:$AG$24),"")</f>
        <v/>
      </c>
      <c r="W997" s="12">
        <v>100</v>
      </c>
      <c r="X997" s="15">
        <v>1</v>
      </c>
      <c r="Y997" s="15">
        <v>0</v>
      </c>
      <c r="Z997" s="15">
        <v>0</v>
      </c>
      <c r="AA997" s="15">
        <v>0</v>
      </c>
      <c r="AB997" s="15">
        <v>0</v>
      </c>
      <c r="AC997" s="15">
        <v>0</v>
      </c>
      <c r="AD997" s="15" t="s">
        <v>1362</v>
      </c>
      <c r="AE997" s="15">
        <v>0</v>
      </c>
      <c r="AF997" s="15">
        <v>0</v>
      </c>
      <c r="AG997" s="15" t="s">
        <v>1362</v>
      </c>
    </row>
    <row r="998" spans="1:33" outlineLevel="1" x14ac:dyDescent="0.25">
      <c r="A998" s="118">
        <v>849</v>
      </c>
      <c r="B998" s="119" t="s">
        <v>182</v>
      </c>
      <c r="C998" s="120" t="s">
        <v>776</v>
      </c>
      <c r="D998" s="120" t="s">
        <v>1625</v>
      </c>
      <c r="E998" s="125" t="s">
        <v>854</v>
      </c>
      <c r="F998" s="123" t="s">
        <v>843</v>
      </c>
      <c r="G998" s="123" t="s">
        <v>46</v>
      </c>
      <c r="H998" s="143" t="s">
        <v>1956</v>
      </c>
      <c r="I998" s="123" t="s">
        <v>1600</v>
      </c>
      <c r="J998" s="123" t="s">
        <v>1362</v>
      </c>
      <c r="K998" s="80">
        <v>1</v>
      </c>
      <c r="L998" s="105"/>
      <c r="M998" s="78" t="s">
        <v>1362</v>
      </c>
      <c r="N998" s="14" t="str" cm="1">
        <f t="array" ref="N998">IF(M998&lt;&gt;"",SUMPRODUCT($X998:$AG998,$X$24:$AG$24)/SUMPRODUCT(--($X998:$AG998&lt;&gt;""),$X$24:$AG$24),"")</f>
        <v/>
      </c>
      <c r="O998" s="78"/>
      <c r="P998" s="14" t="str" cm="1">
        <f t="array" ref="P998">IF(O998&lt;&gt;"",SUMPRODUCT($X998:$AG998,$X$24:$AG$24)/SUMPRODUCT(--($X998:$AG998&lt;&gt;""),$X$24:$AG$24),"")</f>
        <v/>
      </c>
      <c r="Q998" s="78">
        <v>12</v>
      </c>
      <c r="R998" s="14" cm="1">
        <f t="array" ref="R998">IF(Q998&lt;&gt;"",SUMPRODUCT($X998:$AG998,$X$24:$AG$24)/SUMPRODUCT(--($X998:$AG998&lt;&gt;""),$X$24:$AG$24),"")</f>
        <v>6.25E-2</v>
      </c>
      <c r="S998" s="78" t="s">
        <v>1362</v>
      </c>
      <c r="T998" s="14" t="str" cm="1">
        <f t="array" ref="T998">IF(S998&lt;&gt;"",SUMPRODUCT($X998:$AG998,$X$24:$AG$24)/SUMPRODUCT(--($X998:$AG998&lt;&gt;""),$X$24:$AG$24),"")</f>
        <v/>
      </c>
      <c r="U998" s="78" t="s">
        <v>1362</v>
      </c>
      <c r="V998" s="14" t="str" cm="1">
        <f t="array" ref="V998">IF(U998&lt;&gt;"",SUMPRODUCT($X998:$AG998,$X$24:$AG$24)/SUMPRODUCT(--($X998:$AG998&lt;&gt;""),$X$24:$AG$24),"")</f>
        <v/>
      </c>
      <c r="W998" s="12">
        <v>100</v>
      </c>
      <c r="X998" s="15">
        <v>1</v>
      </c>
      <c r="Y998" s="15">
        <v>0</v>
      </c>
      <c r="Z998" s="15">
        <v>0</v>
      </c>
      <c r="AA998" s="15">
        <v>0</v>
      </c>
      <c r="AB998" s="15">
        <v>0</v>
      </c>
      <c r="AC998" s="15">
        <v>0</v>
      </c>
      <c r="AD998" s="15" t="s">
        <v>1362</v>
      </c>
      <c r="AE998" s="15">
        <v>0</v>
      </c>
      <c r="AF998" s="15">
        <v>0</v>
      </c>
      <c r="AG998" s="15" t="s">
        <v>1362</v>
      </c>
    </row>
    <row r="999" spans="1:33" outlineLevel="1" x14ac:dyDescent="0.25">
      <c r="A999" s="118">
        <v>850</v>
      </c>
      <c r="B999" s="119" t="s">
        <v>182</v>
      </c>
      <c r="C999" s="120" t="s">
        <v>776</v>
      </c>
      <c r="D999" s="120" t="s">
        <v>1625</v>
      </c>
      <c r="E999" s="125" t="s">
        <v>855</v>
      </c>
      <c r="F999" s="123" t="s">
        <v>843</v>
      </c>
      <c r="G999" s="123" t="s">
        <v>46</v>
      </c>
      <c r="H999" s="143" t="s">
        <v>1956</v>
      </c>
      <c r="I999" s="123" t="s">
        <v>1600</v>
      </c>
      <c r="J999" s="123" t="s">
        <v>1362</v>
      </c>
      <c r="K999" s="80">
        <v>1</v>
      </c>
      <c r="L999" s="105"/>
      <c r="M999" s="78" t="s">
        <v>1362</v>
      </c>
      <c r="N999" s="14" t="str" cm="1">
        <f t="array" ref="N999">IF(M999&lt;&gt;"",SUMPRODUCT($X999:$AG999,$X$24:$AG$24)/SUMPRODUCT(--($X999:$AG999&lt;&gt;""),$X$24:$AG$24),"")</f>
        <v/>
      </c>
      <c r="O999" s="78"/>
      <c r="P999" s="14" t="str" cm="1">
        <f t="array" ref="P999">IF(O999&lt;&gt;"",SUMPRODUCT($X999:$AG999,$X$24:$AG$24)/SUMPRODUCT(--($X999:$AG999&lt;&gt;""),$X$24:$AG$24),"")</f>
        <v/>
      </c>
      <c r="Q999" s="78">
        <v>12</v>
      </c>
      <c r="R999" s="14" cm="1">
        <f t="array" ref="R999">IF(Q999&lt;&gt;"",SUMPRODUCT($X999:$AG999,$X$24:$AG$24)/SUMPRODUCT(--($X999:$AG999&lt;&gt;""),$X$24:$AG$24),"")</f>
        <v>6.25E-2</v>
      </c>
      <c r="S999" s="78" t="s">
        <v>1362</v>
      </c>
      <c r="T999" s="14" t="str" cm="1">
        <f t="array" ref="T999">IF(S999&lt;&gt;"",SUMPRODUCT($X999:$AG999,$X$24:$AG$24)/SUMPRODUCT(--($X999:$AG999&lt;&gt;""),$X$24:$AG$24),"")</f>
        <v/>
      </c>
      <c r="U999" s="78" t="s">
        <v>1362</v>
      </c>
      <c r="V999" s="14" t="str" cm="1">
        <f t="array" ref="V999">IF(U999&lt;&gt;"",SUMPRODUCT($X999:$AG999,$X$24:$AG$24)/SUMPRODUCT(--($X999:$AG999&lt;&gt;""),$X$24:$AG$24),"")</f>
        <v/>
      </c>
      <c r="W999" s="12">
        <v>100</v>
      </c>
      <c r="X999" s="15">
        <v>1</v>
      </c>
      <c r="Y999" s="15">
        <v>0</v>
      </c>
      <c r="Z999" s="15">
        <v>0</v>
      </c>
      <c r="AA999" s="15">
        <v>0</v>
      </c>
      <c r="AB999" s="15">
        <v>0</v>
      </c>
      <c r="AC999" s="15">
        <v>0</v>
      </c>
      <c r="AD999" s="15" t="s">
        <v>1362</v>
      </c>
      <c r="AE999" s="15">
        <v>0</v>
      </c>
      <c r="AF999" s="15">
        <v>0</v>
      </c>
      <c r="AG999" s="15" t="s">
        <v>1362</v>
      </c>
    </row>
    <row r="1000" spans="1:33" outlineLevel="1" x14ac:dyDescent="0.25">
      <c r="A1000" s="118">
        <v>851</v>
      </c>
      <c r="B1000" s="119" t="s">
        <v>182</v>
      </c>
      <c r="C1000" s="120" t="s">
        <v>776</v>
      </c>
      <c r="D1000" s="120" t="s">
        <v>1625</v>
      </c>
      <c r="E1000" s="125" t="s">
        <v>856</v>
      </c>
      <c r="F1000" s="123" t="s">
        <v>843</v>
      </c>
      <c r="G1000" s="123" t="s">
        <v>1362</v>
      </c>
      <c r="H1000" s="143" t="s">
        <v>1956</v>
      </c>
      <c r="I1000" s="123" t="s">
        <v>1600</v>
      </c>
      <c r="J1000" s="123" t="s">
        <v>1362</v>
      </c>
      <c r="K1000" s="80">
        <v>1</v>
      </c>
      <c r="L1000" s="105"/>
      <c r="M1000" s="78" t="s">
        <v>1362</v>
      </c>
      <c r="N1000" s="14" t="str" cm="1">
        <f t="array" ref="N1000">IF(M1000&lt;&gt;"",SUMPRODUCT($X1000:$AG1000,$X$24:$AG$24)/SUMPRODUCT(--($X1000:$AG1000&lt;&gt;""),$X$24:$AG$24),"")</f>
        <v/>
      </c>
      <c r="O1000" s="78"/>
      <c r="P1000" s="14" t="str" cm="1">
        <f t="array" ref="P1000">IF(O1000&lt;&gt;"",SUMPRODUCT($X1000:$AG1000,$X$24:$AG$24)/SUMPRODUCT(--($X1000:$AG1000&lt;&gt;""),$X$24:$AG$24),"")</f>
        <v/>
      </c>
      <c r="Q1000" s="78">
        <v>12</v>
      </c>
      <c r="R1000" s="14" cm="1">
        <f t="array" ref="R1000">IF(Q1000&lt;&gt;"",SUMPRODUCT($X1000:$AG1000,$X$24:$AG$24)/SUMPRODUCT(--($X1000:$AG1000&lt;&gt;""),$X$24:$AG$24),"")</f>
        <v>6.25E-2</v>
      </c>
      <c r="S1000" s="78" t="s">
        <v>1362</v>
      </c>
      <c r="T1000" s="14" t="str" cm="1">
        <f t="array" ref="T1000">IF(S1000&lt;&gt;"",SUMPRODUCT($X1000:$AG1000,$X$24:$AG$24)/SUMPRODUCT(--($X1000:$AG1000&lt;&gt;""),$X$24:$AG$24),"")</f>
        <v/>
      </c>
      <c r="U1000" s="78" t="s">
        <v>1362</v>
      </c>
      <c r="V1000" s="14" t="str" cm="1">
        <f t="array" ref="V1000">IF(U1000&lt;&gt;"",SUMPRODUCT($X1000:$AG1000,$X$24:$AG$24)/SUMPRODUCT(--($X1000:$AG1000&lt;&gt;""),$X$24:$AG$24),"")</f>
        <v/>
      </c>
      <c r="W1000" s="12">
        <v>100</v>
      </c>
      <c r="X1000" s="15">
        <v>1</v>
      </c>
      <c r="Y1000" s="15">
        <v>0</v>
      </c>
      <c r="Z1000" s="15">
        <v>0</v>
      </c>
      <c r="AA1000" s="15">
        <v>0</v>
      </c>
      <c r="AB1000" s="15">
        <v>0</v>
      </c>
      <c r="AC1000" s="15">
        <v>0</v>
      </c>
      <c r="AD1000" s="15" t="s">
        <v>1362</v>
      </c>
      <c r="AE1000" s="15">
        <v>0</v>
      </c>
      <c r="AF1000" s="15">
        <v>0</v>
      </c>
      <c r="AG1000" s="15" t="s">
        <v>1362</v>
      </c>
    </row>
    <row r="1001" spans="1:33" outlineLevel="1" x14ac:dyDescent="0.25">
      <c r="A1001" s="118">
        <v>852</v>
      </c>
      <c r="B1001" s="119" t="s">
        <v>182</v>
      </c>
      <c r="C1001" s="120" t="s">
        <v>776</v>
      </c>
      <c r="D1001" s="120" t="s">
        <v>1625</v>
      </c>
      <c r="E1001" s="125" t="s">
        <v>857</v>
      </c>
      <c r="F1001" s="123" t="s">
        <v>843</v>
      </c>
      <c r="G1001" s="123" t="s">
        <v>1362</v>
      </c>
      <c r="H1001" s="143" t="s">
        <v>1956</v>
      </c>
      <c r="I1001" s="123" t="s">
        <v>1600</v>
      </c>
      <c r="J1001" s="123" t="s">
        <v>1362</v>
      </c>
      <c r="K1001" s="80">
        <v>1</v>
      </c>
      <c r="L1001" s="105"/>
      <c r="M1001" s="78" t="s">
        <v>1362</v>
      </c>
      <c r="N1001" s="14" t="str" cm="1">
        <f t="array" ref="N1001">IF(M1001&lt;&gt;"",SUMPRODUCT($X1001:$AG1001,$X$24:$AG$24)/SUMPRODUCT(--($X1001:$AG1001&lt;&gt;""),$X$24:$AG$24),"")</f>
        <v/>
      </c>
      <c r="O1001" s="78"/>
      <c r="P1001" s="14" t="str" cm="1">
        <f t="array" ref="P1001">IF(O1001&lt;&gt;"",SUMPRODUCT($X1001:$AG1001,$X$24:$AG$24)/SUMPRODUCT(--($X1001:$AG1001&lt;&gt;""),$X$24:$AG$24),"")</f>
        <v/>
      </c>
      <c r="Q1001" s="78">
        <v>12</v>
      </c>
      <c r="R1001" s="14" cm="1">
        <f t="array" ref="R1001">IF(Q1001&lt;&gt;"",SUMPRODUCT($X1001:$AG1001,$X$24:$AG$24)/SUMPRODUCT(--($X1001:$AG1001&lt;&gt;""),$X$24:$AG$24),"")</f>
        <v>6.25E-2</v>
      </c>
      <c r="S1001" s="78" t="s">
        <v>1362</v>
      </c>
      <c r="T1001" s="14" t="str" cm="1">
        <f t="array" ref="T1001">IF(S1001&lt;&gt;"",SUMPRODUCT($X1001:$AG1001,$X$24:$AG$24)/SUMPRODUCT(--($X1001:$AG1001&lt;&gt;""),$X$24:$AG$24),"")</f>
        <v/>
      </c>
      <c r="U1001" s="78" t="s">
        <v>1362</v>
      </c>
      <c r="V1001" s="14" t="str" cm="1">
        <f t="array" ref="V1001">IF(U1001&lt;&gt;"",SUMPRODUCT($X1001:$AG1001,$X$24:$AG$24)/SUMPRODUCT(--($X1001:$AG1001&lt;&gt;""),$X$24:$AG$24),"")</f>
        <v/>
      </c>
      <c r="W1001" s="12">
        <v>100</v>
      </c>
      <c r="X1001" s="15">
        <v>1</v>
      </c>
      <c r="Y1001" s="15">
        <v>0</v>
      </c>
      <c r="Z1001" s="15">
        <v>0</v>
      </c>
      <c r="AA1001" s="15">
        <v>0</v>
      </c>
      <c r="AB1001" s="15">
        <v>0</v>
      </c>
      <c r="AC1001" s="15">
        <v>0</v>
      </c>
      <c r="AD1001" s="15" t="s">
        <v>1362</v>
      </c>
      <c r="AE1001" s="15">
        <v>0</v>
      </c>
      <c r="AF1001" s="15">
        <v>0</v>
      </c>
      <c r="AG1001" s="15" t="s">
        <v>1362</v>
      </c>
    </row>
    <row r="1002" spans="1:33" outlineLevel="1" x14ac:dyDescent="0.25">
      <c r="A1002" s="118">
        <v>1369</v>
      </c>
      <c r="B1002" s="119" t="s">
        <v>182</v>
      </c>
      <c r="C1002" s="120" t="s">
        <v>776</v>
      </c>
      <c r="D1002" s="120" t="s">
        <v>1625</v>
      </c>
      <c r="E1002" s="125" t="s">
        <v>1626</v>
      </c>
      <c r="F1002" s="123" t="s">
        <v>843</v>
      </c>
      <c r="G1002" s="123" t="s">
        <v>1362</v>
      </c>
      <c r="H1002" s="143" t="s">
        <v>1956</v>
      </c>
      <c r="I1002" s="123" t="s">
        <v>1600</v>
      </c>
      <c r="J1002" s="123" t="s">
        <v>1362</v>
      </c>
      <c r="K1002" s="80" t="s">
        <v>1587</v>
      </c>
      <c r="L1002" s="105"/>
      <c r="M1002" s="78" t="s">
        <v>1362</v>
      </c>
      <c r="N1002" s="14" t="str" cm="1">
        <f t="array" ref="N1002">IF(M1002&lt;&gt;"",SUMPRODUCT($X1002:$AG1002,$X$24:$AG$24)/SUMPRODUCT(--($X1002:$AG1002&lt;&gt;""),$X$24:$AG$24),"")</f>
        <v/>
      </c>
      <c r="O1002" s="78"/>
      <c r="P1002" s="14" t="str" cm="1">
        <f t="array" ref="P1002">IF(O1002&lt;&gt;"",SUMPRODUCT($X1002:$AG1002,$X$24:$AG$24)/SUMPRODUCT(--($X1002:$AG1002&lt;&gt;""),$X$24:$AG$24),"")</f>
        <v/>
      </c>
      <c r="Q1002" s="78">
        <v>12</v>
      </c>
      <c r="R1002" s="14" cm="1">
        <f t="array" ref="R1002">IF(Q1002&lt;&gt;"",SUMPRODUCT($X1002:$AG1002,$X$24:$AG$24)/SUMPRODUCT(--($X1002:$AG1002&lt;&gt;""),$X$24:$AG$24),"")</f>
        <v>6.25E-2</v>
      </c>
      <c r="S1002" s="78" t="s">
        <v>1362</v>
      </c>
      <c r="T1002" s="14" t="str" cm="1">
        <f t="array" ref="T1002">IF(S1002&lt;&gt;"",SUMPRODUCT($X1002:$AG1002,$X$24:$AG$24)/SUMPRODUCT(--($X1002:$AG1002&lt;&gt;""),$X$24:$AG$24),"")</f>
        <v/>
      </c>
      <c r="U1002" s="78" t="s">
        <v>1362</v>
      </c>
      <c r="V1002" s="14" t="str" cm="1">
        <f t="array" ref="V1002">IF(U1002&lt;&gt;"",SUMPRODUCT($X1002:$AG1002,$X$24:$AG$24)/SUMPRODUCT(--($X1002:$AG1002&lt;&gt;""),$X$24:$AG$24),"")</f>
        <v/>
      </c>
      <c r="W1002" s="12">
        <v>100</v>
      </c>
      <c r="X1002" s="15">
        <v>1</v>
      </c>
      <c r="Y1002" s="15">
        <v>0</v>
      </c>
      <c r="Z1002" s="15">
        <v>0</v>
      </c>
      <c r="AA1002" s="15">
        <v>0</v>
      </c>
      <c r="AB1002" s="15">
        <v>0</v>
      </c>
      <c r="AC1002" s="15">
        <v>0</v>
      </c>
      <c r="AD1002" s="15" t="s">
        <v>1362</v>
      </c>
      <c r="AE1002" s="15">
        <v>0</v>
      </c>
      <c r="AF1002" s="15">
        <v>0</v>
      </c>
      <c r="AG1002" s="15" t="s">
        <v>1362</v>
      </c>
    </row>
    <row r="1003" spans="1:33" ht="25.5" outlineLevel="1" x14ac:dyDescent="0.25">
      <c r="A1003" s="118">
        <v>1370</v>
      </c>
      <c r="B1003" s="119" t="s">
        <v>182</v>
      </c>
      <c r="C1003" s="120" t="s">
        <v>776</v>
      </c>
      <c r="D1003" s="120" t="s">
        <v>1625</v>
      </c>
      <c r="E1003" s="125" t="s">
        <v>858</v>
      </c>
      <c r="F1003" s="123" t="s">
        <v>843</v>
      </c>
      <c r="G1003" s="123" t="s">
        <v>46</v>
      </c>
      <c r="H1003" s="143" t="s">
        <v>1956</v>
      </c>
      <c r="I1003" s="159" t="s">
        <v>1884</v>
      </c>
      <c r="J1003" s="123" t="s">
        <v>1362</v>
      </c>
      <c r="K1003" s="80" t="s">
        <v>1587</v>
      </c>
      <c r="L1003" s="105"/>
      <c r="M1003" s="78" t="s">
        <v>1362</v>
      </c>
      <c r="N1003" s="14" t="str" cm="1">
        <f t="array" ref="N1003">IF(M1003&lt;&gt;"",SUMPRODUCT($X1003:$AG1003,$X$24:$AG$24)/SUMPRODUCT(--($X1003:$AG1003&lt;&gt;""),$X$24:$AG$24),"")</f>
        <v/>
      </c>
      <c r="O1003" s="78"/>
      <c r="P1003" s="14" t="str" cm="1">
        <f t="array" ref="P1003">IF(O1003&lt;&gt;"",SUMPRODUCT($X1003:$AG1003,$X$24:$AG$24)/SUMPRODUCT(--($X1003:$AG1003&lt;&gt;""),$X$24:$AG$24),"")</f>
        <v/>
      </c>
      <c r="Q1003" s="78">
        <v>12</v>
      </c>
      <c r="R1003" s="14" cm="1">
        <f t="array" ref="R1003">IF(Q1003&lt;&gt;"",SUMPRODUCT($X1003:$AG1003,$X$24:$AG$24)/SUMPRODUCT(--($X1003:$AG1003&lt;&gt;""),$X$24:$AG$24),"")</f>
        <v>6.25E-2</v>
      </c>
      <c r="S1003" s="78" t="s">
        <v>1362</v>
      </c>
      <c r="T1003" s="14" t="str" cm="1">
        <f t="array" ref="T1003">IF(S1003&lt;&gt;"",SUMPRODUCT($X1003:$AG1003,$X$24:$AG$24)/SUMPRODUCT(--($X1003:$AG1003&lt;&gt;""),$X$24:$AG$24),"")</f>
        <v/>
      </c>
      <c r="U1003" s="78" t="s">
        <v>1362</v>
      </c>
      <c r="V1003" s="14" t="str" cm="1">
        <f t="array" ref="V1003">IF(U1003&lt;&gt;"",SUMPRODUCT($X1003:$AG1003,$X$24:$AG$24)/SUMPRODUCT(--($X1003:$AG1003&lt;&gt;""),$X$24:$AG$24),"")</f>
        <v/>
      </c>
      <c r="W1003" s="12">
        <v>100</v>
      </c>
      <c r="X1003" s="15">
        <v>1</v>
      </c>
      <c r="Y1003" s="15">
        <v>0</v>
      </c>
      <c r="Z1003" s="15">
        <v>0</v>
      </c>
      <c r="AA1003" s="15">
        <v>0</v>
      </c>
      <c r="AB1003" s="15">
        <v>0</v>
      </c>
      <c r="AC1003" s="15">
        <v>0</v>
      </c>
      <c r="AD1003" s="15" t="s">
        <v>1362</v>
      </c>
      <c r="AE1003" s="15">
        <v>0</v>
      </c>
      <c r="AF1003" s="15">
        <v>0</v>
      </c>
      <c r="AG1003" s="15" t="s">
        <v>1362</v>
      </c>
    </row>
    <row r="1004" spans="1:33" outlineLevel="1" x14ac:dyDescent="0.25">
      <c r="A1004" s="118">
        <v>1371</v>
      </c>
      <c r="B1004" s="119" t="s">
        <v>182</v>
      </c>
      <c r="C1004" s="120" t="s">
        <v>776</v>
      </c>
      <c r="D1004" s="120" t="s">
        <v>1625</v>
      </c>
      <c r="E1004" s="125" t="s">
        <v>859</v>
      </c>
      <c r="F1004" s="123" t="s">
        <v>843</v>
      </c>
      <c r="G1004" s="123" t="s">
        <v>46</v>
      </c>
      <c r="H1004" s="143" t="s">
        <v>1956</v>
      </c>
      <c r="I1004" s="123" t="s">
        <v>1600</v>
      </c>
      <c r="J1004" s="123" t="s">
        <v>1362</v>
      </c>
      <c r="K1004" s="80" t="s">
        <v>1587</v>
      </c>
      <c r="L1004" s="105"/>
      <c r="M1004" s="78" t="s">
        <v>1362</v>
      </c>
      <c r="N1004" s="14" t="str" cm="1">
        <f t="array" ref="N1004">IF(M1004&lt;&gt;"",SUMPRODUCT($X1004:$AG1004,$X$24:$AG$24)/SUMPRODUCT(--($X1004:$AG1004&lt;&gt;""),$X$24:$AG$24),"")</f>
        <v/>
      </c>
      <c r="O1004" s="78"/>
      <c r="P1004" s="14" t="str" cm="1">
        <f t="array" ref="P1004">IF(O1004&lt;&gt;"",SUMPRODUCT($X1004:$AG1004,$X$24:$AG$24)/SUMPRODUCT(--($X1004:$AG1004&lt;&gt;""),$X$24:$AG$24),"")</f>
        <v/>
      </c>
      <c r="Q1004" s="78">
        <v>12</v>
      </c>
      <c r="R1004" s="14" cm="1">
        <f t="array" ref="R1004">IF(Q1004&lt;&gt;"",SUMPRODUCT($X1004:$AG1004,$X$24:$AG$24)/SUMPRODUCT(--($X1004:$AG1004&lt;&gt;""),$X$24:$AG$24),"")</f>
        <v>6.25E-2</v>
      </c>
      <c r="S1004" s="78" t="s">
        <v>1362</v>
      </c>
      <c r="T1004" s="14" t="str" cm="1">
        <f t="array" ref="T1004">IF(S1004&lt;&gt;"",SUMPRODUCT($X1004:$AG1004,$X$24:$AG$24)/SUMPRODUCT(--($X1004:$AG1004&lt;&gt;""),$X$24:$AG$24),"")</f>
        <v/>
      </c>
      <c r="U1004" s="78" t="s">
        <v>1362</v>
      </c>
      <c r="V1004" s="14" t="str" cm="1">
        <f t="array" ref="V1004">IF(U1004&lt;&gt;"",SUMPRODUCT($X1004:$AG1004,$X$24:$AG$24)/SUMPRODUCT(--($X1004:$AG1004&lt;&gt;""),$X$24:$AG$24),"")</f>
        <v/>
      </c>
      <c r="W1004" s="12">
        <v>100</v>
      </c>
      <c r="X1004" s="15">
        <v>1</v>
      </c>
      <c r="Y1004" s="15">
        <v>0</v>
      </c>
      <c r="Z1004" s="15">
        <v>0</v>
      </c>
      <c r="AA1004" s="15">
        <v>0</v>
      </c>
      <c r="AB1004" s="15">
        <v>0</v>
      </c>
      <c r="AC1004" s="15">
        <v>0</v>
      </c>
      <c r="AD1004" s="15" t="s">
        <v>1362</v>
      </c>
      <c r="AE1004" s="15">
        <v>0</v>
      </c>
      <c r="AF1004" s="15">
        <v>0</v>
      </c>
      <c r="AG1004" s="15" t="s">
        <v>1362</v>
      </c>
    </row>
    <row r="1005" spans="1:33" outlineLevel="1" x14ac:dyDescent="0.25">
      <c r="A1005" s="118">
        <v>1372</v>
      </c>
      <c r="B1005" s="119" t="s">
        <v>182</v>
      </c>
      <c r="C1005" s="120" t="s">
        <v>776</v>
      </c>
      <c r="D1005" s="120" t="s">
        <v>1625</v>
      </c>
      <c r="E1005" s="125" t="s">
        <v>860</v>
      </c>
      <c r="F1005" s="123" t="s">
        <v>843</v>
      </c>
      <c r="G1005" s="123" t="s">
        <v>46</v>
      </c>
      <c r="H1005" s="143" t="s">
        <v>1956</v>
      </c>
      <c r="I1005" s="123" t="s">
        <v>1600</v>
      </c>
      <c r="J1005" s="123" t="s">
        <v>1362</v>
      </c>
      <c r="K1005" s="80" t="s">
        <v>1587</v>
      </c>
      <c r="L1005" s="105"/>
      <c r="M1005" s="78" t="s">
        <v>1362</v>
      </c>
      <c r="N1005" s="14" t="str" cm="1">
        <f t="array" ref="N1005">IF(M1005&lt;&gt;"",SUMPRODUCT($X1005:$AG1005,$X$24:$AG$24)/SUMPRODUCT(--($X1005:$AG1005&lt;&gt;""),$X$24:$AG$24),"")</f>
        <v/>
      </c>
      <c r="O1005" s="78"/>
      <c r="P1005" s="14" t="str" cm="1">
        <f t="array" ref="P1005">IF(O1005&lt;&gt;"",SUMPRODUCT($X1005:$AG1005,$X$24:$AG$24)/SUMPRODUCT(--($X1005:$AG1005&lt;&gt;""),$X$24:$AG$24),"")</f>
        <v/>
      </c>
      <c r="Q1005" s="78">
        <v>12</v>
      </c>
      <c r="R1005" s="14" cm="1">
        <f t="array" ref="R1005">IF(Q1005&lt;&gt;"",SUMPRODUCT($X1005:$AG1005,$X$24:$AG$24)/SUMPRODUCT(--($X1005:$AG1005&lt;&gt;""),$X$24:$AG$24),"")</f>
        <v>6.25E-2</v>
      </c>
      <c r="S1005" s="78" t="s">
        <v>1362</v>
      </c>
      <c r="T1005" s="14" t="str" cm="1">
        <f t="array" ref="T1005">IF(S1005&lt;&gt;"",SUMPRODUCT($X1005:$AG1005,$X$24:$AG$24)/SUMPRODUCT(--($X1005:$AG1005&lt;&gt;""),$X$24:$AG$24),"")</f>
        <v/>
      </c>
      <c r="U1005" s="78" t="s">
        <v>1362</v>
      </c>
      <c r="V1005" s="14" t="str" cm="1">
        <f t="array" ref="V1005">IF(U1005&lt;&gt;"",SUMPRODUCT($X1005:$AG1005,$X$24:$AG$24)/SUMPRODUCT(--($X1005:$AG1005&lt;&gt;""),$X$24:$AG$24),"")</f>
        <v/>
      </c>
      <c r="W1005" s="12">
        <v>100</v>
      </c>
      <c r="X1005" s="15">
        <v>1</v>
      </c>
      <c r="Y1005" s="15">
        <v>0</v>
      </c>
      <c r="Z1005" s="15">
        <v>0</v>
      </c>
      <c r="AA1005" s="15">
        <v>0</v>
      </c>
      <c r="AB1005" s="15">
        <v>0</v>
      </c>
      <c r="AC1005" s="15">
        <v>0</v>
      </c>
      <c r="AD1005" s="15" t="s">
        <v>1362</v>
      </c>
      <c r="AE1005" s="15">
        <v>0</v>
      </c>
      <c r="AF1005" s="15">
        <v>0</v>
      </c>
      <c r="AG1005" s="15" t="s">
        <v>1362</v>
      </c>
    </row>
    <row r="1006" spans="1:33" outlineLevel="1" x14ac:dyDescent="0.25">
      <c r="A1006" s="118">
        <v>1373</v>
      </c>
      <c r="B1006" s="119" t="s">
        <v>182</v>
      </c>
      <c r="C1006" s="120" t="s">
        <v>776</v>
      </c>
      <c r="D1006" s="120" t="s">
        <v>1625</v>
      </c>
      <c r="E1006" s="125" t="s">
        <v>861</v>
      </c>
      <c r="F1006" s="123" t="s">
        <v>843</v>
      </c>
      <c r="G1006" s="123" t="s">
        <v>46</v>
      </c>
      <c r="H1006" s="143" t="s">
        <v>1956</v>
      </c>
      <c r="I1006" s="123" t="s">
        <v>1600</v>
      </c>
      <c r="J1006" s="123" t="s">
        <v>1362</v>
      </c>
      <c r="K1006" s="80" t="s">
        <v>1587</v>
      </c>
      <c r="L1006" s="105"/>
      <c r="M1006" s="78" t="s">
        <v>1362</v>
      </c>
      <c r="N1006" s="14" t="str" cm="1">
        <f t="array" ref="N1006">IF(M1006&lt;&gt;"",SUMPRODUCT($X1006:$AG1006,$X$24:$AG$24)/SUMPRODUCT(--($X1006:$AG1006&lt;&gt;""),$X$24:$AG$24),"")</f>
        <v/>
      </c>
      <c r="O1006" s="78"/>
      <c r="P1006" s="14" t="str" cm="1">
        <f t="array" ref="P1006">IF(O1006&lt;&gt;"",SUMPRODUCT($X1006:$AG1006,$X$24:$AG$24)/SUMPRODUCT(--($X1006:$AG1006&lt;&gt;""),$X$24:$AG$24),"")</f>
        <v/>
      </c>
      <c r="Q1006" s="78">
        <v>12</v>
      </c>
      <c r="R1006" s="14" cm="1">
        <f t="array" ref="R1006">IF(Q1006&lt;&gt;"",SUMPRODUCT($X1006:$AG1006,$X$24:$AG$24)/SUMPRODUCT(--($X1006:$AG1006&lt;&gt;""),$X$24:$AG$24),"")</f>
        <v>6.25E-2</v>
      </c>
      <c r="S1006" s="78" t="s">
        <v>1362</v>
      </c>
      <c r="T1006" s="14" t="str" cm="1">
        <f t="array" ref="T1006">IF(S1006&lt;&gt;"",SUMPRODUCT($X1006:$AG1006,$X$24:$AG$24)/SUMPRODUCT(--($X1006:$AG1006&lt;&gt;""),$X$24:$AG$24),"")</f>
        <v/>
      </c>
      <c r="U1006" s="78" t="s">
        <v>1362</v>
      </c>
      <c r="V1006" s="14" t="str" cm="1">
        <f t="array" ref="V1006">IF(U1006&lt;&gt;"",SUMPRODUCT($X1006:$AG1006,$X$24:$AG$24)/SUMPRODUCT(--($X1006:$AG1006&lt;&gt;""),$X$24:$AG$24),"")</f>
        <v/>
      </c>
      <c r="W1006" s="12">
        <v>100</v>
      </c>
      <c r="X1006" s="15">
        <v>1</v>
      </c>
      <c r="Y1006" s="15">
        <v>0</v>
      </c>
      <c r="Z1006" s="15">
        <v>0</v>
      </c>
      <c r="AA1006" s="15">
        <v>0</v>
      </c>
      <c r="AB1006" s="15">
        <v>0</v>
      </c>
      <c r="AC1006" s="15">
        <v>0</v>
      </c>
      <c r="AD1006" s="15" t="s">
        <v>1362</v>
      </c>
      <c r="AE1006" s="15">
        <v>0</v>
      </c>
      <c r="AF1006" s="15">
        <v>0</v>
      </c>
      <c r="AG1006" s="15" t="s">
        <v>1362</v>
      </c>
    </row>
    <row r="1007" spans="1:33" outlineLevel="1" x14ac:dyDescent="0.25">
      <c r="A1007" s="118">
        <v>1374</v>
      </c>
      <c r="B1007" s="119" t="s">
        <v>182</v>
      </c>
      <c r="C1007" s="120" t="s">
        <v>776</v>
      </c>
      <c r="D1007" s="120" t="s">
        <v>1625</v>
      </c>
      <c r="E1007" s="125" t="s">
        <v>862</v>
      </c>
      <c r="F1007" s="123" t="s">
        <v>843</v>
      </c>
      <c r="G1007" s="123" t="s">
        <v>46</v>
      </c>
      <c r="H1007" s="143" t="s">
        <v>1956</v>
      </c>
      <c r="I1007" s="123" t="s">
        <v>1600</v>
      </c>
      <c r="J1007" s="123" t="s">
        <v>1362</v>
      </c>
      <c r="K1007" s="80" t="s">
        <v>1587</v>
      </c>
      <c r="L1007" s="105"/>
      <c r="M1007" s="78" t="s">
        <v>1362</v>
      </c>
      <c r="N1007" s="14" t="str" cm="1">
        <f t="array" ref="N1007">IF(M1007&lt;&gt;"",SUMPRODUCT($X1007:$AG1007,$X$24:$AG$24)/SUMPRODUCT(--($X1007:$AG1007&lt;&gt;""),$X$24:$AG$24),"")</f>
        <v/>
      </c>
      <c r="O1007" s="78"/>
      <c r="P1007" s="14" t="str" cm="1">
        <f t="array" ref="P1007">IF(O1007&lt;&gt;"",SUMPRODUCT($X1007:$AG1007,$X$24:$AG$24)/SUMPRODUCT(--($X1007:$AG1007&lt;&gt;""),$X$24:$AG$24),"")</f>
        <v/>
      </c>
      <c r="Q1007" s="78">
        <v>12</v>
      </c>
      <c r="R1007" s="14" cm="1">
        <f t="array" ref="R1007">IF(Q1007&lt;&gt;"",SUMPRODUCT($X1007:$AG1007,$X$24:$AG$24)/SUMPRODUCT(--($X1007:$AG1007&lt;&gt;""),$X$24:$AG$24),"")</f>
        <v>6.25E-2</v>
      </c>
      <c r="S1007" s="78" t="s">
        <v>1362</v>
      </c>
      <c r="T1007" s="14" t="str" cm="1">
        <f t="array" ref="T1007">IF(S1007&lt;&gt;"",SUMPRODUCT($X1007:$AG1007,$X$24:$AG$24)/SUMPRODUCT(--($X1007:$AG1007&lt;&gt;""),$X$24:$AG$24),"")</f>
        <v/>
      </c>
      <c r="U1007" s="78" t="s">
        <v>1362</v>
      </c>
      <c r="V1007" s="14" t="str" cm="1">
        <f t="array" ref="V1007">IF(U1007&lt;&gt;"",SUMPRODUCT($X1007:$AG1007,$X$24:$AG$24)/SUMPRODUCT(--($X1007:$AG1007&lt;&gt;""),$X$24:$AG$24),"")</f>
        <v/>
      </c>
      <c r="W1007" s="12">
        <v>100</v>
      </c>
      <c r="X1007" s="15">
        <v>1</v>
      </c>
      <c r="Y1007" s="15">
        <v>0</v>
      </c>
      <c r="Z1007" s="15">
        <v>0</v>
      </c>
      <c r="AA1007" s="15">
        <v>0</v>
      </c>
      <c r="AB1007" s="15">
        <v>0</v>
      </c>
      <c r="AC1007" s="15">
        <v>0</v>
      </c>
      <c r="AD1007" s="15" t="s">
        <v>1362</v>
      </c>
      <c r="AE1007" s="15">
        <v>0</v>
      </c>
      <c r="AF1007" s="15">
        <v>0</v>
      </c>
      <c r="AG1007" s="15" t="s">
        <v>1362</v>
      </c>
    </row>
    <row r="1008" spans="1:33" outlineLevel="1" x14ac:dyDescent="0.25">
      <c r="A1008" s="118">
        <v>1375</v>
      </c>
      <c r="B1008" s="119" t="s">
        <v>182</v>
      </c>
      <c r="C1008" s="120" t="s">
        <v>776</v>
      </c>
      <c r="D1008" s="120" t="s">
        <v>1625</v>
      </c>
      <c r="E1008" s="125" t="s">
        <v>863</v>
      </c>
      <c r="F1008" s="123" t="s">
        <v>843</v>
      </c>
      <c r="G1008" s="123" t="s">
        <v>46</v>
      </c>
      <c r="H1008" s="143" t="s">
        <v>1956</v>
      </c>
      <c r="I1008" s="123" t="s">
        <v>1600</v>
      </c>
      <c r="J1008" s="123" t="s">
        <v>1362</v>
      </c>
      <c r="K1008" s="80" t="s">
        <v>1587</v>
      </c>
      <c r="L1008" s="105"/>
      <c r="M1008" s="78" t="s">
        <v>1362</v>
      </c>
      <c r="N1008" s="14" t="str" cm="1">
        <f t="array" ref="N1008">IF(M1008&lt;&gt;"",SUMPRODUCT($X1008:$AG1008,$X$24:$AG$24)/SUMPRODUCT(--($X1008:$AG1008&lt;&gt;""),$X$24:$AG$24),"")</f>
        <v/>
      </c>
      <c r="O1008" s="78"/>
      <c r="P1008" s="14" t="str" cm="1">
        <f t="array" ref="P1008">IF(O1008&lt;&gt;"",SUMPRODUCT($X1008:$AG1008,$X$24:$AG$24)/SUMPRODUCT(--($X1008:$AG1008&lt;&gt;""),$X$24:$AG$24),"")</f>
        <v/>
      </c>
      <c r="Q1008" s="78">
        <v>12</v>
      </c>
      <c r="R1008" s="14" cm="1">
        <f t="array" ref="R1008">IF(Q1008&lt;&gt;"",SUMPRODUCT($X1008:$AG1008,$X$24:$AG$24)/SUMPRODUCT(--($X1008:$AG1008&lt;&gt;""),$X$24:$AG$24),"")</f>
        <v>6.25E-2</v>
      </c>
      <c r="S1008" s="78" t="s">
        <v>1362</v>
      </c>
      <c r="T1008" s="14" t="str" cm="1">
        <f t="array" ref="T1008">IF(S1008&lt;&gt;"",SUMPRODUCT($X1008:$AG1008,$X$24:$AG$24)/SUMPRODUCT(--($X1008:$AG1008&lt;&gt;""),$X$24:$AG$24),"")</f>
        <v/>
      </c>
      <c r="U1008" s="78" t="s">
        <v>1362</v>
      </c>
      <c r="V1008" s="14" t="str" cm="1">
        <f t="array" ref="V1008">IF(U1008&lt;&gt;"",SUMPRODUCT($X1008:$AG1008,$X$24:$AG$24)/SUMPRODUCT(--($X1008:$AG1008&lt;&gt;""),$X$24:$AG$24),"")</f>
        <v/>
      </c>
      <c r="W1008" s="12">
        <v>100</v>
      </c>
      <c r="X1008" s="15">
        <v>1</v>
      </c>
      <c r="Y1008" s="15">
        <v>0</v>
      </c>
      <c r="Z1008" s="15">
        <v>0</v>
      </c>
      <c r="AA1008" s="15">
        <v>0</v>
      </c>
      <c r="AB1008" s="15">
        <v>0</v>
      </c>
      <c r="AC1008" s="15">
        <v>0</v>
      </c>
      <c r="AD1008" s="15" t="s">
        <v>1362</v>
      </c>
      <c r="AE1008" s="15">
        <v>0</v>
      </c>
      <c r="AF1008" s="15">
        <v>0</v>
      </c>
      <c r="AG1008" s="15" t="s">
        <v>1362</v>
      </c>
    </row>
    <row r="1009" spans="1:33" outlineLevel="1" x14ac:dyDescent="0.25">
      <c r="A1009" s="118">
        <v>1376</v>
      </c>
      <c r="B1009" s="119" t="s">
        <v>182</v>
      </c>
      <c r="C1009" s="120" t="s">
        <v>776</v>
      </c>
      <c r="D1009" s="120" t="s">
        <v>1625</v>
      </c>
      <c r="E1009" s="125" t="s">
        <v>864</v>
      </c>
      <c r="F1009" s="123" t="s">
        <v>843</v>
      </c>
      <c r="G1009" s="123" t="s">
        <v>46</v>
      </c>
      <c r="H1009" s="143" t="s">
        <v>1956</v>
      </c>
      <c r="I1009" s="123" t="s">
        <v>1600</v>
      </c>
      <c r="J1009" s="123" t="s">
        <v>1362</v>
      </c>
      <c r="K1009" s="80" t="s">
        <v>1587</v>
      </c>
      <c r="L1009" s="105"/>
      <c r="M1009" s="78" t="s">
        <v>1362</v>
      </c>
      <c r="N1009" s="14" t="str" cm="1">
        <f t="array" ref="N1009">IF(M1009&lt;&gt;"",SUMPRODUCT($X1009:$AG1009,$X$24:$AG$24)/SUMPRODUCT(--($X1009:$AG1009&lt;&gt;""),$X$24:$AG$24),"")</f>
        <v/>
      </c>
      <c r="O1009" s="78"/>
      <c r="P1009" s="14" t="str" cm="1">
        <f t="array" ref="P1009">IF(O1009&lt;&gt;"",SUMPRODUCT($X1009:$AG1009,$X$24:$AG$24)/SUMPRODUCT(--($X1009:$AG1009&lt;&gt;""),$X$24:$AG$24),"")</f>
        <v/>
      </c>
      <c r="Q1009" s="78">
        <v>12</v>
      </c>
      <c r="R1009" s="14" cm="1">
        <f t="array" ref="R1009">IF(Q1009&lt;&gt;"",SUMPRODUCT($X1009:$AG1009,$X$24:$AG$24)/SUMPRODUCT(--($X1009:$AG1009&lt;&gt;""),$X$24:$AG$24),"")</f>
        <v>6.25E-2</v>
      </c>
      <c r="S1009" s="78" t="s">
        <v>1362</v>
      </c>
      <c r="T1009" s="14" t="str" cm="1">
        <f t="array" ref="T1009">IF(S1009&lt;&gt;"",SUMPRODUCT($X1009:$AG1009,$X$24:$AG$24)/SUMPRODUCT(--($X1009:$AG1009&lt;&gt;""),$X$24:$AG$24),"")</f>
        <v/>
      </c>
      <c r="U1009" s="78" t="s">
        <v>1362</v>
      </c>
      <c r="V1009" s="14" t="str" cm="1">
        <f t="array" ref="V1009">IF(U1009&lt;&gt;"",SUMPRODUCT($X1009:$AG1009,$X$24:$AG$24)/SUMPRODUCT(--($X1009:$AG1009&lt;&gt;""),$X$24:$AG$24),"")</f>
        <v/>
      </c>
      <c r="W1009" s="12">
        <v>100</v>
      </c>
      <c r="X1009" s="15">
        <v>1</v>
      </c>
      <c r="Y1009" s="15">
        <v>0</v>
      </c>
      <c r="Z1009" s="15">
        <v>0</v>
      </c>
      <c r="AA1009" s="15">
        <v>0</v>
      </c>
      <c r="AB1009" s="15">
        <v>0</v>
      </c>
      <c r="AC1009" s="15">
        <v>0</v>
      </c>
      <c r="AD1009" s="15" t="s">
        <v>1362</v>
      </c>
      <c r="AE1009" s="15">
        <v>0</v>
      </c>
      <c r="AF1009" s="15">
        <v>0</v>
      </c>
      <c r="AG1009" s="15" t="s">
        <v>1362</v>
      </c>
    </row>
    <row r="1010" spans="1:33" outlineLevel="1" x14ac:dyDescent="0.25">
      <c r="A1010" s="118">
        <v>1377</v>
      </c>
      <c r="B1010" s="119" t="s">
        <v>182</v>
      </c>
      <c r="C1010" s="120" t="s">
        <v>776</v>
      </c>
      <c r="D1010" s="120" t="s">
        <v>1625</v>
      </c>
      <c r="E1010" s="125" t="s">
        <v>865</v>
      </c>
      <c r="F1010" s="123" t="s">
        <v>843</v>
      </c>
      <c r="G1010" s="123" t="s">
        <v>46</v>
      </c>
      <c r="H1010" s="143" t="s">
        <v>1956</v>
      </c>
      <c r="I1010" s="123" t="s">
        <v>1600</v>
      </c>
      <c r="J1010" s="123" t="s">
        <v>1362</v>
      </c>
      <c r="K1010" s="80" t="s">
        <v>1587</v>
      </c>
      <c r="L1010" s="105"/>
      <c r="M1010" s="78" t="s">
        <v>1362</v>
      </c>
      <c r="N1010" s="14" t="str" cm="1">
        <f t="array" ref="N1010">IF(M1010&lt;&gt;"",SUMPRODUCT($X1010:$AG1010,$X$24:$AG$24)/SUMPRODUCT(--($X1010:$AG1010&lt;&gt;""),$X$24:$AG$24),"")</f>
        <v/>
      </c>
      <c r="O1010" s="78"/>
      <c r="P1010" s="14" t="str" cm="1">
        <f t="array" ref="P1010">IF(O1010&lt;&gt;"",SUMPRODUCT($X1010:$AG1010,$X$24:$AG$24)/SUMPRODUCT(--($X1010:$AG1010&lt;&gt;""),$X$24:$AG$24),"")</f>
        <v/>
      </c>
      <c r="Q1010" s="78">
        <v>12</v>
      </c>
      <c r="R1010" s="14" cm="1">
        <f t="array" ref="R1010">IF(Q1010&lt;&gt;"",SUMPRODUCT($X1010:$AG1010,$X$24:$AG$24)/SUMPRODUCT(--($X1010:$AG1010&lt;&gt;""),$X$24:$AG$24),"")</f>
        <v>6.25E-2</v>
      </c>
      <c r="S1010" s="78" t="s">
        <v>1362</v>
      </c>
      <c r="T1010" s="14" t="str" cm="1">
        <f t="array" ref="T1010">IF(S1010&lt;&gt;"",SUMPRODUCT($X1010:$AG1010,$X$24:$AG$24)/SUMPRODUCT(--($X1010:$AG1010&lt;&gt;""),$X$24:$AG$24),"")</f>
        <v/>
      </c>
      <c r="U1010" s="78" t="s">
        <v>1362</v>
      </c>
      <c r="V1010" s="14" t="str" cm="1">
        <f t="array" ref="V1010">IF(U1010&lt;&gt;"",SUMPRODUCT($X1010:$AG1010,$X$24:$AG$24)/SUMPRODUCT(--($X1010:$AG1010&lt;&gt;""),$X$24:$AG$24),"")</f>
        <v/>
      </c>
      <c r="W1010" s="12">
        <v>100</v>
      </c>
      <c r="X1010" s="15">
        <v>1</v>
      </c>
      <c r="Y1010" s="15">
        <v>0</v>
      </c>
      <c r="Z1010" s="15">
        <v>0</v>
      </c>
      <c r="AA1010" s="15">
        <v>0</v>
      </c>
      <c r="AB1010" s="15">
        <v>0</v>
      </c>
      <c r="AC1010" s="15">
        <v>0</v>
      </c>
      <c r="AD1010" s="15" t="s">
        <v>1362</v>
      </c>
      <c r="AE1010" s="15">
        <v>0</v>
      </c>
      <c r="AF1010" s="15">
        <v>0</v>
      </c>
      <c r="AG1010" s="15" t="s">
        <v>1362</v>
      </c>
    </row>
    <row r="1011" spans="1:33" outlineLevel="1" x14ac:dyDescent="0.25">
      <c r="A1011" s="118">
        <v>1378</v>
      </c>
      <c r="B1011" s="119" t="s">
        <v>182</v>
      </c>
      <c r="C1011" s="120" t="s">
        <v>776</v>
      </c>
      <c r="D1011" s="120" t="s">
        <v>1625</v>
      </c>
      <c r="E1011" s="125" t="s">
        <v>866</v>
      </c>
      <c r="F1011" s="123" t="s">
        <v>843</v>
      </c>
      <c r="G1011" s="123" t="s">
        <v>46</v>
      </c>
      <c r="H1011" s="143" t="s">
        <v>1956</v>
      </c>
      <c r="I1011" s="123" t="s">
        <v>1600</v>
      </c>
      <c r="J1011" s="123" t="s">
        <v>1362</v>
      </c>
      <c r="K1011" s="80" t="s">
        <v>1587</v>
      </c>
      <c r="L1011" s="105"/>
      <c r="M1011" s="78" t="s">
        <v>1362</v>
      </c>
      <c r="N1011" s="14" t="str" cm="1">
        <f t="array" ref="N1011">IF(M1011&lt;&gt;"",SUMPRODUCT($X1011:$AG1011,$X$24:$AG$24)/SUMPRODUCT(--($X1011:$AG1011&lt;&gt;""),$X$24:$AG$24),"")</f>
        <v/>
      </c>
      <c r="O1011" s="78"/>
      <c r="P1011" s="14" t="str" cm="1">
        <f t="array" ref="P1011">IF(O1011&lt;&gt;"",SUMPRODUCT($X1011:$AG1011,$X$24:$AG$24)/SUMPRODUCT(--($X1011:$AG1011&lt;&gt;""),$X$24:$AG$24),"")</f>
        <v/>
      </c>
      <c r="Q1011" s="78">
        <v>12</v>
      </c>
      <c r="R1011" s="14" cm="1">
        <f t="array" ref="R1011">IF(Q1011&lt;&gt;"",SUMPRODUCT($X1011:$AG1011,$X$24:$AG$24)/SUMPRODUCT(--($X1011:$AG1011&lt;&gt;""),$X$24:$AG$24),"")</f>
        <v>6.25E-2</v>
      </c>
      <c r="S1011" s="78" t="s">
        <v>1362</v>
      </c>
      <c r="T1011" s="14" t="str" cm="1">
        <f t="array" ref="T1011">IF(S1011&lt;&gt;"",SUMPRODUCT($X1011:$AG1011,$X$24:$AG$24)/SUMPRODUCT(--($X1011:$AG1011&lt;&gt;""),$X$24:$AG$24),"")</f>
        <v/>
      </c>
      <c r="U1011" s="78" t="s">
        <v>1362</v>
      </c>
      <c r="V1011" s="14" t="str" cm="1">
        <f t="array" ref="V1011">IF(U1011&lt;&gt;"",SUMPRODUCT($X1011:$AG1011,$X$24:$AG$24)/SUMPRODUCT(--($X1011:$AG1011&lt;&gt;""),$X$24:$AG$24),"")</f>
        <v/>
      </c>
      <c r="W1011" s="12">
        <v>100</v>
      </c>
      <c r="X1011" s="15">
        <v>1</v>
      </c>
      <c r="Y1011" s="15">
        <v>0</v>
      </c>
      <c r="Z1011" s="15">
        <v>0</v>
      </c>
      <c r="AA1011" s="15">
        <v>0</v>
      </c>
      <c r="AB1011" s="15">
        <v>0</v>
      </c>
      <c r="AC1011" s="15">
        <v>0</v>
      </c>
      <c r="AD1011" s="15" t="s">
        <v>1362</v>
      </c>
      <c r="AE1011" s="15">
        <v>0</v>
      </c>
      <c r="AF1011" s="15">
        <v>0</v>
      </c>
      <c r="AG1011" s="15" t="s">
        <v>1362</v>
      </c>
    </row>
    <row r="1012" spans="1:33" outlineLevel="1" x14ac:dyDescent="0.25">
      <c r="A1012" s="118">
        <v>1379</v>
      </c>
      <c r="B1012" s="119" t="s">
        <v>182</v>
      </c>
      <c r="C1012" s="120" t="s">
        <v>776</v>
      </c>
      <c r="D1012" s="120" t="s">
        <v>1625</v>
      </c>
      <c r="E1012" s="125" t="s">
        <v>867</v>
      </c>
      <c r="F1012" s="123" t="s">
        <v>843</v>
      </c>
      <c r="G1012" s="123" t="s">
        <v>46</v>
      </c>
      <c r="H1012" s="143" t="s">
        <v>1956</v>
      </c>
      <c r="I1012" s="123" t="s">
        <v>1600</v>
      </c>
      <c r="J1012" s="123" t="s">
        <v>1362</v>
      </c>
      <c r="K1012" s="80" t="s">
        <v>1587</v>
      </c>
      <c r="L1012" s="105"/>
      <c r="M1012" s="78" t="s">
        <v>1362</v>
      </c>
      <c r="N1012" s="14" t="str" cm="1">
        <f t="array" ref="N1012">IF(M1012&lt;&gt;"",SUMPRODUCT($X1012:$AG1012,$X$24:$AG$24)/SUMPRODUCT(--($X1012:$AG1012&lt;&gt;""),$X$24:$AG$24),"")</f>
        <v/>
      </c>
      <c r="O1012" s="78"/>
      <c r="P1012" s="14" t="str" cm="1">
        <f t="array" ref="P1012">IF(O1012&lt;&gt;"",SUMPRODUCT($X1012:$AG1012,$X$24:$AG$24)/SUMPRODUCT(--($X1012:$AG1012&lt;&gt;""),$X$24:$AG$24),"")</f>
        <v/>
      </c>
      <c r="Q1012" s="78">
        <v>12</v>
      </c>
      <c r="R1012" s="14" cm="1">
        <f t="array" ref="R1012">IF(Q1012&lt;&gt;"",SUMPRODUCT($X1012:$AG1012,$X$24:$AG$24)/SUMPRODUCT(--($X1012:$AG1012&lt;&gt;""),$X$24:$AG$24),"")</f>
        <v>6.25E-2</v>
      </c>
      <c r="S1012" s="78" t="s">
        <v>1362</v>
      </c>
      <c r="T1012" s="14" t="str" cm="1">
        <f t="array" ref="T1012">IF(S1012&lt;&gt;"",SUMPRODUCT($X1012:$AG1012,$X$24:$AG$24)/SUMPRODUCT(--($X1012:$AG1012&lt;&gt;""),$X$24:$AG$24),"")</f>
        <v/>
      </c>
      <c r="U1012" s="78" t="s">
        <v>1362</v>
      </c>
      <c r="V1012" s="14" t="str" cm="1">
        <f t="array" ref="V1012">IF(U1012&lt;&gt;"",SUMPRODUCT($X1012:$AG1012,$X$24:$AG$24)/SUMPRODUCT(--($X1012:$AG1012&lt;&gt;""),$X$24:$AG$24),"")</f>
        <v/>
      </c>
      <c r="W1012" s="12">
        <v>100</v>
      </c>
      <c r="X1012" s="15">
        <v>1</v>
      </c>
      <c r="Y1012" s="15">
        <v>0</v>
      </c>
      <c r="Z1012" s="15">
        <v>0</v>
      </c>
      <c r="AA1012" s="15">
        <v>0</v>
      </c>
      <c r="AB1012" s="15">
        <v>0</v>
      </c>
      <c r="AC1012" s="15">
        <v>0</v>
      </c>
      <c r="AD1012" s="15" t="s">
        <v>1362</v>
      </c>
      <c r="AE1012" s="15">
        <v>0</v>
      </c>
      <c r="AF1012" s="15">
        <v>0</v>
      </c>
      <c r="AG1012" s="15" t="s">
        <v>1362</v>
      </c>
    </row>
    <row r="1013" spans="1:33" outlineLevel="1" x14ac:dyDescent="0.25">
      <c r="A1013" s="118">
        <v>1380</v>
      </c>
      <c r="B1013" s="119" t="s">
        <v>182</v>
      </c>
      <c r="C1013" s="120" t="s">
        <v>776</v>
      </c>
      <c r="D1013" s="120" t="s">
        <v>1625</v>
      </c>
      <c r="E1013" s="125" t="s">
        <v>868</v>
      </c>
      <c r="F1013" s="123" t="s">
        <v>843</v>
      </c>
      <c r="G1013" s="123" t="s">
        <v>46</v>
      </c>
      <c r="H1013" s="143" t="s">
        <v>1956</v>
      </c>
      <c r="I1013" s="123" t="s">
        <v>1600</v>
      </c>
      <c r="J1013" s="123" t="s">
        <v>1362</v>
      </c>
      <c r="K1013" s="80" t="s">
        <v>1587</v>
      </c>
      <c r="L1013" s="105"/>
      <c r="M1013" s="78" t="s">
        <v>1362</v>
      </c>
      <c r="N1013" s="14" t="str" cm="1">
        <f t="array" ref="N1013">IF(M1013&lt;&gt;"",SUMPRODUCT($X1013:$AG1013,$X$24:$AG$24)/SUMPRODUCT(--($X1013:$AG1013&lt;&gt;""),$X$24:$AG$24),"")</f>
        <v/>
      </c>
      <c r="O1013" s="78"/>
      <c r="P1013" s="14" t="str" cm="1">
        <f t="array" ref="P1013">IF(O1013&lt;&gt;"",SUMPRODUCT($X1013:$AG1013,$X$24:$AG$24)/SUMPRODUCT(--($X1013:$AG1013&lt;&gt;""),$X$24:$AG$24),"")</f>
        <v/>
      </c>
      <c r="Q1013" s="78">
        <v>12</v>
      </c>
      <c r="R1013" s="14" cm="1">
        <f t="array" ref="R1013">IF(Q1013&lt;&gt;"",SUMPRODUCT($X1013:$AG1013,$X$24:$AG$24)/SUMPRODUCT(--($X1013:$AG1013&lt;&gt;""),$X$24:$AG$24),"")</f>
        <v>6.25E-2</v>
      </c>
      <c r="S1013" s="78" t="s">
        <v>1362</v>
      </c>
      <c r="T1013" s="14" t="str" cm="1">
        <f t="array" ref="T1013">IF(S1013&lt;&gt;"",SUMPRODUCT($X1013:$AG1013,$X$24:$AG$24)/SUMPRODUCT(--($X1013:$AG1013&lt;&gt;""),$X$24:$AG$24),"")</f>
        <v/>
      </c>
      <c r="U1013" s="78" t="s">
        <v>1362</v>
      </c>
      <c r="V1013" s="14" t="str" cm="1">
        <f t="array" ref="V1013">IF(U1013&lt;&gt;"",SUMPRODUCT($X1013:$AG1013,$X$24:$AG$24)/SUMPRODUCT(--($X1013:$AG1013&lt;&gt;""),$X$24:$AG$24),"")</f>
        <v/>
      </c>
      <c r="W1013" s="12">
        <v>100</v>
      </c>
      <c r="X1013" s="15">
        <v>1</v>
      </c>
      <c r="Y1013" s="15">
        <v>0</v>
      </c>
      <c r="Z1013" s="15">
        <v>0</v>
      </c>
      <c r="AA1013" s="15">
        <v>0</v>
      </c>
      <c r="AB1013" s="15">
        <v>0</v>
      </c>
      <c r="AC1013" s="15">
        <v>0</v>
      </c>
      <c r="AD1013" s="15" t="s">
        <v>1362</v>
      </c>
      <c r="AE1013" s="15">
        <v>0</v>
      </c>
      <c r="AF1013" s="15">
        <v>0</v>
      </c>
      <c r="AG1013" s="15" t="s">
        <v>1362</v>
      </c>
    </row>
    <row r="1014" spans="1:33" outlineLevel="1" x14ac:dyDescent="0.25">
      <c r="A1014" s="118">
        <v>1381</v>
      </c>
      <c r="B1014" s="119" t="s">
        <v>182</v>
      </c>
      <c r="C1014" s="120" t="s">
        <v>776</v>
      </c>
      <c r="D1014" s="120" t="s">
        <v>1625</v>
      </c>
      <c r="E1014" s="125" t="s">
        <v>869</v>
      </c>
      <c r="F1014" s="123" t="s">
        <v>843</v>
      </c>
      <c r="G1014" s="123" t="s">
        <v>46</v>
      </c>
      <c r="H1014" s="143" t="s">
        <v>1956</v>
      </c>
      <c r="I1014" s="123" t="s">
        <v>1600</v>
      </c>
      <c r="J1014" s="123" t="s">
        <v>1362</v>
      </c>
      <c r="K1014" s="80" t="s">
        <v>1587</v>
      </c>
      <c r="L1014" s="105"/>
      <c r="M1014" s="78" t="s">
        <v>1362</v>
      </c>
      <c r="N1014" s="14" t="str" cm="1">
        <f t="array" ref="N1014">IF(M1014&lt;&gt;"",SUMPRODUCT($X1014:$AG1014,$X$24:$AG$24)/SUMPRODUCT(--($X1014:$AG1014&lt;&gt;""),$X$24:$AG$24),"")</f>
        <v/>
      </c>
      <c r="O1014" s="78"/>
      <c r="P1014" s="14" t="str" cm="1">
        <f t="array" ref="P1014">IF(O1014&lt;&gt;"",SUMPRODUCT($X1014:$AG1014,$X$24:$AG$24)/SUMPRODUCT(--($X1014:$AG1014&lt;&gt;""),$X$24:$AG$24),"")</f>
        <v/>
      </c>
      <c r="Q1014" s="78">
        <v>12</v>
      </c>
      <c r="R1014" s="14" cm="1">
        <f t="array" ref="R1014">IF(Q1014&lt;&gt;"",SUMPRODUCT($X1014:$AG1014,$X$24:$AG$24)/SUMPRODUCT(--($X1014:$AG1014&lt;&gt;""),$X$24:$AG$24),"")</f>
        <v>6.25E-2</v>
      </c>
      <c r="S1014" s="78" t="s">
        <v>1362</v>
      </c>
      <c r="T1014" s="14" t="str" cm="1">
        <f t="array" ref="T1014">IF(S1014&lt;&gt;"",SUMPRODUCT($X1014:$AG1014,$X$24:$AG$24)/SUMPRODUCT(--($X1014:$AG1014&lt;&gt;""),$X$24:$AG$24),"")</f>
        <v/>
      </c>
      <c r="U1014" s="78" t="s">
        <v>1362</v>
      </c>
      <c r="V1014" s="14" t="str" cm="1">
        <f t="array" ref="V1014">IF(U1014&lt;&gt;"",SUMPRODUCT($X1014:$AG1014,$X$24:$AG$24)/SUMPRODUCT(--($X1014:$AG1014&lt;&gt;""),$X$24:$AG$24),"")</f>
        <v/>
      </c>
      <c r="W1014" s="12">
        <v>100</v>
      </c>
      <c r="X1014" s="15">
        <v>1</v>
      </c>
      <c r="Y1014" s="15">
        <v>0</v>
      </c>
      <c r="Z1014" s="15">
        <v>0</v>
      </c>
      <c r="AA1014" s="15">
        <v>0</v>
      </c>
      <c r="AB1014" s="15">
        <v>0</v>
      </c>
      <c r="AC1014" s="15">
        <v>0</v>
      </c>
      <c r="AD1014" s="15" t="s">
        <v>1362</v>
      </c>
      <c r="AE1014" s="15">
        <v>0</v>
      </c>
      <c r="AF1014" s="15">
        <v>0</v>
      </c>
      <c r="AG1014" s="15" t="s">
        <v>1362</v>
      </c>
    </row>
    <row r="1015" spans="1:33" outlineLevel="1" x14ac:dyDescent="0.25">
      <c r="A1015" s="118">
        <v>869</v>
      </c>
      <c r="B1015" s="119" t="s">
        <v>182</v>
      </c>
      <c r="C1015" s="120" t="s">
        <v>776</v>
      </c>
      <c r="D1015" s="120" t="s">
        <v>1625</v>
      </c>
      <c r="E1015" s="125" t="s">
        <v>870</v>
      </c>
      <c r="F1015" s="123" t="s">
        <v>870</v>
      </c>
      <c r="G1015" s="123" t="s">
        <v>1595</v>
      </c>
      <c r="H1015" s="143" t="s">
        <v>1957</v>
      </c>
      <c r="I1015" s="123" t="s">
        <v>1710</v>
      </c>
      <c r="J1015" s="123" t="s">
        <v>1362</v>
      </c>
      <c r="K1015" s="80">
        <v>1</v>
      </c>
      <c r="L1015" s="105"/>
      <c r="M1015" s="78" t="s">
        <v>1362</v>
      </c>
      <c r="N1015" s="14" t="str" cm="1">
        <f t="array" ref="N1015">IF(M1015&lt;&gt;"",SUMPRODUCT($X1015:$AG1015,$X$24:$AG$24)/SUMPRODUCT(--($X1015:$AG1015&lt;&gt;""),$X$24:$AG$24),"")</f>
        <v/>
      </c>
      <c r="O1015" s="78"/>
      <c r="P1015" s="14" t="str" cm="1">
        <f t="array" ref="P1015">IF(O1015&lt;&gt;"",SUMPRODUCT($X1015:$AG1015,$X$24:$AG$24)/SUMPRODUCT(--($X1015:$AG1015&lt;&gt;""),$X$24:$AG$24),"")</f>
        <v/>
      </c>
      <c r="Q1015" s="78">
        <v>7</v>
      </c>
      <c r="R1015" s="14" cm="1">
        <f t="array" ref="R1015">IF(Q1015&lt;&gt;"",SUMPRODUCT($X1015:$AG1015,$X$24:$AG$24)/SUMPRODUCT(--($X1015:$AG1015&lt;&gt;""),$X$24:$AG$24),"")</f>
        <v>1</v>
      </c>
      <c r="S1015" s="78" t="s">
        <v>1362</v>
      </c>
      <c r="T1015" s="14" t="str" cm="1">
        <f t="array" ref="T1015">IF(S1015&lt;&gt;"",SUMPRODUCT($X1015:$AG1015,$X$24:$AG$24)/SUMPRODUCT(--($X1015:$AG1015&lt;&gt;""),$X$24:$AG$24),"")</f>
        <v/>
      </c>
      <c r="U1015" s="78" t="s">
        <v>1362</v>
      </c>
      <c r="V1015" s="14" t="str" cm="1">
        <f t="array" ref="V1015">IF(U1015&lt;&gt;"",SUMPRODUCT($X1015:$AG1015,$X$24:$AG$24)/SUMPRODUCT(--($X1015:$AG1015&lt;&gt;""),$X$24:$AG$24),"")</f>
        <v/>
      </c>
      <c r="W1015" s="12">
        <v>100</v>
      </c>
      <c r="X1015" s="15">
        <v>1</v>
      </c>
      <c r="Y1015" s="15">
        <v>1</v>
      </c>
      <c r="Z1015" s="15">
        <v>1</v>
      </c>
      <c r="AA1015" s="15">
        <v>1</v>
      </c>
      <c r="AB1015" s="15">
        <v>1</v>
      </c>
      <c r="AC1015" s="15">
        <v>1</v>
      </c>
      <c r="AD1015" s="15" t="s">
        <v>1362</v>
      </c>
      <c r="AE1015" s="15">
        <v>1</v>
      </c>
      <c r="AF1015" s="15">
        <v>1</v>
      </c>
      <c r="AG1015" s="15" t="s">
        <v>1362</v>
      </c>
    </row>
    <row r="1016" spans="1:33" outlineLevel="1" x14ac:dyDescent="0.25">
      <c r="A1016" s="118">
        <v>868</v>
      </c>
      <c r="B1016" s="119" t="s">
        <v>182</v>
      </c>
      <c r="C1016" s="120" t="s">
        <v>776</v>
      </c>
      <c r="D1016" s="120" t="s">
        <v>1625</v>
      </c>
      <c r="E1016" s="125" t="s">
        <v>871</v>
      </c>
      <c r="F1016" s="123" t="s">
        <v>870</v>
      </c>
      <c r="G1016" s="123" t="s">
        <v>1595</v>
      </c>
      <c r="H1016" s="143" t="s">
        <v>1957</v>
      </c>
      <c r="I1016" s="123" t="s">
        <v>1710</v>
      </c>
      <c r="J1016" s="123" t="s">
        <v>1362</v>
      </c>
      <c r="K1016" s="80">
        <v>1</v>
      </c>
      <c r="L1016" s="105"/>
      <c r="M1016" s="78" t="s">
        <v>1362</v>
      </c>
      <c r="N1016" s="14" t="str" cm="1">
        <f t="array" ref="N1016">IF(M1016&lt;&gt;"",SUMPRODUCT($X1016:$AG1016,$X$24:$AG$24)/SUMPRODUCT(--($X1016:$AG1016&lt;&gt;""),$X$24:$AG$24),"")</f>
        <v/>
      </c>
      <c r="O1016" s="78"/>
      <c r="P1016" s="14" t="str" cm="1">
        <f t="array" ref="P1016">IF(O1016&lt;&gt;"",SUMPRODUCT($X1016:$AG1016,$X$24:$AG$24)/SUMPRODUCT(--($X1016:$AG1016&lt;&gt;""),$X$24:$AG$24),"")</f>
        <v/>
      </c>
      <c r="Q1016" s="78">
        <v>7</v>
      </c>
      <c r="R1016" s="14" cm="1">
        <f t="array" ref="R1016">IF(Q1016&lt;&gt;"",SUMPRODUCT($X1016:$AG1016,$X$24:$AG$24)/SUMPRODUCT(--($X1016:$AG1016&lt;&gt;""),$X$24:$AG$24),"")</f>
        <v>1</v>
      </c>
      <c r="S1016" s="78" t="s">
        <v>1362</v>
      </c>
      <c r="T1016" s="14" t="str" cm="1">
        <f t="array" ref="T1016">IF(S1016&lt;&gt;"",SUMPRODUCT($X1016:$AG1016,$X$24:$AG$24)/SUMPRODUCT(--($X1016:$AG1016&lt;&gt;""),$X$24:$AG$24),"")</f>
        <v/>
      </c>
      <c r="U1016" s="78" t="s">
        <v>1362</v>
      </c>
      <c r="V1016" s="14" t="str" cm="1">
        <f t="array" ref="V1016">IF(U1016&lt;&gt;"",SUMPRODUCT($X1016:$AG1016,$X$24:$AG$24)/SUMPRODUCT(--($X1016:$AG1016&lt;&gt;""),$X$24:$AG$24),"")</f>
        <v/>
      </c>
      <c r="W1016" s="12">
        <v>100</v>
      </c>
      <c r="X1016" s="15">
        <v>1</v>
      </c>
      <c r="Y1016" s="15">
        <v>1</v>
      </c>
      <c r="Z1016" s="15">
        <v>1</v>
      </c>
      <c r="AA1016" s="15">
        <v>1</v>
      </c>
      <c r="AB1016" s="15">
        <v>1</v>
      </c>
      <c r="AC1016" s="15">
        <v>1</v>
      </c>
      <c r="AD1016" s="15" t="s">
        <v>1362</v>
      </c>
      <c r="AE1016" s="15">
        <v>1</v>
      </c>
      <c r="AF1016" s="15">
        <v>1</v>
      </c>
      <c r="AG1016" s="15" t="s">
        <v>1362</v>
      </c>
    </row>
    <row r="1017" spans="1:33" outlineLevel="1" x14ac:dyDescent="0.25">
      <c r="A1017" s="118">
        <v>870</v>
      </c>
      <c r="B1017" s="119" t="s">
        <v>182</v>
      </c>
      <c r="C1017" s="120" t="s">
        <v>776</v>
      </c>
      <c r="D1017" s="120" t="s">
        <v>1625</v>
      </c>
      <c r="E1017" s="125" t="s">
        <v>872</v>
      </c>
      <c r="F1017" s="123" t="s">
        <v>872</v>
      </c>
      <c r="G1017" s="123" t="s">
        <v>1362</v>
      </c>
      <c r="H1017" s="143" t="s">
        <v>1956</v>
      </c>
      <c r="I1017" s="123" t="s">
        <v>1600</v>
      </c>
      <c r="J1017" s="123" t="s">
        <v>1362</v>
      </c>
      <c r="K1017" s="80">
        <v>1</v>
      </c>
      <c r="L1017" s="105"/>
      <c r="M1017" s="78" t="s">
        <v>1362</v>
      </c>
      <c r="N1017" s="14" t="str" cm="1">
        <f t="array" ref="N1017">IF(M1017&lt;&gt;"",SUMPRODUCT($X1017:$AG1017,$X$24:$AG$24)/SUMPRODUCT(--($X1017:$AG1017&lt;&gt;""),$X$24:$AG$24),"")</f>
        <v/>
      </c>
      <c r="O1017" s="78"/>
      <c r="P1017" s="14" t="str" cm="1">
        <f t="array" ref="P1017">IF(O1017&lt;&gt;"",SUMPRODUCT($X1017:$AG1017,$X$24:$AG$24)/SUMPRODUCT(--($X1017:$AG1017&lt;&gt;""),$X$24:$AG$24),"")</f>
        <v/>
      </c>
      <c r="Q1017" s="78">
        <v>12</v>
      </c>
      <c r="R1017" s="14" cm="1">
        <f t="array" ref="R1017">IF(Q1017&lt;&gt;"",SUMPRODUCT($X1017:$AG1017,$X$24:$AG$24)/SUMPRODUCT(--($X1017:$AG1017&lt;&gt;""),$X$24:$AG$24),"")</f>
        <v>6.25E-2</v>
      </c>
      <c r="S1017" s="78" t="s">
        <v>1362</v>
      </c>
      <c r="T1017" s="14" t="str" cm="1">
        <f t="array" ref="T1017">IF(S1017&lt;&gt;"",SUMPRODUCT($X1017:$AG1017,$X$24:$AG$24)/SUMPRODUCT(--($X1017:$AG1017&lt;&gt;""),$X$24:$AG$24),"")</f>
        <v/>
      </c>
      <c r="U1017" s="78" t="s">
        <v>1362</v>
      </c>
      <c r="V1017" s="14" t="str" cm="1">
        <f t="array" ref="V1017">IF(U1017&lt;&gt;"",SUMPRODUCT($X1017:$AG1017,$X$24:$AG$24)/SUMPRODUCT(--($X1017:$AG1017&lt;&gt;""),$X$24:$AG$24),"")</f>
        <v/>
      </c>
      <c r="W1017" s="12">
        <v>100</v>
      </c>
      <c r="X1017" s="15">
        <v>1</v>
      </c>
      <c r="Y1017" s="15">
        <v>0</v>
      </c>
      <c r="Z1017" s="15">
        <v>0</v>
      </c>
      <c r="AA1017" s="15">
        <v>0</v>
      </c>
      <c r="AB1017" s="15">
        <v>0</v>
      </c>
      <c r="AC1017" s="15">
        <v>0</v>
      </c>
      <c r="AD1017" s="15" t="s">
        <v>1362</v>
      </c>
      <c r="AE1017" s="15">
        <v>0</v>
      </c>
      <c r="AF1017" s="15">
        <v>0</v>
      </c>
      <c r="AG1017" s="15" t="s">
        <v>1362</v>
      </c>
    </row>
    <row r="1018" spans="1:33" ht="102" outlineLevel="1" x14ac:dyDescent="0.25">
      <c r="A1018" s="102">
        <v>871</v>
      </c>
      <c r="B1018" s="103" t="s">
        <v>182</v>
      </c>
      <c r="C1018" s="104" t="s">
        <v>776</v>
      </c>
      <c r="D1018" s="104" t="s">
        <v>1625</v>
      </c>
      <c r="E1018" s="106" t="s">
        <v>873</v>
      </c>
      <c r="F1018" s="79" t="s">
        <v>873</v>
      </c>
      <c r="G1018" s="81" t="s">
        <v>1824</v>
      </c>
      <c r="H1018" s="13" t="s">
        <v>1963</v>
      </c>
      <c r="I1018" s="79" t="s">
        <v>1600</v>
      </c>
      <c r="J1018" s="154" t="s">
        <v>1876</v>
      </c>
      <c r="K1018" s="80">
        <v>1</v>
      </c>
      <c r="L1018" s="105"/>
      <c r="M1018" s="78" t="s">
        <v>1362</v>
      </c>
      <c r="N1018" s="14" t="str" cm="1">
        <f t="array" ref="N1018">IF(M1018&lt;&gt;"",SUMPRODUCT($X1018:$AG1018,$X$24:$AG$24)/SUMPRODUCT(--($X1018:$AG1018&lt;&gt;""),$X$24:$AG$24),"")</f>
        <v/>
      </c>
      <c r="O1018" s="78"/>
      <c r="P1018" s="14" t="str" cm="1">
        <f t="array" ref="P1018">IF(O1018&lt;&gt;"",SUMPRODUCT($X1018:$AG1018,$X$24:$AG$24)/SUMPRODUCT(--($X1018:$AG1018&lt;&gt;""),$X$24:$AG$24),"")</f>
        <v/>
      </c>
      <c r="Q1018" s="78">
        <v>13</v>
      </c>
      <c r="R1018" s="14" cm="1">
        <f t="array" ref="R1018">IF(Q1018&lt;&gt;"",SUMPRODUCT($X1018:$AG1018,$X$24:$AG$24)/SUMPRODUCT(--($X1018:$AG1018&lt;&gt;""),$X$24:$AG$24),"")</f>
        <v>0.60562499999999997</v>
      </c>
      <c r="S1018" s="78" t="s">
        <v>1362</v>
      </c>
      <c r="T1018" s="14" t="str" cm="1">
        <f t="array" ref="T1018">IF(S1018&lt;&gt;"",SUMPRODUCT($X1018:$AG1018,$X$24:$AG$24)/SUMPRODUCT(--($X1018:$AG1018&lt;&gt;""),$X$24:$AG$24),"")</f>
        <v/>
      </c>
      <c r="U1018" s="78" t="s">
        <v>1362</v>
      </c>
      <c r="V1018" s="14" t="str" cm="1">
        <f t="array" ref="V1018">IF(U1018&lt;&gt;"",SUMPRODUCT($X1018:$AG1018,$X$24:$AG$24)/SUMPRODUCT(--($X1018:$AG1018&lt;&gt;""),$X$24:$AG$24),"")</f>
        <v/>
      </c>
      <c r="W1018" s="12">
        <v>100</v>
      </c>
      <c r="X1018" s="15">
        <v>1</v>
      </c>
      <c r="Y1018" s="15">
        <v>0.5</v>
      </c>
      <c r="Z1018" s="15">
        <v>1</v>
      </c>
      <c r="AA1018" s="15">
        <v>0.73</v>
      </c>
      <c r="AB1018" s="15">
        <v>1</v>
      </c>
      <c r="AC1018" s="15">
        <v>1</v>
      </c>
      <c r="AD1018" s="15" t="s">
        <v>1362</v>
      </c>
      <c r="AE1018" s="15">
        <v>1</v>
      </c>
      <c r="AF1018" s="15">
        <v>0</v>
      </c>
      <c r="AG1018" s="15" t="s">
        <v>1362</v>
      </c>
    </row>
    <row r="1019" spans="1:33" outlineLevel="1" x14ac:dyDescent="0.25">
      <c r="A1019" s="118">
        <v>872</v>
      </c>
      <c r="B1019" s="119" t="s">
        <v>182</v>
      </c>
      <c r="C1019" s="120" t="s">
        <v>776</v>
      </c>
      <c r="D1019" s="120" t="s">
        <v>1625</v>
      </c>
      <c r="E1019" s="125" t="s">
        <v>874</v>
      </c>
      <c r="F1019" s="123" t="s">
        <v>874</v>
      </c>
      <c r="G1019" s="123" t="s">
        <v>1362</v>
      </c>
      <c r="H1019" s="143" t="s">
        <v>1956</v>
      </c>
      <c r="I1019" s="123" t="s">
        <v>1600</v>
      </c>
      <c r="J1019" s="123" t="s">
        <v>1362</v>
      </c>
      <c r="K1019" s="80">
        <v>1</v>
      </c>
      <c r="L1019" s="105"/>
      <c r="M1019" s="78" t="s">
        <v>1362</v>
      </c>
      <c r="N1019" s="14" t="str" cm="1">
        <f t="array" ref="N1019">IF(M1019&lt;&gt;"",SUMPRODUCT($X1019:$AG1019,$X$24:$AG$24)/SUMPRODUCT(--($X1019:$AG1019&lt;&gt;""),$X$24:$AG$24),"")</f>
        <v/>
      </c>
      <c r="O1019" s="78"/>
      <c r="P1019" s="14" t="str" cm="1">
        <f t="array" ref="P1019">IF(O1019&lt;&gt;"",SUMPRODUCT($X1019:$AG1019,$X$24:$AG$24)/SUMPRODUCT(--($X1019:$AG1019&lt;&gt;""),$X$24:$AG$24),"")</f>
        <v/>
      </c>
      <c r="Q1019" s="78">
        <v>12</v>
      </c>
      <c r="R1019" s="14" cm="1">
        <f t="array" ref="R1019">IF(Q1019&lt;&gt;"",SUMPRODUCT($X1019:$AG1019,$X$24:$AG$24)/SUMPRODUCT(--($X1019:$AG1019&lt;&gt;""),$X$24:$AG$24),"")</f>
        <v>6.25E-2</v>
      </c>
      <c r="S1019" s="78" t="s">
        <v>1362</v>
      </c>
      <c r="T1019" s="14" t="str" cm="1">
        <f t="array" ref="T1019">IF(S1019&lt;&gt;"",SUMPRODUCT($X1019:$AG1019,$X$24:$AG$24)/SUMPRODUCT(--($X1019:$AG1019&lt;&gt;""),$X$24:$AG$24),"")</f>
        <v/>
      </c>
      <c r="U1019" s="78" t="s">
        <v>1362</v>
      </c>
      <c r="V1019" s="14" t="str" cm="1">
        <f t="array" ref="V1019">IF(U1019&lt;&gt;"",SUMPRODUCT($X1019:$AG1019,$X$24:$AG$24)/SUMPRODUCT(--($X1019:$AG1019&lt;&gt;""),$X$24:$AG$24),"")</f>
        <v/>
      </c>
      <c r="W1019" s="12">
        <v>100</v>
      </c>
      <c r="X1019" s="15">
        <v>1</v>
      </c>
      <c r="Y1019" s="15">
        <v>0</v>
      </c>
      <c r="Z1019" s="15">
        <v>0</v>
      </c>
      <c r="AA1019" s="15">
        <v>0</v>
      </c>
      <c r="AB1019" s="15">
        <v>0</v>
      </c>
      <c r="AC1019" s="15">
        <v>0</v>
      </c>
      <c r="AD1019" s="15" t="s">
        <v>1362</v>
      </c>
      <c r="AE1019" s="15">
        <v>0</v>
      </c>
      <c r="AF1019" s="15">
        <v>0</v>
      </c>
      <c r="AG1019" s="15" t="s">
        <v>1362</v>
      </c>
    </row>
    <row r="1020" spans="1:33" outlineLevel="1" x14ac:dyDescent="0.25">
      <c r="A1020" s="118">
        <v>873</v>
      </c>
      <c r="B1020" s="119" t="s">
        <v>182</v>
      </c>
      <c r="C1020" s="120" t="s">
        <v>776</v>
      </c>
      <c r="D1020" s="120" t="s">
        <v>1625</v>
      </c>
      <c r="E1020" s="125" t="s">
        <v>875</v>
      </c>
      <c r="F1020" s="123" t="s">
        <v>875</v>
      </c>
      <c r="G1020" s="123" t="s">
        <v>1362</v>
      </c>
      <c r="H1020" s="143" t="s">
        <v>1956</v>
      </c>
      <c r="I1020" s="123" t="s">
        <v>1600</v>
      </c>
      <c r="J1020" s="123" t="s">
        <v>1362</v>
      </c>
      <c r="K1020" s="80">
        <v>1</v>
      </c>
      <c r="L1020" s="105"/>
      <c r="M1020" s="78" t="s">
        <v>1362</v>
      </c>
      <c r="N1020" s="14" t="str" cm="1">
        <f t="array" ref="N1020">IF(M1020&lt;&gt;"",SUMPRODUCT($X1020:$AG1020,$X$24:$AG$24)/SUMPRODUCT(--($X1020:$AG1020&lt;&gt;""),$X$24:$AG$24),"")</f>
        <v/>
      </c>
      <c r="O1020" s="78"/>
      <c r="P1020" s="14" t="str" cm="1">
        <f t="array" ref="P1020">IF(O1020&lt;&gt;"",SUMPRODUCT($X1020:$AG1020,$X$24:$AG$24)/SUMPRODUCT(--($X1020:$AG1020&lt;&gt;""),$X$24:$AG$24),"")</f>
        <v/>
      </c>
      <c r="Q1020" s="78">
        <v>12</v>
      </c>
      <c r="R1020" s="14" cm="1">
        <f t="array" ref="R1020">IF(Q1020&lt;&gt;"",SUMPRODUCT($X1020:$AG1020,$X$24:$AG$24)/SUMPRODUCT(--($X1020:$AG1020&lt;&gt;""),$X$24:$AG$24),"")</f>
        <v>6.25E-2</v>
      </c>
      <c r="S1020" s="78" t="s">
        <v>1362</v>
      </c>
      <c r="T1020" s="14" t="str" cm="1">
        <f t="array" ref="T1020">IF(S1020&lt;&gt;"",SUMPRODUCT($X1020:$AG1020,$X$24:$AG$24)/SUMPRODUCT(--($X1020:$AG1020&lt;&gt;""),$X$24:$AG$24),"")</f>
        <v/>
      </c>
      <c r="U1020" s="78" t="s">
        <v>1362</v>
      </c>
      <c r="V1020" s="14" t="str" cm="1">
        <f t="array" ref="V1020">IF(U1020&lt;&gt;"",SUMPRODUCT($X1020:$AG1020,$X$24:$AG$24)/SUMPRODUCT(--($X1020:$AG1020&lt;&gt;""),$X$24:$AG$24),"")</f>
        <v/>
      </c>
      <c r="W1020" s="12">
        <v>100</v>
      </c>
      <c r="X1020" s="15">
        <v>1</v>
      </c>
      <c r="Y1020" s="15">
        <v>0</v>
      </c>
      <c r="Z1020" s="15">
        <v>0</v>
      </c>
      <c r="AA1020" s="15">
        <v>0</v>
      </c>
      <c r="AB1020" s="15">
        <v>0</v>
      </c>
      <c r="AC1020" s="15">
        <v>0</v>
      </c>
      <c r="AD1020" s="15" t="s">
        <v>1362</v>
      </c>
      <c r="AE1020" s="15">
        <v>0</v>
      </c>
      <c r="AF1020" s="15">
        <v>0</v>
      </c>
      <c r="AG1020" s="15" t="s">
        <v>1362</v>
      </c>
    </row>
    <row r="1021" spans="1:33" outlineLevel="1" x14ac:dyDescent="0.25">
      <c r="A1021" s="118">
        <v>876</v>
      </c>
      <c r="B1021" s="119" t="s">
        <v>182</v>
      </c>
      <c r="C1021" s="120" t="s">
        <v>776</v>
      </c>
      <c r="D1021" s="120" t="s">
        <v>1625</v>
      </c>
      <c r="E1021" s="125" t="s">
        <v>876</v>
      </c>
      <c r="F1021" s="123" t="s">
        <v>876</v>
      </c>
      <c r="G1021" s="123" t="s">
        <v>1595</v>
      </c>
      <c r="H1021" s="143" t="s">
        <v>1957</v>
      </c>
      <c r="I1021" s="123" t="s">
        <v>1710</v>
      </c>
      <c r="J1021" s="123" t="s">
        <v>1362</v>
      </c>
      <c r="K1021" s="80">
        <v>1</v>
      </c>
      <c r="L1021" s="105"/>
      <c r="M1021" s="78" t="s">
        <v>1362</v>
      </c>
      <c r="N1021" s="14" t="str" cm="1">
        <f t="array" ref="N1021">IF(M1021&lt;&gt;"",SUMPRODUCT($X1021:$AG1021,$X$24:$AG$24)/SUMPRODUCT(--($X1021:$AG1021&lt;&gt;""),$X$24:$AG$24),"")</f>
        <v/>
      </c>
      <c r="O1021" s="78"/>
      <c r="P1021" s="14" t="str" cm="1">
        <f t="array" ref="P1021">IF(O1021&lt;&gt;"",SUMPRODUCT($X1021:$AG1021,$X$24:$AG$24)/SUMPRODUCT(--($X1021:$AG1021&lt;&gt;""),$X$24:$AG$24),"")</f>
        <v/>
      </c>
      <c r="Q1021" s="78">
        <v>7</v>
      </c>
      <c r="R1021" s="14" cm="1">
        <f t="array" ref="R1021">IF(Q1021&lt;&gt;"",SUMPRODUCT($X1021:$AG1021,$X$24:$AG$24)/SUMPRODUCT(--($X1021:$AG1021&lt;&gt;""),$X$24:$AG$24),"")</f>
        <v>1</v>
      </c>
      <c r="S1021" s="78" t="s">
        <v>1362</v>
      </c>
      <c r="T1021" s="14" t="str" cm="1">
        <f t="array" ref="T1021">IF(S1021&lt;&gt;"",SUMPRODUCT($X1021:$AG1021,$X$24:$AG$24)/SUMPRODUCT(--($X1021:$AG1021&lt;&gt;""),$X$24:$AG$24),"")</f>
        <v/>
      </c>
      <c r="U1021" s="78" t="s">
        <v>1362</v>
      </c>
      <c r="V1021" s="14" t="str" cm="1">
        <f t="array" ref="V1021">IF(U1021&lt;&gt;"",SUMPRODUCT($X1021:$AG1021,$X$24:$AG$24)/SUMPRODUCT(--($X1021:$AG1021&lt;&gt;""),$X$24:$AG$24),"")</f>
        <v/>
      </c>
      <c r="W1021" s="12">
        <v>100</v>
      </c>
      <c r="X1021" s="15">
        <v>1</v>
      </c>
      <c r="Y1021" s="15">
        <v>1</v>
      </c>
      <c r="Z1021" s="15">
        <v>1</v>
      </c>
      <c r="AA1021" s="15">
        <v>1</v>
      </c>
      <c r="AB1021" s="15">
        <v>1</v>
      </c>
      <c r="AC1021" s="15">
        <v>1</v>
      </c>
      <c r="AD1021" s="15" t="s">
        <v>1362</v>
      </c>
      <c r="AE1021" s="15">
        <v>1</v>
      </c>
      <c r="AF1021" s="15">
        <v>1</v>
      </c>
      <c r="AG1021" s="15" t="s">
        <v>1362</v>
      </c>
    </row>
    <row r="1022" spans="1:33" outlineLevel="1" x14ac:dyDescent="0.25">
      <c r="A1022" s="118">
        <v>877</v>
      </c>
      <c r="B1022" s="119" t="s">
        <v>182</v>
      </c>
      <c r="C1022" s="120" t="s">
        <v>776</v>
      </c>
      <c r="D1022" s="120" t="s">
        <v>1625</v>
      </c>
      <c r="E1022" s="125" t="s">
        <v>877</v>
      </c>
      <c r="F1022" s="123" t="s">
        <v>876</v>
      </c>
      <c r="G1022" s="123" t="s">
        <v>1362</v>
      </c>
      <c r="H1022" s="143" t="s">
        <v>1956</v>
      </c>
      <c r="I1022" s="123" t="s">
        <v>1600</v>
      </c>
      <c r="J1022" s="123" t="s">
        <v>1362</v>
      </c>
      <c r="K1022" s="80">
        <v>1</v>
      </c>
      <c r="L1022" s="105"/>
      <c r="M1022" s="78" t="s">
        <v>1362</v>
      </c>
      <c r="N1022" s="14" t="str" cm="1">
        <f t="array" ref="N1022">IF(M1022&lt;&gt;"",SUMPRODUCT($X1022:$AG1022,$X$24:$AG$24)/SUMPRODUCT(--($X1022:$AG1022&lt;&gt;""),$X$24:$AG$24),"")</f>
        <v/>
      </c>
      <c r="O1022" s="78"/>
      <c r="P1022" s="14" t="str" cm="1">
        <f t="array" ref="P1022">IF(O1022&lt;&gt;"",SUMPRODUCT($X1022:$AG1022,$X$24:$AG$24)/SUMPRODUCT(--($X1022:$AG1022&lt;&gt;""),$X$24:$AG$24),"")</f>
        <v/>
      </c>
      <c r="Q1022" s="78">
        <v>12</v>
      </c>
      <c r="R1022" s="14" cm="1">
        <f t="array" ref="R1022">IF(Q1022&lt;&gt;"",SUMPRODUCT($X1022:$AG1022,$X$24:$AG$24)/SUMPRODUCT(--($X1022:$AG1022&lt;&gt;""),$X$24:$AG$24),"")</f>
        <v>6.25E-2</v>
      </c>
      <c r="S1022" s="78" t="s">
        <v>1362</v>
      </c>
      <c r="T1022" s="14" t="str" cm="1">
        <f t="array" ref="T1022">IF(S1022&lt;&gt;"",SUMPRODUCT($X1022:$AG1022,$X$24:$AG$24)/SUMPRODUCT(--($X1022:$AG1022&lt;&gt;""),$X$24:$AG$24),"")</f>
        <v/>
      </c>
      <c r="U1022" s="78" t="s">
        <v>1362</v>
      </c>
      <c r="V1022" s="14" t="str" cm="1">
        <f t="array" ref="V1022">IF(U1022&lt;&gt;"",SUMPRODUCT($X1022:$AG1022,$X$24:$AG$24)/SUMPRODUCT(--($X1022:$AG1022&lt;&gt;""),$X$24:$AG$24),"")</f>
        <v/>
      </c>
      <c r="W1022" s="12">
        <v>100</v>
      </c>
      <c r="X1022" s="15">
        <v>1</v>
      </c>
      <c r="Y1022" s="15">
        <v>0</v>
      </c>
      <c r="Z1022" s="15">
        <v>0</v>
      </c>
      <c r="AA1022" s="15">
        <v>0</v>
      </c>
      <c r="AB1022" s="15">
        <v>0</v>
      </c>
      <c r="AC1022" s="15">
        <v>0</v>
      </c>
      <c r="AD1022" s="15" t="s">
        <v>1362</v>
      </c>
      <c r="AE1022" s="15">
        <v>0</v>
      </c>
      <c r="AF1022" s="15">
        <v>0</v>
      </c>
      <c r="AG1022" s="15" t="s">
        <v>1362</v>
      </c>
    </row>
    <row r="1023" spans="1:33" outlineLevel="1" x14ac:dyDescent="0.25">
      <c r="A1023" s="118">
        <v>878</v>
      </c>
      <c r="B1023" s="119" t="s">
        <v>182</v>
      </c>
      <c r="C1023" s="120" t="s">
        <v>776</v>
      </c>
      <c r="D1023" s="120" t="s">
        <v>1625</v>
      </c>
      <c r="E1023" s="125" t="s">
        <v>878</v>
      </c>
      <c r="F1023" s="123" t="s">
        <v>876</v>
      </c>
      <c r="G1023" s="123" t="s">
        <v>1362</v>
      </c>
      <c r="H1023" s="143" t="s">
        <v>1956</v>
      </c>
      <c r="I1023" s="123" t="s">
        <v>1600</v>
      </c>
      <c r="J1023" s="123" t="s">
        <v>1362</v>
      </c>
      <c r="K1023" s="80">
        <v>1</v>
      </c>
      <c r="L1023" s="105"/>
      <c r="M1023" s="78" t="s">
        <v>1362</v>
      </c>
      <c r="N1023" s="14" t="str" cm="1">
        <f t="array" ref="N1023">IF(M1023&lt;&gt;"",SUMPRODUCT($X1023:$AG1023,$X$24:$AG$24)/SUMPRODUCT(--($X1023:$AG1023&lt;&gt;""),$X$24:$AG$24),"")</f>
        <v/>
      </c>
      <c r="O1023" s="78"/>
      <c r="P1023" s="14" t="str" cm="1">
        <f t="array" ref="P1023">IF(O1023&lt;&gt;"",SUMPRODUCT($X1023:$AG1023,$X$24:$AG$24)/SUMPRODUCT(--($X1023:$AG1023&lt;&gt;""),$X$24:$AG$24),"")</f>
        <v/>
      </c>
      <c r="Q1023" s="78">
        <v>12</v>
      </c>
      <c r="R1023" s="14" cm="1">
        <f t="array" ref="R1023">IF(Q1023&lt;&gt;"",SUMPRODUCT($X1023:$AG1023,$X$24:$AG$24)/SUMPRODUCT(--($X1023:$AG1023&lt;&gt;""),$X$24:$AG$24),"")</f>
        <v>6.25E-2</v>
      </c>
      <c r="S1023" s="78" t="s">
        <v>1362</v>
      </c>
      <c r="T1023" s="14" t="str" cm="1">
        <f t="array" ref="T1023">IF(S1023&lt;&gt;"",SUMPRODUCT($X1023:$AG1023,$X$24:$AG$24)/SUMPRODUCT(--($X1023:$AG1023&lt;&gt;""),$X$24:$AG$24),"")</f>
        <v/>
      </c>
      <c r="U1023" s="78" t="s">
        <v>1362</v>
      </c>
      <c r="V1023" s="14" t="str" cm="1">
        <f t="array" ref="V1023">IF(U1023&lt;&gt;"",SUMPRODUCT($X1023:$AG1023,$X$24:$AG$24)/SUMPRODUCT(--($X1023:$AG1023&lt;&gt;""),$X$24:$AG$24),"")</f>
        <v/>
      </c>
      <c r="W1023" s="12">
        <v>100</v>
      </c>
      <c r="X1023" s="15">
        <v>1</v>
      </c>
      <c r="Y1023" s="15">
        <v>0</v>
      </c>
      <c r="Z1023" s="15">
        <v>0</v>
      </c>
      <c r="AA1023" s="15">
        <v>0</v>
      </c>
      <c r="AB1023" s="15">
        <v>0</v>
      </c>
      <c r="AC1023" s="15">
        <v>0</v>
      </c>
      <c r="AD1023" s="15" t="s">
        <v>1362</v>
      </c>
      <c r="AE1023" s="15">
        <v>0</v>
      </c>
      <c r="AF1023" s="15">
        <v>0</v>
      </c>
      <c r="AG1023" s="15" t="s">
        <v>1362</v>
      </c>
    </row>
    <row r="1024" spans="1:33" outlineLevel="1" x14ac:dyDescent="0.25">
      <c r="A1024" s="118">
        <v>879</v>
      </c>
      <c r="B1024" s="119" t="s">
        <v>182</v>
      </c>
      <c r="C1024" s="120" t="s">
        <v>776</v>
      </c>
      <c r="D1024" s="120" t="s">
        <v>1625</v>
      </c>
      <c r="E1024" s="125" t="s">
        <v>879</v>
      </c>
      <c r="F1024" s="123" t="s">
        <v>876</v>
      </c>
      <c r="G1024" s="123" t="s">
        <v>1362</v>
      </c>
      <c r="H1024" s="143" t="s">
        <v>1956</v>
      </c>
      <c r="I1024" s="123" t="s">
        <v>1600</v>
      </c>
      <c r="J1024" s="123" t="s">
        <v>1362</v>
      </c>
      <c r="K1024" s="80">
        <v>1</v>
      </c>
      <c r="L1024" s="105"/>
      <c r="M1024" s="78" t="s">
        <v>1362</v>
      </c>
      <c r="N1024" s="14" t="str" cm="1">
        <f t="array" ref="N1024">IF(M1024&lt;&gt;"",SUMPRODUCT($X1024:$AG1024,$X$24:$AG$24)/SUMPRODUCT(--($X1024:$AG1024&lt;&gt;""),$X$24:$AG$24),"")</f>
        <v/>
      </c>
      <c r="O1024" s="78"/>
      <c r="P1024" s="14" t="str" cm="1">
        <f t="array" ref="P1024">IF(O1024&lt;&gt;"",SUMPRODUCT($X1024:$AG1024,$X$24:$AG$24)/SUMPRODUCT(--($X1024:$AG1024&lt;&gt;""),$X$24:$AG$24),"")</f>
        <v/>
      </c>
      <c r="Q1024" s="78">
        <v>12</v>
      </c>
      <c r="R1024" s="14" cm="1">
        <f t="array" ref="R1024">IF(Q1024&lt;&gt;"",SUMPRODUCT($X1024:$AG1024,$X$24:$AG$24)/SUMPRODUCT(--($X1024:$AG1024&lt;&gt;""),$X$24:$AG$24),"")</f>
        <v>6.25E-2</v>
      </c>
      <c r="S1024" s="78" t="s">
        <v>1362</v>
      </c>
      <c r="T1024" s="14" t="str" cm="1">
        <f t="array" ref="T1024">IF(S1024&lt;&gt;"",SUMPRODUCT($X1024:$AG1024,$X$24:$AG$24)/SUMPRODUCT(--($X1024:$AG1024&lt;&gt;""),$X$24:$AG$24),"")</f>
        <v/>
      </c>
      <c r="U1024" s="78" t="s">
        <v>1362</v>
      </c>
      <c r="V1024" s="14" t="str" cm="1">
        <f t="array" ref="V1024">IF(U1024&lt;&gt;"",SUMPRODUCT($X1024:$AG1024,$X$24:$AG$24)/SUMPRODUCT(--($X1024:$AG1024&lt;&gt;""),$X$24:$AG$24),"")</f>
        <v/>
      </c>
      <c r="W1024" s="12">
        <v>100</v>
      </c>
      <c r="X1024" s="15">
        <v>1</v>
      </c>
      <c r="Y1024" s="15">
        <v>0</v>
      </c>
      <c r="Z1024" s="15">
        <v>0</v>
      </c>
      <c r="AA1024" s="15">
        <v>0</v>
      </c>
      <c r="AB1024" s="15">
        <v>0</v>
      </c>
      <c r="AC1024" s="15">
        <v>0</v>
      </c>
      <c r="AD1024" s="15" t="s">
        <v>1362</v>
      </c>
      <c r="AE1024" s="15">
        <v>0</v>
      </c>
      <c r="AF1024" s="15">
        <v>0</v>
      </c>
      <c r="AG1024" s="15" t="s">
        <v>1362</v>
      </c>
    </row>
    <row r="1025" spans="1:33" outlineLevel="1" x14ac:dyDescent="0.25">
      <c r="A1025" s="118">
        <v>880</v>
      </c>
      <c r="B1025" s="119" t="s">
        <v>182</v>
      </c>
      <c r="C1025" s="120" t="s">
        <v>776</v>
      </c>
      <c r="D1025" s="120" t="s">
        <v>1625</v>
      </c>
      <c r="E1025" s="125" t="s">
        <v>880</v>
      </c>
      <c r="F1025" s="123" t="s">
        <v>876</v>
      </c>
      <c r="G1025" s="123" t="s">
        <v>1362</v>
      </c>
      <c r="H1025" s="143" t="s">
        <v>1956</v>
      </c>
      <c r="I1025" s="123" t="s">
        <v>1600</v>
      </c>
      <c r="J1025" s="123" t="s">
        <v>1362</v>
      </c>
      <c r="K1025" s="80">
        <v>1</v>
      </c>
      <c r="L1025" s="105"/>
      <c r="M1025" s="78" t="s">
        <v>1362</v>
      </c>
      <c r="N1025" s="14" t="str" cm="1">
        <f t="array" ref="N1025">IF(M1025&lt;&gt;"",SUMPRODUCT($X1025:$AG1025,$X$24:$AG$24)/SUMPRODUCT(--($X1025:$AG1025&lt;&gt;""),$X$24:$AG$24),"")</f>
        <v/>
      </c>
      <c r="O1025" s="78"/>
      <c r="P1025" s="14" t="str" cm="1">
        <f t="array" ref="P1025">IF(O1025&lt;&gt;"",SUMPRODUCT($X1025:$AG1025,$X$24:$AG$24)/SUMPRODUCT(--($X1025:$AG1025&lt;&gt;""),$X$24:$AG$24),"")</f>
        <v/>
      </c>
      <c r="Q1025" s="78">
        <v>12</v>
      </c>
      <c r="R1025" s="14" cm="1">
        <f t="array" ref="R1025">IF(Q1025&lt;&gt;"",SUMPRODUCT($X1025:$AG1025,$X$24:$AG$24)/SUMPRODUCT(--($X1025:$AG1025&lt;&gt;""),$X$24:$AG$24),"")</f>
        <v>6.25E-2</v>
      </c>
      <c r="S1025" s="78" t="s">
        <v>1362</v>
      </c>
      <c r="T1025" s="14" t="str" cm="1">
        <f t="array" ref="T1025">IF(S1025&lt;&gt;"",SUMPRODUCT($X1025:$AG1025,$X$24:$AG$24)/SUMPRODUCT(--($X1025:$AG1025&lt;&gt;""),$X$24:$AG$24),"")</f>
        <v/>
      </c>
      <c r="U1025" s="78" t="s">
        <v>1362</v>
      </c>
      <c r="V1025" s="14" t="str" cm="1">
        <f t="array" ref="V1025">IF(U1025&lt;&gt;"",SUMPRODUCT($X1025:$AG1025,$X$24:$AG$24)/SUMPRODUCT(--($X1025:$AG1025&lt;&gt;""),$X$24:$AG$24),"")</f>
        <v/>
      </c>
      <c r="W1025" s="12">
        <v>100</v>
      </c>
      <c r="X1025" s="15">
        <v>1</v>
      </c>
      <c r="Y1025" s="15">
        <v>0</v>
      </c>
      <c r="Z1025" s="15">
        <v>0</v>
      </c>
      <c r="AA1025" s="15">
        <v>0</v>
      </c>
      <c r="AB1025" s="15">
        <v>0</v>
      </c>
      <c r="AC1025" s="15">
        <v>0</v>
      </c>
      <c r="AD1025" s="15" t="s">
        <v>1362</v>
      </c>
      <c r="AE1025" s="15">
        <v>0</v>
      </c>
      <c r="AF1025" s="15">
        <v>0</v>
      </c>
      <c r="AG1025" s="15" t="s">
        <v>1362</v>
      </c>
    </row>
    <row r="1026" spans="1:33" outlineLevel="1" x14ac:dyDescent="0.25">
      <c r="A1026" s="118">
        <v>881</v>
      </c>
      <c r="B1026" s="119" t="s">
        <v>182</v>
      </c>
      <c r="C1026" s="120" t="s">
        <v>776</v>
      </c>
      <c r="D1026" s="120" t="s">
        <v>1625</v>
      </c>
      <c r="E1026" s="125" t="s">
        <v>881</v>
      </c>
      <c r="F1026" s="123" t="s">
        <v>876</v>
      </c>
      <c r="G1026" s="123" t="s">
        <v>1362</v>
      </c>
      <c r="H1026" s="143" t="s">
        <v>1956</v>
      </c>
      <c r="I1026" s="123" t="s">
        <v>1600</v>
      </c>
      <c r="J1026" s="123" t="s">
        <v>1362</v>
      </c>
      <c r="K1026" s="80">
        <v>1</v>
      </c>
      <c r="L1026" s="105"/>
      <c r="M1026" s="78" t="s">
        <v>1362</v>
      </c>
      <c r="N1026" s="14" t="str" cm="1">
        <f t="array" ref="N1026">IF(M1026&lt;&gt;"",SUMPRODUCT($X1026:$AG1026,$X$24:$AG$24)/SUMPRODUCT(--($X1026:$AG1026&lt;&gt;""),$X$24:$AG$24),"")</f>
        <v/>
      </c>
      <c r="O1026" s="78"/>
      <c r="P1026" s="14" t="str" cm="1">
        <f t="array" ref="P1026">IF(O1026&lt;&gt;"",SUMPRODUCT($X1026:$AG1026,$X$24:$AG$24)/SUMPRODUCT(--($X1026:$AG1026&lt;&gt;""),$X$24:$AG$24),"")</f>
        <v/>
      </c>
      <c r="Q1026" s="78">
        <v>12</v>
      </c>
      <c r="R1026" s="14" cm="1">
        <f t="array" ref="R1026">IF(Q1026&lt;&gt;"",SUMPRODUCT($X1026:$AG1026,$X$24:$AG$24)/SUMPRODUCT(--($X1026:$AG1026&lt;&gt;""),$X$24:$AG$24),"")</f>
        <v>6.25E-2</v>
      </c>
      <c r="S1026" s="78" t="s">
        <v>1362</v>
      </c>
      <c r="T1026" s="14" t="str" cm="1">
        <f t="array" ref="T1026">IF(S1026&lt;&gt;"",SUMPRODUCT($X1026:$AG1026,$X$24:$AG$24)/SUMPRODUCT(--($X1026:$AG1026&lt;&gt;""),$X$24:$AG$24),"")</f>
        <v/>
      </c>
      <c r="U1026" s="78" t="s">
        <v>1362</v>
      </c>
      <c r="V1026" s="14" t="str" cm="1">
        <f t="array" ref="V1026">IF(U1026&lt;&gt;"",SUMPRODUCT($X1026:$AG1026,$X$24:$AG$24)/SUMPRODUCT(--($X1026:$AG1026&lt;&gt;""),$X$24:$AG$24),"")</f>
        <v/>
      </c>
      <c r="W1026" s="12">
        <v>100</v>
      </c>
      <c r="X1026" s="15">
        <v>1</v>
      </c>
      <c r="Y1026" s="15">
        <v>0</v>
      </c>
      <c r="Z1026" s="15">
        <v>0</v>
      </c>
      <c r="AA1026" s="15">
        <v>0</v>
      </c>
      <c r="AB1026" s="15">
        <v>0</v>
      </c>
      <c r="AC1026" s="15">
        <v>0</v>
      </c>
      <c r="AD1026" s="15" t="s">
        <v>1362</v>
      </c>
      <c r="AE1026" s="15">
        <v>0</v>
      </c>
      <c r="AF1026" s="15">
        <v>0</v>
      </c>
      <c r="AG1026" s="15" t="s">
        <v>1362</v>
      </c>
    </row>
    <row r="1027" spans="1:33" outlineLevel="1" x14ac:dyDescent="0.25">
      <c r="A1027" s="118">
        <v>882</v>
      </c>
      <c r="B1027" s="119" t="s">
        <v>182</v>
      </c>
      <c r="C1027" s="120" t="s">
        <v>776</v>
      </c>
      <c r="D1027" s="120" t="s">
        <v>1625</v>
      </c>
      <c r="E1027" s="125" t="s">
        <v>882</v>
      </c>
      <c r="F1027" s="123" t="s">
        <v>876</v>
      </c>
      <c r="G1027" s="123" t="s">
        <v>1362</v>
      </c>
      <c r="H1027" s="143" t="s">
        <v>1956</v>
      </c>
      <c r="I1027" s="123" t="s">
        <v>1600</v>
      </c>
      <c r="J1027" s="123" t="s">
        <v>1362</v>
      </c>
      <c r="K1027" s="80">
        <v>1</v>
      </c>
      <c r="L1027" s="105"/>
      <c r="M1027" s="78" t="s">
        <v>1362</v>
      </c>
      <c r="N1027" s="14" t="str" cm="1">
        <f t="array" ref="N1027">IF(M1027&lt;&gt;"",SUMPRODUCT($X1027:$AG1027,$X$24:$AG$24)/SUMPRODUCT(--($X1027:$AG1027&lt;&gt;""),$X$24:$AG$24),"")</f>
        <v/>
      </c>
      <c r="O1027" s="78"/>
      <c r="P1027" s="14" t="str" cm="1">
        <f t="array" ref="P1027">IF(O1027&lt;&gt;"",SUMPRODUCT($X1027:$AG1027,$X$24:$AG$24)/SUMPRODUCT(--($X1027:$AG1027&lt;&gt;""),$X$24:$AG$24),"")</f>
        <v/>
      </c>
      <c r="Q1027" s="78">
        <v>12</v>
      </c>
      <c r="R1027" s="14" cm="1">
        <f t="array" ref="R1027">IF(Q1027&lt;&gt;"",SUMPRODUCT($X1027:$AG1027,$X$24:$AG$24)/SUMPRODUCT(--($X1027:$AG1027&lt;&gt;""),$X$24:$AG$24),"")</f>
        <v>6.25E-2</v>
      </c>
      <c r="S1027" s="78" t="s">
        <v>1362</v>
      </c>
      <c r="T1027" s="14" t="str" cm="1">
        <f t="array" ref="T1027">IF(S1027&lt;&gt;"",SUMPRODUCT($X1027:$AG1027,$X$24:$AG$24)/SUMPRODUCT(--($X1027:$AG1027&lt;&gt;""),$X$24:$AG$24),"")</f>
        <v/>
      </c>
      <c r="U1027" s="78" t="s">
        <v>1362</v>
      </c>
      <c r="V1027" s="14" t="str" cm="1">
        <f t="array" ref="V1027">IF(U1027&lt;&gt;"",SUMPRODUCT($X1027:$AG1027,$X$24:$AG$24)/SUMPRODUCT(--($X1027:$AG1027&lt;&gt;""),$X$24:$AG$24),"")</f>
        <v/>
      </c>
      <c r="W1027" s="12">
        <v>100</v>
      </c>
      <c r="X1027" s="15">
        <v>1</v>
      </c>
      <c r="Y1027" s="15">
        <v>0</v>
      </c>
      <c r="Z1027" s="15">
        <v>0</v>
      </c>
      <c r="AA1027" s="15">
        <v>0</v>
      </c>
      <c r="AB1027" s="15">
        <v>0</v>
      </c>
      <c r="AC1027" s="15">
        <v>0</v>
      </c>
      <c r="AD1027" s="15" t="s">
        <v>1362</v>
      </c>
      <c r="AE1027" s="15">
        <v>0</v>
      </c>
      <c r="AF1027" s="15">
        <v>0</v>
      </c>
      <c r="AG1027" s="15" t="s">
        <v>1362</v>
      </c>
    </row>
    <row r="1028" spans="1:33" outlineLevel="1" x14ac:dyDescent="0.25">
      <c r="A1028" s="118">
        <v>883</v>
      </c>
      <c r="B1028" s="119" t="s">
        <v>182</v>
      </c>
      <c r="C1028" s="120" t="s">
        <v>776</v>
      </c>
      <c r="D1028" s="120" t="s">
        <v>1625</v>
      </c>
      <c r="E1028" s="125" t="s">
        <v>883</v>
      </c>
      <c r="F1028" s="123" t="s">
        <v>876</v>
      </c>
      <c r="G1028" s="123" t="s">
        <v>1362</v>
      </c>
      <c r="H1028" s="143" t="s">
        <v>1956</v>
      </c>
      <c r="I1028" s="123" t="s">
        <v>1600</v>
      </c>
      <c r="J1028" s="123" t="s">
        <v>1362</v>
      </c>
      <c r="K1028" s="80">
        <v>1</v>
      </c>
      <c r="L1028" s="105"/>
      <c r="M1028" s="78" t="s">
        <v>1362</v>
      </c>
      <c r="N1028" s="14" t="str" cm="1">
        <f t="array" ref="N1028">IF(M1028&lt;&gt;"",SUMPRODUCT($X1028:$AG1028,$X$24:$AG$24)/SUMPRODUCT(--($X1028:$AG1028&lt;&gt;""),$X$24:$AG$24),"")</f>
        <v/>
      </c>
      <c r="O1028" s="78"/>
      <c r="P1028" s="14" t="str" cm="1">
        <f t="array" ref="P1028">IF(O1028&lt;&gt;"",SUMPRODUCT($X1028:$AG1028,$X$24:$AG$24)/SUMPRODUCT(--($X1028:$AG1028&lt;&gt;""),$X$24:$AG$24),"")</f>
        <v/>
      </c>
      <c r="Q1028" s="78">
        <v>12</v>
      </c>
      <c r="R1028" s="14" cm="1">
        <f t="array" ref="R1028">IF(Q1028&lt;&gt;"",SUMPRODUCT($X1028:$AG1028,$X$24:$AG$24)/SUMPRODUCT(--($X1028:$AG1028&lt;&gt;""),$X$24:$AG$24),"")</f>
        <v>6.25E-2</v>
      </c>
      <c r="S1028" s="78" t="s">
        <v>1362</v>
      </c>
      <c r="T1028" s="14" t="str" cm="1">
        <f t="array" ref="T1028">IF(S1028&lt;&gt;"",SUMPRODUCT($X1028:$AG1028,$X$24:$AG$24)/SUMPRODUCT(--($X1028:$AG1028&lt;&gt;""),$X$24:$AG$24),"")</f>
        <v/>
      </c>
      <c r="U1028" s="78" t="s">
        <v>1362</v>
      </c>
      <c r="V1028" s="14" t="str" cm="1">
        <f t="array" ref="V1028">IF(U1028&lt;&gt;"",SUMPRODUCT($X1028:$AG1028,$X$24:$AG$24)/SUMPRODUCT(--($X1028:$AG1028&lt;&gt;""),$X$24:$AG$24),"")</f>
        <v/>
      </c>
      <c r="W1028" s="12">
        <v>100</v>
      </c>
      <c r="X1028" s="15">
        <v>1</v>
      </c>
      <c r="Y1028" s="15">
        <v>0</v>
      </c>
      <c r="Z1028" s="15">
        <v>0</v>
      </c>
      <c r="AA1028" s="15">
        <v>0</v>
      </c>
      <c r="AB1028" s="15">
        <v>0</v>
      </c>
      <c r="AC1028" s="15">
        <v>0</v>
      </c>
      <c r="AD1028" s="15" t="s">
        <v>1362</v>
      </c>
      <c r="AE1028" s="15">
        <v>0</v>
      </c>
      <c r="AF1028" s="15">
        <v>0</v>
      </c>
      <c r="AG1028" s="15" t="s">
        <v>1362</v>
      </c>
    </row>
    <row r="1029" spans="1:33" outlineLevel="1" x14ac:dyDescent="0.25">
      <c r="A1029" s="118">
        <v>874</v>
      </c>
      <c r="B1029" s="119" t="s">
        <v>182</v>
      </c>
      <c r="C1029" s="120" t="s">
        <v>776</v>
      </c>
      <c r="D1029" s="120" t="s">
        <v>1625</v>
      </c>
      <c r="E1029" s="125" t="s">
        <v>884</v>
      </c>
      <c r="F1029" s="123" t="s">
        <v>876</v>
      </c>
      <c r="G1029" s="123" t="s">
        <v>1362</v>
      </c>
      <c r="H1029" s="143" t="s">
        <v>1956</v>
      </c>
      <c r="I1029" s="123" t="s">
        <v>1600</v>
      </c>
      <c r="J1029" s="123" t="s">
        <v>1362</v>
      </c>
      <c r="K1029" s="80">
        <v>1</v>
      </c>
      <c r="L1029" s="105"/>
      <c r="M1029" s="78" t="s">
        <v>1362</v>
      </c>
      <c r="N1029" s="14" t="str" cm="1">
        <f t="array" ref="N1029">IF(M1029&lt;&gt;"",SUMPRODUCT($X1029:$AG1029,$X$24:$AG$24)/SUMPRODUCT(--($X1029:$AG1029&lt;&gt;""),$X$24:$AG$24),"")</f>
        <v/>
      </c>
      <c r="O1029" s="78"/>
      <c r="P1029" s="14" t="str" cm="1">
        <f t="array" ref="P1029">IF(O1029&lt;&gt;"",SUMPRODUCT($X1029:$AG1029,$X$24:$AG$24)/SUMPRODUCT(--($X1029:$AG1029&lt;&gt;""),$X$24:$AG$24),"")</f>
        <v/>
      </c>
      <c r="Q1029" s="78">
        <v>12</v>
      </c>
      <c r="R1029" s="14" cm="1">
        <f t="array" ref="R1029">IF(Q1029&lt;&gt;"",SUMPRODUCT($X1029:$AG1029,$X$24:$AG$24)/SUMPRODUCT(--($X1029:$AG1029&lt;&gt;""),$X$24:$AG$24),"")</f>
        <v>6.25E-2</v>
      </c>
      <c r="S1029" s="78" t="s">
        <v>1362</v>
      </c>
      <c r="T1029" s="14" t="str" cm="1">
        <f t="array" ref="T1029">IF(S1029&lt;&gt;"",SUMPRODUCT($X1029:$AG1029,$X$24:$AG$24)/SUMPRODUCT(--($X1029:$AG1029&lt;&gt;""),$X$24:$AG$24),"")</f>
        <v/>
      </c>
      <c r="U1029" s="78" t="s">
        <v>1362</v>
      </c>
      <c r="V1029" s="14" t="str" cm="1">
        <f t="array" ref="V1029">IF(U1029&lt;&gt;"",SUMPRODUCT($X1029:$AG1029,$X$24:$AG$24)/SUMPRODUCT(--($X1029:$AG1029&lt;&gt;""),$X$24:$AG$24),"")</f>
        <v/>
      </c>
      <c r="W1029" s="12">
        <v>100</v>
      </c>
      <c r="X1029" s="15">
        <v>1</v>
      </c>
      <c r="Y1029" s="15">
        <v>0</v>
      </c>
      <c r="Z1029" s="15">
        <v>0</v>
      </c>
      <c r="AA1029" s="15">
        <v>0</v>
      </c>
      <c r="AB1029" s="15">
        <v>0</v>
      </c>
      <c r="AC1029" s="15">
        <v>0</v>
      </c>
      <c r="AD1029" s="15" t="s">
        <v>1362</v>
      </c>
      <c r="AE1029" s="15">
        <v>0</v>
      </c>
      <c r="AF1029" s="15">
        <v>0</v>
      </c>
      <c r="AG1029" s="15" t="s">
        <v>1362</v>
      </c>
    </row>
    <row r="1030" spans="1:33" outlineLevel="1" x14ac:dyDescent="0.25">
      <c r="A1030" s="118">
        <v>875</v>
      </c>
      <c r="B1030" s="119" t="s">
        <v>182</v>
      </c>
      <c r="C1030" s="120" t="s">
        <v>776</v>
      </c>
      <c r="D1030" s="120" t="s">
        <v>1625</v>
      </c>
      <c r="E1030" s="125" t="s">
        <v>885</v>
      </c>
      <c r="F1030" s="123" t="s">
        <v>876</v>
      </c>
      <c r="G1030" s="123" t="s">
        <v>1362</v>
      </c>
      <c r="H1030" s="143" t="s">
        <v>1956</v>
      </c>
      <c r="I1030" s="123" t="s">
        <v>1600</v>
      </c>
      <c r="J1030" s="123" t="s">
        <v>1362</v>
      </c>
      <c r="K1030" s="80">
        <v>1</v>
      </c>
      <c r="L1030" s="105"/>
      <c r="M1030" s="78" t="s">
        <v>1362</v>
      </c>
      <c r="N1030" s="14" t="str" cm="1">
        <f t="array" ref="N1030">IF(M1030&lt;&gt;"",SUMPRODUCT($X1030:$AG1030,$X$24:$AG$24)/SUMPRODUCT(--($X1030:$AG1030&lt;&gt;""),$X$24:$AG$24),"")</f>
        <v/>
      </c>
      <c r="O1030" s="78"/>
      <c r="P1030" s="14" t="str" cm="1">
        <f t="array" ref="P1030">IF(O1030&lt;&gt;"",SUMPRODUCT($X1030:$AG1030,$X$24:$AG$24)/SUMPRODUCT(--($X1030:$AG1030&lt;&gt;""),$X$24:$AG$24),"")</f>
        <v/>
      </c>
      <c r="Q1030" s="78">
        <v>12</v>
      </c>
      <c r="R1030" s="14" cm="1">
        <f t="array" ref="R1030">IF(Q1030&lt;&gt;"",SUMPRODUCT($X1030:$AG1030,$X$24:$AG$24)/SUMPRODUCT(--($X1030:$AG1030&lt;&gt;""),$X$24:$AG$24),"")</f>
        <v>6.25E-2</v>
      </c>
      <c r="S1030" s="78" t="s">
        <v>1362</v>
      </c>
      <c r="T1030" s="14" t="str" cm="1">
        <f t="array" ref="T1030">IF(S1030&lt;&gt;"",SUMPRODUCT($X1030:$AG1030,$X$24:$AG$24)/SUMPRODUCT(--($X1030:$AG1030&lt;&gt;""),$X$24:$AG$24),"")</f>
        <v/>
      </c>
      <c r="U1030" s="78" t="s">
        <v>1362</v>
      </c>
      <c r="V1030" s="14" t="str" cm="1">
        <f t="array" ref="V1030">IF(U1030&lt;&gt;"",SUMPRODUCT($X1030:$AG1030,$X$24:$AG$24)/SUMPRODUCT(--($X1030:$AG1030&lt;&gt;""),$X$24:$AG$24),"")</f>
        <v/>
      </c>
      <c r="W1030" s="12">
        <v>100</v>
      </c>
      <c r="X1030" s="15">
        <v>1</v>
      </c>
      <c r="Y1030" s="15">
        <v>0</v>
      </c>
      <c r="Z1030" s="15">
        <v>0</v>
      </c>
      <c r="AA1030" s="15">
        <v>0</v>
      </c>
      <c r="AB1030" s="15">
        <v>0</v>
      </c>
      <c r="AC1030" s="15">
        <v>0</v>
      </c>
      <c r="AD1030" s="15" t="s">
        <v>1362</v>
      </c>
      <c r="AE1030" s="15">
        <v>0</v>
      </c>
      <c r="AF1030" s="15">
        <v>0</v>
      </c>
      <c r="AG1030" s="15" t="s">
        <v>1362</v>
      </c>
    </row>
    <row r="1031" spans="1:33" outlineLevel="1" x14ac:dyDescent="0.25">
      <c r="A1031" s="118">
        <v>884</v>
      </c>
      <c r="B1031" s="119" t="s">
        <v>182</v>
      </c>
      <c r="C1031" s="120" t="s">
        <v>776</v>
      </c>
      <c r="D1031" s="120" t="s">
        <v>1625</v>
      </c>
      <c r="E1031" s="125" t="s">
        <v>886</v>
      </c>
      <c r="F1031" s="123" t="s">
        <v>886</v>
      </c>
      <c r="G1031" s="123" t="s">
        <v>46</v>
      </c>
      <c r="H1031" s="143" t="s">
        <v>1956</v>
      </c>
      <c r="I1031" s="123" t="s">
        <v>1710</v>
      </c>
      <c r="J1031" s="123"/>
      <c r="K1031" s="80">
        <v>1</v>
      </c>
      <c r="L1031" s="105"/>
      <c r="M1031" s="78" t="s">
        <v>1362</v>
      </c>
      <c r="N1031" s="14" t="str" cm="1">
        <f t="array" ref="N1031">IF(M1031&lt;&gt;"",SUMPRODUCT($X1031:$AG1031,$X$24:$AG$24)/SUMPRODUCT(--($X1031:$AG1031&lt;&gt;""),$X$24:$AG$24),"")</f>
        <v/>
      </c>
      <c r="O1031" s="78"/>
      <c r="P1031" s="14" t="str" cm="1">
        <f t="array" ref="P1031">IF(O1031&lt;&gt;"",SUMPRODUCT($X1031:$AG1031,$X$24:$AG$24)/SUMPRODUCT(--($X1031:$AG1031&lt;&gt;""),$X$24:$AG$24),"")</f>
        <v/>
      </c>
      <c r="Q1031" s="78">
        <v>12</v>
      </c>
      <c r="R1031" s="14" cm="1">
        <f t="array" ref="R1031">IF(Q1031&lt;&gt;"",SUMPRODUCT($X1031:$AG1031,$X$24:$AG$24)/SUMPRODUCT(--($X1031:$AG1031&lt;&gt;""),$X$24:$AG$24),"")</f>
        <v>0.125</v>
      </c>
      <c r="S1031" s="78" t="s">
        <v>1362</v>
      </c>
      <c r="T1031" s="14" t="str" cm="1">
        <f t="array" ref="T1031">IF(S1031&lt;&gt;"",SUMPRODUCT($X1031:$AG1031,$X$24:$AG$24)/SUMPRODUCT(--($X1031:$AG1031&lt;&gt;""),$X$24:$AG$24),"")</f>
        <v/>
      </c>
      <c r="U1031" s="78" t="s">
        <v>1362</v>
      </c>
      <c r="V1031" s="14" t="str" cm="1">
        <f t="array" ref="V1031">IF(U1031&lt;&gt;"",SUMPRODUCT($X1031:$AG1031,$X$24:$AG$24)/SUMPRODUCT(--($X1031:$AG1031&lt;&gt;""),$X$24:$AG$24),"")</f>
        <v/>
      </c>
      <c r="W1031" s="12">
        <v>100</v>
      </c>
      <c r="X1031" s="15">
        <v>1</v>
      </c>
      <c r="Y1031" s="15">
        <v>1</v>
      </c>
      <c r="Z1031" s="15">
        <v>0</v>
      </c>
      <c r="AA1031" s="15">
        <v>0</v>
      </c>
      <c r="AB1031" s="15">
        <v>0</v>
      </c>
      <c r="AC1031" s="15">
        <v>0</v>
      </c>
      <c r="AD1031" s="15" t="s">
        <v>1362</v>
      </c>
      <c r="AE1031" s="15">
        <v>0</v>
      </c>
      <c r="AF1031" s="15">
        <v>0</v>
      </c>
      <c r="AG1031" s="15" t="s">
        <v>1362</v>
      </c>
    </row>
    <row r="1032" spans="1:33" outlineLevel="1" x14ac:dyDescent="0.25">
      <c r="A1032" s="118">
        <v>885</v>
      </c>
      <c r="B1032" s="119" t="s">
        <v>182</v>
      </c>
      <c r="C1032" s="120" t="s">
        <v>776</v>
      </c>
      <c r="D1032" s="120" t="s">
        <v>1625</v>
      </c>
      <c r="E1032" s="125" t="s">
        <v>887</v>
      </c>
      <c r="F1032" s="123" t="s">
        <v>887</v>
      </c>
      <c r="G1032" s="123" t="s">
        <v>46</v>
      </c>
      <c r="H1032" s="143" t="s">
        <v>1956</v>
      </c>
      <c r="I1032" s="123" t="s">
        <v>1600</v>
      </c>
      <c r="J1032" s="123" t="s">
        <v>1362</v>
      </c>
      <c r="K1032" s="80">
        <v>1</v>
      </c>
      <c r="L1032" s="105"/>
      <c r="M1032" s="78" t="s">
        <v>1362</v>
      </c>
      <c r="N1032" s="14" t="str" cm="1">
        <f t="array" ref="N1032">IF(M1032&lt;&gt;"",SUMPRODUCT($X1032:$AG1032,$X$24:$AG$24)/SUMPRODUCT(--($X1032:$AG1032&lt;&gt;""),$X$24:$AG$24),"")</f>
        <v/>
      </c>
      <c r="O1032" s="78"/>
      <c r="P1032" s="14" t="str" cm="1">
        <f t="array" ref="P1032">IF(O1032&lt;&gt;"",SUMPRODUCT($X1032:$AG1032,$X$24:$AG$24)/SUMPRODUCT(--($X1032:$AG1032&lt;&gt;""),$X$24:$AG$24),"")</f>
        <v/>
      </c>
      <c r="Q1032" s="78">
        <v>12</v>
      </c>
      <c r="R1032" s="14" cm="1">
        <f t="array" ref="R1032">IF(Q1032&lt;&gt;"",SUMPRODUCT($X1032:$AG1032,$X$24:$AG$24)/SUMPRODUCT(--($X1032:$AG1032&lt;&gt;""),$X$24:$AG$24),"")</f>
        <v>6.25E-2</v>
      </c>
      <c r="S1032" s="78" t="s">
        <v>1362</v>
      </c>
      <c r="T1032" s="14" t="str" cm="1">
        <f t="array" ref="T1032">IF(S1032&lt;&gt;"",SUMPRODUCT($X1032:$AG1032,$X$24:$AG$24)/SUMPRODUCT(--($X1032:$AG1032&lt;&gt;""),$X$24:$AG$24),"")</f>
        <v/>
      </c>
      <c r="U1032" s="78" t="s">
        <v>1362</v>
      </c>
      <c r="V1032" s="14" t="str" cm="1">
        <f t="array" ref="V1032">IF(U1032&lt;&gt;"",SUMPRODUCT($X1032:$AG1032,$X$24:$AG$24)/SUMPRODUCT(--($X1032:$AG1032&lt;&gt;""),$X$24:$AG$24),"")</f>
        <v/>
      </c>
      <c r="W1032" s="12">
        <v>100</v>
      </c>
      <c r="X1032" s="15">
        <v>1</v>
      </c>
      <c r="Y1032" s="15">
        <v>0</v>
      </c>
      <c r="Z1032" s="15">
        <v>0</v>
      </c>
      <c r="AA1032" s="15">
        <v>0</v>
      </c>
      <c r="AB1032" s="15">
        <v>0</v>
      </c>
      <c r="AC1032" s="15">
        <v>0</v>
      </c>
      <c r="AD1032" s="15" t="s">
        <v>1362</v>
      </c>
      <c r="AE1032" s="15">
        <v>0</v>
      </c>
      <c r="AF1032" s="15">
        <v>0</v>
      </c>
      <c r="AG1032" s="15" t="s">
        <v>1362</v>
      </c>
    </row>
    <row r="1033" spans="1:33" outlineLevel="1" x14ac:dyDescent="0.25">
      <c r="A1033" s="118">
        <v>886</v>
      </c>
      <c r="B1033" s="119" t="s">
        <v>182</v>
      </c>
      <c r="C1033" s="120" t="s">
        <v>776</v>
      </c>
      <c r="D1033" s="120" t="s">
        <v>1625</v>
      </c>
      <c r="E1033" s="125" t="s">
        <v>888</v>
      </c>
      <c r="F1033" s="123" t="s">
        <v>888</v>
      </c>
      <c r="G1033" s="123" t="s">
        <v>1362</v>
      </c>
      <c r="H1033" s="143" t="s">
        <v>1956</v>
      </c>
      <c r="I1033" s="123" t="s">
        <v>1600</v>
      </c>
      <c r="J1033" s="123" t="s">
        <v>1362</v>
      </c>
      <c r="K1033" s="80">
        <v>1</v>
      </c>
      <c r="L1033" s="105"/>
      <c r="M1033" s="78" t="s">
        <v>1362</v>
      </c>
      <c r="N1033" s="14" t="str" cm="1">
        <f t="array" ref="N1033">IF(M1033&lt;&gt;"",SUMPRODUCT($X1033:$AG1033,$X$24:$AG$24)/SUMPRODUCT(--($X1033:$AG1033&lt;&gt;""),$X$24:$AG$24),"")</f>
        <v/>
      </c>
      <c r="O1033" s="78"/>
      <c r="P1033" s="14" t="str" cm="1">
        <f t="array" ref="P1033">IF(O1033&lt;&gt;"",SUMPRODUCT($X1033:$AG1033,$X$24:$AG$24)/SUMPRODUCT(--($X1033:$AG1033&lt;&gt;""),$X$24:$AG$24),"")</f>
        <v/>
      </c>
      <c r="Q1033" s="78">
        <v>12</v>
      </c>
      <c r="R1033" s="14" cm="1">
        <f t="array" ref="R1033">IF(Q1033&lt;&gt;"",SUMPRODUCT($X1033:$AG1033,$X$24:$AG$24)/SUMPRODUCT(--($X1033:$AG1033&lt;&gt;""),$X$24:$AG$24),"")</f>
        <v>6.25E-2</v>
      </c>
      <c r="S1033" s="78" t="s">
        <v>1362</v>
      </c>
      <c r="T1033" s="14" t="str" cm="1">
        <f t="array" ref="T1033">IF(S1033&lt;&gt;"",SUMPRODUCT($X1033:$AG1033,$X$24:$AG$24)/SUMPRODUCT(--($X1033:$AG1033&lt;&gt;""),$X$24:$AG$24),"")</f>
        <v/>
      </c>
      <c r="U1033" s="78" t="s">
        <v>1362</v>
      </c>
      <c r="V1033" s="14" t="str" cm="1">
        <f t="array" ref="V1033">IF(U1033&lt;&gt;"",SUMPRODUCT($X1033:$AG1033,$X$24:$AG$24)/SUMPRODUCT(--($X1033:$AG1033&lt;&gt;""),$X$24:$AG$24),"")</f>
        <v/>
      </c>
      <c r="W1033" s="12">
        <v>100</v>
      </c>
      <c r="X1033" s="15">
        <v>1</v>
      </c>
      <c r="Y1033" s="15">
        <v>0</v>
      </c>
      <c r="Z1033" s="15">
        <v>0</v>
      </c>
      <c r="AA1033" s="15">
        <v>0</v>
      </c>
      <c r="AB1033" s="15">
        <v>0</v>
      </c>
      <c r="AC1033" s="15">
        <v>0</v>
      </c>
      <c r="AD1033" s="15" t="s">
        <v>1362</v>
      </c>
      <c r="AE1033" s="15">
        <v>0</v>
      </c>
      <c r="AF1033" s="15">
        <v>0</v>
      </c>
      <c r="AG1033" s="15" t="s">
        <v>1362</v>
      </c>
    </row>
    <row r="1034" spans="1:33" outlineLevel="1" x14ac:dyDescent="0.25">
      <c r="A1034" s="118">
        <v>887</v>
      </c>
      <c r="B1034" s="119" t="s">
        <v>182</v>
      </c>
      <c r="C1034" s="120" t="s">
        <v>776</v>
      </c>
      <c r="D1034" s="120" t="s">
        <v>1625</v>
      </c>
      <c r="E1034" s="125" t="s">
        <v>889</v>
      </c>
      <c r="F1034" s="123" t="s">
        <v>889</v>
      </c>
      <c r="G1034" s="123" t="s">
        <v>1692</v>
      </c>
      <c r="H1034" s="143" t="s">
        <v>1956</v>
      </c>
      <c r="I1034" s="123" t="s">
        <v>1719</v>
      </c>
      <c r="J1034" s="123">
        <v>0</v>
      </c>
      <c r="K1034" s="80">
        <v>1</v>
      </c>
      <c r="L1034" s="105"/>
      <c r="M1034" s="78" t="s">
        <v>1362</v>
      </c>
      <c r="N1034" s="14" t="str" cm="1">
        <f t="array" ref="N1034">IF(M1034&lt;&gt;"",SUMPRODUCT($X1034:$AG1034,$X$24:$AG$24)/SUMPRODUCT(--($X1034:$AG1034&lt;&gt;""),$X$24:$AG$24),"")</f>
        <v/>
      </c>
      <c r="O1034" s="78"/>
      <c r="P1034" s="14" t="str" cm="1">
        <f t="array" ref="P1034">IF(O1034&lt;&gt;"",SUMPRODUCT($X1034:$AG1034,$X$24:$AG$24)/SUMPRODUCT(--($X1034:$AG1034&lt;&gt;""),$X$24:$AG$24),"")</f>
        <v/>
      </c>
      <c r="Q1034" s="78">
        <v>12</v>
      </c>
      <c r="R1034" s="14" cm="1">
        <f t="array" ref="R1034">IF(Q1034&lt;&gt;"",SUMPRODUCT($X1034:$AG1034,$X$24:$AG$24)/SUMPRODUCT(--($X1034:$AG1034&lt;&gt;""),$X$24:$AG$24),"")</f>
        <v>0.953125</v>
      </c>
      <c r="S1034" s="78" t="s">
        <v>1362</v>
      </c>
      <c r="T1034" s="14" t="str" cm="1">
        <f t="array" ref="T1034">IF(S1034&lt;&gt;"",SUMPRODUCT($X1034:$AG1034,$X$24:$AG$24)/SUMPRODUCT(--($X1034:$AG1034&lt;&gt;""),$X$24:$AG$24),"")</f>
        <v/>
      </c>
      <c r="U1034" s="78" t="s">
        <v>1362</v>
      </c>
      <c r="V1034" s="14" t="str" cm="1">
        <f t="array" ref="V1034">IF(U1034&lt;&gt;"",SUMPRODUCT($X1034:$AG1034,$X$24:$AG$24)/SUMPRODUCT(--($X1034:$AG1034&lt;&gt;""),$X$24:$AG$24),"")</f>
        <v/>
      </c>
      <c r="W1034" s="12">
        <v>100</v>
      </c>
      <c r="X1034" s="15">
        <v>1</v>
      </c>
      <c r="Y1034" s="15">
        <v>1</v>
      </c>
      <c r="Z1034" s="15">
        <v>1</v>
      </c>
      <c r="AA1034" s="15">
        <v>0.95</v>
      </c>
      <c r="AB1034" s="15">
        <v>0.95</v>
      </c>
      <c r="AC1034" s="15">
        <v>0.9</v>
      </c>
      <c r="AD1034" s="15" t="s">
        <v>1362</v>
      </c>
      <c r="AE1034" s="15">
        <v>0.9</v>
      </c>
      <c r="AF1034" s="15">
        <v>0.95</v>
      </c>
      <c r="AG1034" s="15" t="s">
        <v>1362</v>
      </c>
    </row>
    <row r="1035" spans="1:33" outlineLevel="1" x14ac:dyDescent="0.25">
      <c r="A1035" s="118">
        <v>888</v>
      </c>
      <c r="B1035" s="119" t="s">
        <v>182</v>
      </c>
      <c r="C1035" s="120" t="s">
        <v>776</v>
      </c>
      <c r="D1035" s="120" t="s">
        <v>1625</v>
      </c>
      <c r="E1035" s="125" t="s">
        <v>890</v>
      </c>
      <c r="F1035" s="123" t="s">
        <v>889</v>
      </c>
      <c r="G1035" s="123" t="s">
        <v>1362</v>
      </c>
      <c r="H1035" s="143" t="s">
        <v>1956</v>
      </c>
      <c r="I1035" s="123" t="s">
        <v>1600</v>
      </c>
      <c r="J1035" s="123" t="s">
        <v>1362</v>
      </c>
      <c r="K1035" s="80">
        <v>1</v>
      </c>
      <c r="L1035" s="105"/>
      <c r="M1035" s="78" t="s">
        <v>1362</v>
      </c>
      <c r="N1035" s="14" t="str" cm="1">
        <f t="array" ref="N1035">IF(M1035&lt;&gt;"",SUMPRODUCT($X1035:$AG1035,$X$24:$AG$24)/SUMPRODUCT(--($X1035:$AG1035&lt;&gt;""),$X$24:$AG$24),"")</f>
        <v/>
      </c>
      <c r="O1035" s="78"/>
      <c r="P1035" s="14" t="str" cm="1">
        <f t="array" ref="P1035">IF(O1035&lt;&gt;"",SUMPRODUCT($X1035:$AG1035,$X$24:$AG$24)/SUMPRODUCT(--($X1035:$AG1035&lt;&gt;""),$X$24:$AG$24),"")</f>
        <v/>
      </c>
      <c r="Q1035" s="78">
        <v>12</v>
      </c>
      <c r="R1035" s="14" cm="1">
        <f t="array" ref="R1035">IF(Q1035&lt;&gt;"",SUMPRODUCT($X1035:$AG1035,$X$24:$AG$24)/SUMPRODUCT(--($X1035:$AG1035&lt;&gt;""),$X$24:$AG$24),"")</f>
        <v>6.25E-2</v>
      </c>
      <c r="S1035" s="78" t="s">
        <v>1362</v>
      </c>
      <c r="T1035" s="14" t="str" cm="1">
        <f t="array" ref="T1035">IF(S1035&lt;&gt;"",SUMPRODUCT($X1035:$AG1035,$X$24:$AG$24)/SUMPRODUCT(--($X1035:$AG1035&lt;&gt;""),$X$24:$AG$24),"")</f>
        <v/>
      </c>
      <c r="U1035" s="78" t="s">
        <v>1362</v>
      </c>
      <c r="V1035" s="14" t="str" cm="1">
        <f t="array" ref="V1035">IF(U1035&lt;&gt;"",SUMPRODUCT($X1035:$AG1035,$X$24:$AG$24)/SUMPRODUCT(--($X1035:$AG1035&lt;&gt;""),$X$24:$AG$24),"")</f>
        <v/>
      </c>
      <c r="W1035" s="12">
        <v>100</v>
      </c>
      <c r="X1035" s="15">
        <v>1</v>
      </c>
      <c r="Y1035" s="15">
        <v>0</v>
      </c>
      <c r="Z1035" s="15">
        <v>0</v>
      </c>
      <c r="AA1035" s="15">
        <v>0</v>
      </c>
      <c r="AB1035" s="15">
        <v>0</v>
      </c>
      <c r="AC1035" s="15">
        <v>0</v>
      </c>
      <c r="AD1035" s="15" t="s">
        <v>1362</v>
      </c>
      <c r="AE1035" s="15">
        <v>0</v>
      </c>
      <c r="AF1035" s="15">
        <v>0</v>
      </c>
      <c r="AG1035" s="15" t="s">
        <v>1362</v>
      </c>
    </row>
    <row r="1036" spans="1:33" outlineLevel="1" x14ac:dyDescent="0.25">
      <c r="A1036" s="118">
        <v>889</v>
      </c>
      <c r="B1036" s="119" t="s">
        <v>182</v>
      </c>
      <c r="C1036" s="120" t="s">
        <v>776</v>
      </c>
      <c r="D1036" s="120" t="s">
        <v>1625</v>
      </c>
      <c r="E1036" s="125" t="s">
        <v>891</v>
      </c>
      <c r="F1036" s="123" t="s">
        <v>889</v>
      </c>
      <c r="G1036" s="123" t="s">
        <v>1362</v>
      </c>
      <c r="H1036" s="143" t="s">
        <v>1956</v>
      </c>
      <c r="I1036" s="123" t="s">
        <v>1600</v>
      </c>
      <c r="J1036" s="123" t="s">
        <v>1362</v>
      </c>
      <c r="K1036" s="80">
        <v>1</v>
      </c>
      <c r="L1036" s="105"/>
      <c r="M1036" s="78" t="s">
        <v>1362</v>
      </c>
      <c r="N1036" s="14" t="str" cm="1">
        <f t="array" ref="N1036">IF(M1036&lt;&gt;"",SUMPRODUCT($X1036:$AG1036,$X$24:$AG$24)/SUMPRODUCT(--($X1036:$AG1036&lt;&gt;""),$X$24:$AG$24),"")</f>
        <v/>
      </c>
      <c r="O1036" s="78"/>
      <c r="P1036" s="14" t="str" cm="1">
        <f t="array" ref="P1036">IF(O1036&lt;&gt;"",SUMPRODUCT($X1036:$AG1036,$X$24:$AG$24)/SUMPRODUCT(--($X1036:$AG1036&lt;&gt;""),$X$24:$AG$24),"")</f>
        <v/>
      </c>
      <c r="Q1036" s="78">
        <v>12</v>
      </c>
      <c r="R1036" s="14" cm="1">
        <f t="array" ref="R1036">IF(Q1036&lt;&gt;"",SUMPRODUCT($X1036:$AG1036,$X$24:$AG$24)/SUMPRODUCT(--($X1036:$AG1036&lt;&gt;""),$X$24:$AG$24),"")</f>
        <v>6.25E-2</v>
      </c>
      <c r="S1036" s="78" t="s">
        <v>1362</v>
      </c>
      <c r="T1036" s="14" t="str" cm="1">
        <f t="array" ref="T1036">IF(S1036&lt;&gt;"",SUMPRODUCT($X1036:$AG1036,$X$24:$AG$24)/SUMPRODUCT(--($X1036:$AG1036&lt;&gt;""),$X$24:$AG$24),"")</f>
        <v/>
      </c>
      <c r="U1036" s="78" t="s">
        <v>1362</v>
      </c>
      <c r="V1036" s="14" t="str" cm="1">
        <f t="array" ref="V1036">IF(U1036&lt;&gt;"",SUMPRODUCT($X1036:$AG1036,$X$24:$AG$24)/SUMPRODUCT(--($X1036:$AG1036&lt;&gt;""),$X$24:$AG$24),"")</f>
        <v/>
      </c>
      <c r="W1036" s="12">
        <v>100</v>
      </c>
      <c r="X1036" s="15">
        <v>1</v>
      </c>
      <c r="Y1036" s="15">
        <v>0</v>
      </c>
      <c r="Z1036" s="15">
        <v>0</v>
      </c>
      <c r="AA1036" s="15">
        <v>0</v>
      </c>
      <c r="AB1036" s="15">
        <v>0</v>
      </c>
      <c r="AC1036" s="15">
        <v>0</v>
      </c>
      <c r="AD1036" s="15" t="s">
        <v>1362</v>
      </c>
      <c r="AE1036" s="15">
        <v>0</v>
      </c>
      <c r="AF1036" s="15">
        <v>0</v>
      </c>
      <c r="AG1036" s="15" t="s">
        <v>1362</v>
      </c>
    </row>
    <row r="1037" spans="1:33" outlineLevel="1" x14ac:dyDescent="0.25">
      <c r="A1037" s="118">
        <v>890</v>
      </c>
      <c r="B1037" s="119" t="s">
        <v>182</v>
      </c>
      <c r="C1037" s="120" t="s">
        <v>776</v>
      </c>
      <c r="D1037" s="120" t="s">
        <v>1625</v>
      </c>
      <c r="E1037" s="125" t="s">
        <v>892</v>
      </c>
      <c r="F1037" s="123" t="s">
        <v>889</v>
      </c>
      <c r="G1037" s="123" t="s">
        <v>1362</v>
      </c>
      <c r="H1037" s="143" t="s">
        <v>1956</v>
      </c>
      <c r="I1037" s="123" t="s">
        <v>1600</v>
      </c>
      <c r="J1037" s="123" t="s">
        <v>1362</v>
      </c>
      <c r="K1037" s="80">
        <v>1</v>
      </c>
      <c r="L1037" s="105"/>
      <c r="M1037" s="78" t="s">
        <v>1362</v>
      </c>
      <c r="N1037" s="14" t="str" cm="1">
        <f t="array" ref="N1037">IF(M1037&lt;&gt;"",SUMPRODUCT($X1037:$AG1037,$X$24:$AG$24)/SUMPRODUCT(--($X1037:$AG1037&lt;&gt;""),$X$24:$AG$24),"")</f>
        <v/>
      </c>
      <c r="O1037" s="78"/>
      <c r="P1037" s="14" t="str" cm="1">
        <f t="array" ref="P1037">IF(O1037&lt;&gt;"",SUMPRODUCT($X1037:$AG1037,$X$24:$AG$24)/SUMPRODUCT(--($X1037:$AG1037&lt;&gt;""),$X$24:$AG$24),"")</f>
        <v/>
      </c>
      <c r="Q1037" s="78">
        <v>12</v>
      </c>
      <c r="R1037" s="14" cm="1">
        <f t="array" ref="R1037">IF(Q1037&lt;&gt;"",SUMPRODUCT($X1037:$AG1037,$X$24:$AG$24)/SUMPRODUCT(--($X1037:$AG1037&lt;&gt;""),$X$24:$AG$24),"")</f>
        <v>6.25E-2</v>
      </c>
      <c r="S1037" s="78" t="s">
        <v>1362</v>
      </c>
      <c r="T1037" s="14" t="str" cm="1">
        <f t="array" ref="T1037">IF(S1037&lt;&gt;"",SUMPRODUCT($X1037:$AG1037,$X$24:$AG$24)/SUMPRODUCT(--($X1037:$AG1037&lt;&gt;""),$X$24:$AG$24),"")</f>
        <v/>
      </c>
      <c r="U1037" s="78" t="s">
        <v>1362</v>
      </c>
      <c r="V1037" s="14" t="str" cm="1">
        <f t="array" ref="V1037">IF(U1037&lt;&gt;"",SUMPRODUCT($X1037:$AG1037,$X$24:$AG$24)/SUMPRODUCT(--($X1037:$AG1037&lt;&gt;""),$X$24:$AG$24),"")</f>
        <v/>
      </c>
      <c r="W1037" s="12">
        <v>100</v>
      </c>
      <c r="X1037" s="15">
        <v>1</v>
      </c>
      <c r="Y1037" s="15">
        <v>0</v>
      </c>
      <c r="Z1037" s="15">
        <v>0</v>
      </c>
      <c r="AA1037" s="15">
        <v>0</v>
      </c>
      <c r="AB1037" s="15">
        <v>0</v>
      </c>
      <c r="AC1037" s="15">
        <v>0</v>
      </c>
      <c r="AD1037" s="15" t="s">
        <v>1362</v>
      </c>
      <c r="AE1037" s="15">
        <v>0</v>
      </c>
      <c r="AF1037" s="15">
        <v>0</v>
      </c>
      <c r="AG1037" s="15" t="s">
        <v>1362</v>
      </c>
    </row>
    <row r="1038" spans="1:33" outlineLevel="1" x14ac:dyDescent="0.25">
      <c r="A1038" s="118">
        <v>891</v>
      </c>
      <c r="B1038" s="119" t="s">
        <v>182</v>
      </c>
      <c r="C1038" s="120" t="s">
        <v>776</v>
      </c>
      <c r="D1038" s="120" t="s">
        <v>1625</v>
      </c>
      <c r="E1038" s="125" t="s">
        <v>893</v>
      </c>
      <c r="F1038" s="123" t="s">
        <v>893</v>
      </c>
      <c r="G1038" s="123" t="s">
        <v>1362</v>
      </c>
      <c r="H1038" s="143" t="s">
        <v>1956</v>
      </c>
      <c r="I1038" s="123" t="s">
        <v>1600</v>
      </c>
      <c r="J1038" s="123" t="s">
        <v>1362</v>
      </c>
      <c r="K1038" s="80">
        <v>1</v>
      </c>
      <c r="L1038" s="105"/>
      <c r="M1038" s="78" t="s">
        <v>1362</v>
      </c>
      <c r="N1038" s="14" t="str" cm="1">
        <f t="array" ref="N1038">IF(M1038&lt;&gt;"",SUMPRODUCT($X1038:$AG1038,$X$24:$AG$24)/SUMPRODUCT(--($X1038:$AG1038&lt;&gt;""),$X$24:$AG$24),"")</f>
        <v/>
      </c>
      <c r="O1038" s="78"/>
      <c r="P1038" s="14" t="str" cm="1">
        <f t="array" ref="P1038">IF(O1038&lt;&gt;"",SUMPRODUCT($X1038:$AG1038,$X$24:$AG$24)/SUMPRODUCT(--($X1038:$AG1038&lt;&gt;""),$X$24:$AG$24),"")</f>
        <v/>
      </c>
      <c r="Q1038" s="78">
        <v>12</v>
      </c>
      <c r="R1038" s="14" cm="1">
        <f t="array" ref="R1038">IF(Q1038&lt;&gt;"",SUMPRODUCT($X1038:$AG1038,$X$24:$AG$24)/SUMPRODUCT(--($X1038:$AG1038&lt;&gt;""),$X$24:$AG$24),"")</f>
        <v>6.25E-2</v>
      </c>
      <c r="S1038" s="78" t="s">
        <v>1362</v>
      </c>
      <c r="T1038" s="14" t="str" cm="1">
        <f t="array" ref="T1038">IF(S1038&lt;&gt;"",SUMPRODUCT($X1038:$AG1038,$X$24:$AG$24)/SUMPRODUCT(--($X1038:$AG1038&lt;&gt;""),$X$24:$AG$24),"")</f>
        <v/>
      </c>
      <c r="U1038" s="78" t="s">
        <v>1362</v>
      </c>
      <c r="V1038" s="14" t="str" cm="1">
        <f t="array" ref="V1038">IF(U1038&lt;&gt;"",SUMPRODUCT($X1038:$AG1038,$X$24:$AG$24)/SUMPRODUCT(--($X1038:$AG1038&lt;&gt;""),$X$24:$AG$24),"")</f>
        <v/>
      </c>
      <c r="W1038" s="12">
        <v>100</v>
      </c>
      <c r="X1038" s="15">
        <v>1</v>
      </c>
      <c r="Y1038" s="15">
        <v>0</v>
      </c>
      <c r="Z1038" s="15">
        <v>0</v>
      </c>
      <c r="AA1038" s="15">
        <v>0</v>
      </c>
      <c r="AB1038" s="15">
        <v>0</v>
      </c>
      <c r="AC1038" s="15">
        <v>0</v>
      </c>
      <c r="AD1038" s="15" t="s">
        <v>1362</v>
      </c>
      <c r="AE1038" s="15">
        <v>0</v>
      </c>
      <c r="AF1038" s="15">
        <v>0</v>
      </c>
      <c r="AG1038" s="15" t="s">
        <v>1362</v>
      </c>
    </row>
    <row r="1039" spans="1:33" outlineLevel="1" x14ac:dyDescent="0.25">
      <c r="A1039" s="118">
        <v>892</v>
      </c>
      <c r="B1039" s="119" t="s">
        <v>182</v>
      </c>
      <c r="C1039" s="120" t="s">
        <v>776</v>
      </c>
      <c r="D1039" s="120" t="s">
        <v>1625</v>
      </c>
      <c r="E1039" s="125" t="s">
        <v>894</v>
      </c>
      <c r="F1039" s="123" t="s">
        <v>894</v>
      </c>
      <c r="G1039" s="123" t="s">
        <v>1692</v>
      </c>
      <c r="H1039" s="143" t="s">
        <v>1956</v>
      </c>
      <c r="I1039" s="123" t="s">
        <v>1719</v>
      </c>
      <c r="J1039" s="123">
        <v>0</v>
      </c>
      <c r="K1039" s="80">
        <v>1</v>
      </c>
      <c r="L1039" s="105"/>
      <c r="M1039" s="78" t="s">
        <v>1362</v>
      </c>
      <c r="N1039" s="14" t="str" cm="1">
        <f t="array" ref="N1039">IF(M1039&lt;&gt;"",SUMPRODUCT($X1039:$AG1039,$X$24:$AG$24)/SUMPRODUCT(--($X1039:$AG1039&lt;&gt;""),$X$24:$AG$24),"")</f>
        <v/>
      </c>
      <c r="O1039" s="78"/>
      <c r="P1039" s="14" t="str" cm="1">
        <f t="array" ref="P1039">IF(O1039&lt;&gt;"",SUMPRODUCT($X1039:$AG1039,$X$24:$AG$24)/SUMPRODUCT(--($X1039:$AG1039&lt;&gt;""),$X$24:$AG$24),"")</f>
        <v/>
      </c>
      <c r="Q1039" s="78">
        <v>12</v>
      </c>
      <c r="R1039" s="14" cm="1">
        <f t="array" ref="R1039">IF(Q1039&lt;&gt;"",SUMPRODUCT($X1039:$AG1039,$X$24:$AG$24)/SUMPRODUCT(--($X1039:$AG1039&lt;&gt;""),$X$24:$AG$24),"")</f>
        <v>0.953125</v>
      </c>
      <c r="S1039" s="78" t="s">
        <v>1362</v>
      </c>
      <c r="T1039" s="14" t="str" cm="1">
        <f t="array" ref="T1039">IF(S1039&lt;&gt;"",SUMPRODUCT($X1039:$AG1039,$X$24:$AG$24)/SUMPRODUCT(--($X1039:$AG1039&lt;&gt;""),$X$24:$AG$24),"")</f>
        <v/>
      </c>
      <c r="U1039" s="78" t="s">
        <v>1362</v>
      </c>
      <c r="V1039" s="14" t="str" cm="1">
        <f t="array" ref="V1039">IF(U1039&lt;&gt;"",SUMPRODUCT($X1039:$AG1039,$X$24:$AG$24)/SUMPRODUCT(--($X1039:$AG1039&lt;&gt;""),$X$24:$AG$24),"")</f>
        <v/>
      </c>
      <c r="W1039" s="12">
        <v>100</v>
      </c>
      <c r="X1039" s="15">
        <v>1</v>
      </c>
      <c r="Y1039" s="15">
        <v>1</v>
      </c>
      <c r="Z1039" s="15">
        <v>1</v>
      </c>
      <c r="AA1039" s="15">
        <v>0.95</v>
      </c>
      <c r="AB1039" s="15">
        <v>0.95</v>
      </c>
      <c r="AC1039" s="15">
        <v>0.9</v>
      </c>
      <c r="AD1039" s="15" t="s">
        <v>1362</v>
      </c>
      <c r="AE1039" s="15">
        <v>0.9</v>
      </c>
      <c r="AF1039" s="15">
        <v>0.95</v>
      </c>
      <c r="AG1039" s="15" t="s">
        <v>1362</v>
      </c>
    </row>
    <row r="1040" spans="1:33" outlineLevel="1" x14ac:dyDescent="0.25">
      <c r="A1040" s="118">
        <v>893</v>
      </c>
      <c r="B1040" s="119" t="s">
        <v>182</v>
      </c>
      <c r="C1040" s="120" t="s">
        <v>776</v>
      </c>
      <c r="D1040" s="120" t="s">
        <v>1625</v>
      </c>
      <c r="E1040" s="125" t="s">
        <v>895</v>
      </c>
      <c r="F1040" s="123" t="s">
        <v>894</v>
      </c>
      <c r="G1040" s="123" t="s">
        <v>1362</v>
      </c>
      <c r="H1040" s="143" t="s">
        <v>1956</v>
      </c>
      <c r="I1040" s="123" t="s">
        <v>1600</v>
      </c>
      <c r="J1040" s="123" t="s">
        <v>1362</v>
      </c>
      <c r="K1040" s="80">
        <v>1</v>
      </c>
      <c r="L1040" s="105"/>
      <c r="M1040" s="78" t="s">
        <v>1362</v>
      </c>
      <c r="N1040" s="14" t="str" cm="1">
        <f t="array" ref="N1040">IF(M1040&lt;&gt;"",SUMPRODUCT($X1040:$AG1040,$X$24:$AG$24)/SUMPRODUCT(--($X1040:$AG1040&lt;&gt;""),$X$24:$AG$24),"")</f>
        <v/>
      </c>
      <c r="O1040" s="78"/>
      <c r="P1040" s="14" t="str" cm="1">
        <f t="array" ref="P1040">IF(O1040&lt;&gt;"",SUMPRODUCT($X1040:$AG1040,$X$24:$AG$24)/SUMPRODUCT(--($X1040:$AG1040&lt;&gt;""),$X$24:$AG$24),"")</f>
        <v/>
      </c>
      <c r="Q1040" s="78">
        <v>12</v>
      </c>
      <c r="R1040" s="14" cm="1">
        <f t="array" ref="R1040">IF(Q1040&lt;&gt;"",SUMPRODUCT($X1040:$AG1040,$X$24:$AG$24)/SUMPRODUCT(--($X1040:$AG1040&lt;&gt;""),$X$24:$AG$24),"")</f>
        <v>6.25E-2</v>
      </c>
      <c r="S1040" s="78" t="s">
        <v>1362</v>
      </c>
      <c r="T1040" s="14" t="str" cm="1">
        <f t="array" ref="T1040">IF(S1040&lt;&gt;"",SUMPRODUCT($X1040:$AG1040,$X$24:$AG$24)/SUMPRODUCT(--($X1040:$AG1040&lt;&gt;""),$X$24:$AG$24),"")</f>
        <v/>
      </c>
      <c r="U1040" s="78" t="s">
        <v>1362</v>
      </c>
      <c r="V1040" s="14" t="str" cm="1">
        <f t="array" ref="V1040">IF(U1040&lt;&gt;"",SUMPRODUCT($X1040:$AG1040,$X$24:$AG$24)/SUMPRODUCT(--($X1040:$AG1040&lt;&gt;""),$X$24:$AG$24),"")</f>
        <v/>
      </c>
      <c r="W1040" s="12">
        <v>100</v>
      </c>
      <c r="X1040" s="15">
        <v>1</v>
      </c>
      <c r="Y1040" s="15">
        <v>0</v>
      </c>
      <c r="Z1040" s="15">
        <v>0</v>
      </c>
      <c r="AA1040" s="15">
        <v>0</v>
      </c>
      <c r="AB1040" s="15">
        <v>0</v>
      </c>
      <c r="AC1040" s="15">
        <v>0</v>
      </c>
      <c r="AD1040" s="15" t="s">
        <v>1362</v>
      </c>
      <c r="AE1040" s="15">
        <v>0</v>
      </c>
      <c r="AF1040" s="15">
        <v>0</v>
      </c>
      <c r="AG1040" s="15" t="s">
        <v>1362</v>
      </c>
    </row>
    <row r="1041" spans="1:33" outlineLevel="1" x14ac:dyDescent="0.25">
      <c r="A1041" s="118">
        <v>894</v>
      </c>
      <c r="B1041" s="119" t="s">
        <v>182</v>
      </c>
      <c r="C1041" s="120" t="s">
        <v>776</v>
      </c>
      <c r="D1041" s="120" t="s">
        <v>1625</v>
      </c>
      <c r="E1041" s="125" t="s">
        <v>896</v>
      </c>
      <c r="F1041" s="123" t="s">
        <v>894</v>
      </c>
      <c r="G1041" s="123" t="s">
        <v>1362</v>
      </c>
      <c r="H1041" s="143" t="s">
        <v>1956</v>
      </c>
      <c r="I1041" s="123" t="s">
        <v>1600</v>
      </c>
      <c r="J1041" s="123" t="s">
        <v>1362</v>
      </c>
      <c r="K1041" s="80">
        <v>1</v>
      </c>
      <c r="L1041" s="105"/>
      <c r="M1041" s="78" t="s">
        <v>1362</v>
      </c>
      <c r="N1041" s="14" t="str" cm="1">
        <f t="array" ref="N1041">IF(M1041&lt;&gt;"",SUMPRODUCT($X1041:$AG1041,$X$24:$AG$24)/SUMPRODUCT(--($X1041:$AG1041&lt;&gt;""),$X$24:$AG$24),"")</f>
        <v/>
      </c>
      <c r="O1041" s="78"/>
      <c r="P1041" s="14" t="str" cm="1">
        <f t="array" ref="P1041">IF(O1041&lt;&gt;"",SUMPRODUCT($X1041:$AG1041,$X$24:$AG$24)/SUMPRODUCT(--($X1041:$AG1041&lt;&gt;""),$X$24:$AG$24),"")</f>
        <v/>
      </c>
      <c r="Q1041" s="78">
        <v>12</v>
      </c>
      <c r="R1041" s="14" cm="1">
        <f t="array" ref="R1041">IF(Q1041&lt;&gt;"",SUMPRODUCT($X1041:$AG1041,$X$24:$AG$24)/SUMPRODUCT(--($X1041:$AG1041&lt;&gt;""),$X$24:$AG$24),"")</f>
        <v>6.25E-2</v>
      </c>
      <c r="S1041" s="78" t="s">
        <v>1362</v>
      </c>
      <c r="T1041" s="14" t="str" cm="1">
        <f t="array" ref="T1041">IF(S1041&lt;&gt;"",SUMPRODUCT($X1041:$AG1041,$X$24:$AG$24)/SUMPRODUCT(--($X1041:$AG1041&lt;&gt;""),$X$24:$AG$24),"")</f>
        <v/>
      </c>
      <c r="U1041" s="78" t="s">
        <v>1362</v>
      </c>
      <c r="V1041" s="14" t="str" cm="1">
        <f t="array" ref="V1041">IF(U1041&lt;&gt;"",SUMPRODUCT($X1041:$AG1041,$X$24:$AG$24)/SUMPRODUCT(--($X1041:$AG1041&lt;&gt;""),$X$24:$AG$24),"")</f>
        <v/>
      </c>
      <c r="W1041" s="12">
        <v>100</v>
      </c>
      <c r="X1041" s="15">
        <v>1</v>
      </c>
      <c r="Y1041" s="15">
        <v>0</v>
      </c>
      <c r="Z1041" s="15">
        <v>0</v>
      </c>
      <c r="AA1041" s="15">
        <v>0</v>
      </c>
      <c r="AB1041" s="15">
        <v>0</v>
      </c>
      <c r="AC1041" s="15">
        <v>0</v>
      </c>
      <c r="AD1041" s="15" t="s">
        <v>1362</v>
      </c>
      <c r="AE1041" s="15">
        <v>0</v>
      </c>
      <c r="AF1041" s="15">
        <v>0</v>
      </c>
      <c r="AG1041" s="15" t="s">
        <v>1362</v>
      </c>
    </row>
    <row r="1042" spans="1:33" outlineLevel="1" x14ac:dyDescent="0.25">
      <c r="A1042" s="118">
        <v>895</v>
      </c>
      <c r="B1042" s="119" t="s">
        <v>182</v>
      </c>
      <c r="C1042" s="120" t="s">
        <v>776</v>
      </c>
      <c r="D1042" s="120" t="s">
        <v>1625</v>
      </c>
      <c r="E1042" s="125" t="s">
        <v>897</v>
      </c>
      <c r="F1042" s="123" t="s">
        <v>894</v>
      </c>
      <c r="G1042" s="123" t="s">
        <v>1362</v>
      </c>
      <c r="H1042" s="143" t="s">
        <v>1956</v>
      </c>
      <c r="I1042" s="123" t="s">
        <v>1600</v>
      </c>
      <c r="J1042" s="123" t="s">
        <v>1362</v>
      </c>
      <c r="K1042" s="80">
        <v>1</v>
      </c>
      <c r="L1042" s="105"/>
      <c r="M1042" s="78" t="s">
        <v>1362</v>
      </c>
      <c r="N1042" s="14" t="str" cm="1">
        <f t="array" ref="N1042">IF(M1042&lt;&gt;"",SUMPRODUCT($X1042:$AG1042,$X$24:$AG$24)/SUMPRODUCT(--($X1042:$AG1042&lt;&gt;""),$X$24:$AG$24),"")</f>
        <v/>
      </c>
      <c r="O1042" s="78"/>
      <c r="P1042" s="14" t="str" cm="1">
        <f t="array" ref="P1042">IF(O1042&lt;&gt;"",SUMPRODUCT($X1042:$AG1042,$X$24:$AG$24)/SUMPRODUCT(--($X1042:$AG1042&lt;&gt;""),$X$24:$AG$24),"")</f>
        <v/>
      </c>
      <c r="Q1042" s="78">
        <v>12</v>
      </c>
      <c r="R1042" s="14" cm="1">
        <f t="array" ref="R1042">IF(Q1042&lt;&gt;"",SUMPRODUCT($X1042:$AG1042,$X$24:$AG$24)/SUMPRODUCT(--($X1042:$AG1042&lt;&gt;""),$X$24:$AG$24),"")</f>
        <v>6.25E-2</v>
      </c>
      <c r="S1042" s="78" t="s">
        <v>1362</v>
      </c>
      <c r="T1042" s="14" t="str" cm="1">
        <f t="array" ref="T1042">IF(S1042&lt;&gt;"",SUMPRODUCT($X1042:$AG1042,$X$24:$AG$24)/SUMPRODUCT(--($X1042:$AG1042&lt;&gt;""),$X$24:$AG$24),"")</f>
        <v/>
      </c>
      <c r="U1042" s="78" t="s">
        <v>1362</v>
      </c>
      <c r="V1042" s="14" t="str" cm="1">
        <f t="array" ref="V1042">IF(U1042&lt;&gt;"",SUMPRODUCT($X1042:$AG1042,$X$24:$AG$24)/SUMPRODUCT(--($X1042:$AG1042&lt;&gt;""),$X$24:$AG$24),"")</f>
        <v/>
      </c>
      <c r="W1042" s="12">
        <v>100</v>
      </c>
      <c r="X1042" s="15">
        <v>1</v>
      </c>
      <c r="Y1042" s="15">
        <v>0</v>
      </c>
      <c r="Z1042" s="15">
        <v>0</v>
      </c>
      <c r="AA1042" s="15">
        <v>0</v>
      </c>
      <c r="AB1042" s="15">
        <v>0</v>
      </c>
      <c r="AC1042" s="15">
        <v>0</v>
      </c>
      <c r="AD1042" s="15" t="s">
        <v>1362</v>
      </c>
      <c r="AE1042" s="15">
        <v>0</v>
      </c>
      <c r="AF1042" s="15">
        <v>0</v>
      </c>
      <c r="AG1042" s="15" t="s">
        <v>1362</v>
      </c>
    </row>
    <row r="1043" spans="1:33" outlineLevel="1" x14ac:dyDescent="0.25">
      <c r="A1043" s="118">
        <v>896</v>
      </c>
      <c r="B1043" s="119" t="s">
        <v>182</v>
      </c>
      <c r="C1043" s="120" t="s">
        <v>776</v>
      </c>
      <c r="D1043" s="120" t="s">
        <v>1625</v>
      </c>
      <c r="E1043" s="125" t="s">
        <v>898</v>
      </c>
      <c r="F1043" s="123" t="s">
        <v>898</v>
      </c>
      <c r="G1043" s="123" t="s">
        <v>1362</v>
      </c>
      <c r="H1043" s="143" t="s">
        <v>1956</v>
      </c>
      <c r="I1043" s="123" t="s">
        <v>1600</v>
      </c>
      <c r="J1043" s="123" t="s">
        <v>1362</v>
      </c>
      <c r="K1043" s="80">
        <v>1</v>
      </c>
      <c r="L1043" s="105"/>
      <c r="M1043" s="78" t="s">
        <v>1362</v>
      </c>
      <c r="N1043" s="14" t="str" cm="1">
        <f t="array" ref="N1043">IF(M1043&lt;&gt;"",SUMPRODUCT($X1043:$AG1043,$X$24:$AG$24)/SUMPRODUCT(--($X1043:$AG1043&lt;&gt;""),$X$24:$AG$24),"")</f>
        <v/>
      </c>
      <c r="O1043" s="78"/>
      <c r="P1043" s="14" t="str" cm="1">
        <f t="array" ref="P1043">IF(O1043&lt;&gt;"",SUMPRODUCT($X1043:$AG1043,$X$24:$AG$24)/SUMPRODUCT(--($X1043:$AG1043&lt;&gt;""),$X$24:$AG$24),"")</f>
        <v/>
      </c>
      <c r="Q1043" s="78">
        <v>12</v>
      </c>
      <c r="R1043" s="14" cm="1">
        <f t="array" ref="R1043">IF(Q1043&lt;&gt;"",SUMPRODUCT($X1043:$AG1043,$X$24:$AG$24)/SUMPRODUCT(--($X1043:$AG1043&lt;&gt;""),$X$24:$AG$24),"")</f>
        <v>6.25E-2</v>
      </c>
      <c r="S1043" s="78" t="s">
        <v>1362</v>
      </c>
      <c r="T1043" s="14" t="str" cm="1">
        <f t="array" ref="T1043">IF(S1043&lt;&gt;"",SUMPRODUCT($X1043:$AG1043,$X$24:$AG$24)/SUMPRODUCT(--($X1043:$AG1043&lt;&gt;""),$X$24:$AG$24),"")</f>
        <v/>
      </c>
      <c r="U1043" s="78" t="s">
        <v>1362</v>
      </c>
      <c r="V1043" s="14" t="str" cm="1">
        <f t="array" ref="V1043">IF(U1043&lt;&gt;"",SUMPRODUCT($X1043:$AG1043,$X$24:$AG$24)/SUMPRODUCT(--($X1043:$AG1043&lt;&gt;""),$X$24:$AG$24),"")</f>
        <v/>
      </c>
      <c r="W1043" s="12">
        <v>100</v>
      </c>
      <c r="X1043" s="15">
        <v>1</v>
      </c>
      <c r="Y1043" s="15">
        <v>0</v>
      </c>
      <c r="Z1043" s="15">
        <v>0</v>
      </c>
      <c r="AA1043" s="15">
        <v>0</v>
      </c>
      <c r="AB1043" s="15">
        <v>0</v>
      </c>
      <c r="AC1043" s="15">
        <v>0</v>
      </c>
      <c r="AD1043" s="15" t="s">
        <v>1362</v>
      </c>
      <c r="AE1043" s="15">
        <v>0</v>
      </c>
      <c r="AF1043" s="15">
        <v>0</v>
      </c>
      <c r="AG1043" s="15" t="s">
        <v>1362</v>
      </c>
    </row>
    <row r="1044" spans="1:33" outlineLevel="1" x14ac:dyDescent="0.25">
      <c r="A1044" s="118">
        <v>897</v>
      </c>
      <c r="B1044" s="119" t="s">
        <v>182</v>
      </c>
      <c r="C1044" s="120" t="s">
        <v>776</v>
      </c>
      <c r="D1044" s="120" t="s">
        <v>1625</v>
      </c>
      <c r="E1044" s="125" t="s">
        <v>899</v>
      </c>
      <c r="F1044" s="123" t="s">
        <v>899</v>
      </c>
      <c r="G1044" s="123" t="s">
        <v>1362</v>
      </c>
      <c r="H1044" s="143" t="s">
        <v>1956</v>
      </c>
      <c r="I1044" s="123" t="s">
        <v>1600</v>
      </c>
      <c r="J1044" s="123" t="s">
        <v>1362</v>
      </c>
      <c r="K1044" s="80">
        <v>1</v>
      </c>
      <c r="L1044" s="105"/>
      <c r="M1044" s="78" t="s">
        <v>1362</v>
      </c>
      <c r="N1044" s="14" t="str" cm="1">
        <f t="array" ref="N1044">IF(M1044&lt;&gt;"",SUMPRODUCT($X1044:$AG1044,$X$24:$AG$24)/SUMPRODUCT(--($X1044:$AG1044&lt;&gt;""),$X$24:$AG$24),"")</f>
        <v/>
      </c>
      <c r="O1044" s="78"/>
      <c r="P1044" s="14" t="str" cm="1">
        <f t="array" ref="P1044">IF(O1044&lt;&gt;"",SUMPRODUCT($X1044:$AG1044,$X$24:$AG$24)/SUMPRODUCT(--($X1044:$AG1044&lt;&gt;""),$X$24:$AG$24),"")</f>
        <v/>
      </c>
      <c r="Q1044" s="78">
        <v>12</v>
      </c>
      <c r="R1044" s="14" cm="1">
        <f t="array" ref="R1044">IF(Q1044&lt;&gt;"",SUMPRODUCT($X1044:$AG1044,$X$24:$AG$24)/SUMPRODUCT(--($X1044:$AG1044&lt;&gt;""),$X$24:$AG$24),"")</f>
        <v>6.25E-2</v>
      </c>
      <c r="S1044" s="78" t="s">
        <v>1362</v>
      </c>
      <c r="T1044" s="14" t="str" cm="1">
        <f t="array" ref="T1044">IF(S1044&lt;&gt;"",SUMPRODUCT($X1044:$AG1044,$X$24:$AG$24)/SUMPRODUCT(--($X1044:$AG1044&lt;&gt;""),$X$24:$AG$24),"")</f>
        <v/>
      </c>
      <c r="U1044" s="78" t="s">
        <v>1362</v>
      </c>
      <c r="V1044" s="14" t="str" cm="1">
        <f t="array" ref="V1044">IF(U1044&lt;&gt;"",SUMPRODUCT($X1044:$AG1044,$X$24:$AG$24)/SUMPRODUCT(--($X1044:$AG1044&lt;&gt;""),$X$24:$AG$24),"")</f>
        <v/>
      </c>
      <c r="W1044" s="12">
        <v>100</v>
      </c>
      <c r="X1044" s="15">
        <v>1</v>
      </c>
      <c r="Y1044" s="15">
        <v>0</v>
      </c>
      <c r="Z1044" s="15">
        <v>0</v>
      </c>
      <c r="AA1044" s="15">
        <v>0</v>
      </c>
      <c r="AB1044" s="15">
        <v>0</v>
      </c>
      <c r="AC1044" s="15">
        <v>0</v>
      </c>
      <c r="AD1044" s="15" t="s">
        <v>1362</v>
      </c>
      <c r="AE1044" s="15">
        <v>0</v>
      </c>
      <c r="AF1044" s="15">
        <v>0</v>
      </c>
      <c r="AG1044" s="15" t="s">
        <v>1362</v>
      </c>
    </row>
    <row r="1045" spans="1:33" outlineLevel="1" x14ac:dyDescent="0.25">
      <c r="A1045" s="118">
        <v>898</v>
      </c>
      <c r="B1045" s="119" t="s">
        <v>182</v>
      </c>
      <c r="C1045" s="120" t="s">
        <v>776</v>
      </c>
      <c r="D1045" s="120" t="s">
        <v>1625</v>
      </c>
      <c r="E1045" s="125" t="s">
        <v>900</v>
      </c>
      <c r="F1045" s="123" t="s">
        <v>899</v>
      </c>
      <c r="G1045" s="123" t="s">
        <v>1362</v>
      </c>
      <c r="H1045" s="143" t="s">
        <v>1956</v>
      </c>
      <c r="I1045" s="123" t="s">
        <v>1600</v>
      </c>
      <c r="J1045" s="123" t="s">
        <v>1362</v>
      </c>
      <c r="K1045" s="80">
        <v>1</v>
      </c>
      <c r="L1045" s="105"/>
      <c r="M1045" s="78" t="s">
        <v>1362</v>
      </c>
      <c r="N1045" s="14" t="str" cm="1">
        <f t="array" ref="N1045">IF(M1045&lt;&gt;"",SUMPRODUCT($X1045:$AG1045,$X$24:$AG$24)/SUMPRODUCT(--($X1045:$AG1045&lt;&gt;""),$X$24:$AG$24),"")</f>
        <v/>
      </c>
      <c r="O1045" s="78"/>
      <c r="P1045" s="14" t="str" cm="1">
        <f t="array" ref="P1045">IF(O1045&lt;&gt;"",SUMPRODUCT($X1045:$AG1045,$X$24:$AG$24)/SUMPRODUCT(--($X1045:$AG1045&lt;&gt;""),$X$24:$AG$24),"")</f>
        <v/>
      </c>
      <c r="Q1045" s="78">
        <v>12</v>
      </c>
      <c r="R1045" s="14" cm="1">
        <f t="array" ref="R1045">IF(Q1045&lt;&gt;"",SUMPRODUCT($X1045:$AG1045,$X$24:$AG$24)/SUMPRODUCT(--($X1045:$AG1045&lt;&gt;""),$X$24:$AG$24),"")</f>
        <v>6.25E-2</v>
      </c>
      <c r="S1045" s="78" t="s">
        <v>1362</v>
      </c>
      <c r="T1045" s="14" t="str" cm="1">
        <f t="array" ref="T1045">IF(S1045&lt;&gt;"",SUMPRODUCT($X1045:$AG1045,$X$24:$AG$24)/SUMPRODUCT(--($X1045:$AG1045&lt;&gt;""),$X$24:$AG$24),"")</f>
        <v/>
      </c>
      <c r="U1045" s="78" t="s">
        <v>1362</v>
      </c>
      <c r="V1045" s="14" t="str" cm="1">
        <f t="array" ref="V1045">IF(U1045&lt;&gt;"",SUMPRODUCT($X1045:$AG1045,$X$24:$AG$24)/SUMPRODUCT(--($X1045:$AG1045&lt;&gt;""),$X$24:$AG$24),"")</f>
        <v/>
      </c>
      <c r="W1045" s="12">
        <v>100</v>
      </c>
      <c r="X1045" s="15">
        <v>1</v>
      </c>
      <c r="Y1045" s="15">
        <v>0</v>
      </c>
      <c r="Z1045" s="15">
        <v>0</v>
      </c>
      <c r="AA1045" s="15">
        <v>0</v>
      </c>
      <c r="AB1045" s="15">
        <v>0</v>
      </c>
      <c r="AC1045" s="15">
        <v>0</v>
      </c>
      <c r="AD1045" s="15" t="s">
        <v>1362</v>
      </c>
      <c r="AE1045" s="15">
        <v>0</v>
      </c>
      <c r="AF1045" s="15">
        <v>0</v>
      </c>
      <c r="AG1045" s="15" t="s">
        <v>1362</v>
      </c>
    </row>
    <row r="1046" spans="1:33" outlineLevel="1" x14ac:dyDescent="0.25">
      <c r="A1046" s="118">
        <v>899</v>
      </c>
      <c r="B1046" s="119" t="s">
        <v>182</v>
      </c>
      <c r="C1046" s="120" t="s">
        <v>776</v>
      </c>
      <c r="D1046" s="120" t="s">
        <v>1625</v>
      </c>
      <c r="E1046" s="125" t="s">
        <v>901</v>
      </c>
      <c r="F1046" s="123" t="s">
        <v>899</v>
      </c>
      <c r="G1046" s="123" t="s">
        <v>1362</v>
      </c>
      <c r="H1046" s="143" t="s">
        <v>1956</v>
      </c>
      <c r="I1046" s="123" t="s">
        <v>1600</v>
      </c>
      <c r="J1046" s="123" t="s">
        <v>1362</v>
      </c>
      <c r="K1046" s="80">
        <v>1</v>
      </c>
      <c r="L1046" s="105"/>
      <c r="M1046" s="78" t="s">
        <v>1362</v>
      </c>
      <c r="N1046" s="14" t="str" cm="1">
        <f t="array" ref="N1046">IF(M1046&lt;&gt;"",SUMPRODUCT($X1046:$AG1046,$X$24:$AG$24)/SUMPRODUCT(--($X1046:$AG1046&lt;&gt;""),$X$24:$AG$24),"")</f>
        <v/>
      </c>
      <c r="O1046" s="78"/>
      <c r="P1046" s="14" t="str" cm="1">
        <f t="array" ref="P1046">IF(O1046&lt;&gt;"",SUMPRODUCT($X1046:$AG1046,$X$24:$AG$24)/SUMPRODUCT(--($X1046:$AG1046&lt;&gt;""),$X$24:$AG$24),"")</f>
        <v/>
      </c>
      <c r="Q1046" s="78">
        <v>12</v>
      </c>
      <c r="R1046" s="14" cm="1">
        <f t="array" ref="R1046">IF(Q1046&lt;&gt;"",SUMPRODUCT($X1046:$AG1046,$X$24:$AG$24)/SUMPRODUCT(--($X1046:$AG1046&lt;&gt;""),$X$24:$AG$24),"")</f>
        <v>6.25E-2</v>
      </c>
      <c r="S1046" s="78" t="s">
        <v>1362</v>
      </c>
      <c r="T1046" s="14" t="str" cm="1">
        <f t="array" ref="T1046">IF(S1046&lt;&gt;"",SUMPRODUCT($X1046:$AG1046,$X$24:$AG$24)/SUMPRODUCT(--($X1046:$AG1046&lt;&gt;""),$X$24:$AG$24),"")</f>
        <v/>
      </c>
      <c r="U1046" s="78" t="s">
        <v>1362</v>
      </c>
      <c r="V1046" s="14" t="str" cm="1">
        <f t="array" ref="V1046">IF(U1046&lt;&gt;"",SUMPRODUCT($X1046:$AG1046,$X$24:$AG$24)/SUMPRODUCT(--($X1046:$AG1046&lt;&gt;""),$X$24:$AG$24),"")</f>
        <v/>
      </c>
      <c r="W1046" s="12">
        <v>100</v>
      </c>
      <c r="X1046" s="15">
        <v>1</v>
      </c>
      <c r="Y1046" s="15">
        <v>0</v>
      </c>
      <c r="Z1046" s="15">
        <v>0</v>
      </c>
      <c r="AA1046" s="15">
        <v>0</v>
      </c>
      <c r="AB1046" s="15">
        <v>0</v>
      </c>
      <c r="AC1046" s="15">
        <v>0</v>
      </c>
      <c r="AD1046" s="15" t="s">
        <v>1362</v>
      </c>
      <c r="AE1046" s="15">
        <v>0</v>
      </c>
      <c r="AF1046" s="15">
        <v>0</v>
      </c>
      <c r="AG1046" s="15" t="s">
        <v>1362</v>
      </c>
    </row>
    <row r="1047" spans="1:33" outlineLevel="1" x14ac:dyDescent="0.25">
      <c r="A1047" s="118">
        <v>900</v>
      </c>
      <c r="B1047" s="119" t="s">
        <v>182</v>
      </c>
      <c r="C1047" s="120" t="s">
        <v>776</v>
      </c>
      <c r="D1047" s="120" t="s">
        <v>1625</v>
      </c>
      <c r="E1047" s="125" t="s">
        <v>902</v>
      </c>
      <c r="F1047" s="123" t="s">
        <v>899</v>
      </c>
      <c r="G1047" s="123" t="s">
        <v>1362</v>
      </c>
      <c r="H1047" s="143" t="s">
        <v>1956</v>
      </c>
      <c r="I1047" s="123" t="s">
        <v>1600</v>
      </c>
      <c r="J1047" s="123" t="s">
        <v>1362</v>
      </c>
      <c r="K1047" s="80">
        <v>1</v>
      </c>
      <c r="L1047" s="105"/>
      <c r="M1047" s="78" t="s">
        <v>1362</v>
      </c>
      <c r="N1047" s="14" t="str" cm="1">
        <f t="array" ref="N1047">IF(M1047&lt;&gt;"",SUMPRODUCT($X1047:$AG1047,$X$24:$AG$24)/SUMPRODUCT(--($X1047:$AG1047&lt;&gt;""),$X$24:$AG$24),"")</f>
        <v/>
      </c>
      <c r="O1047" s="78"/>
      <c r="P1047" s="14" t="str" cm="1">
        <f t="array" ref="P1047">IF(O1047&lt;&gt;"",SUMPRODUCT($X1047:$AG1047,$X$24:$AG$24)/SUMPRODUCT(--($X1047:$AG1047&lt;&gt;""),$X$24:$AG$24),"")</f>
        <v/>
      </c>
      <c r="Q1047" s="78">
        <v>12</v>
      </c>
      <c r="R1047" s="14" cm="1">
        <f t="array" ref="R1047">IF(Q1047&lt;&gt;"",SUMPRODUCT($X1047:$AG1047,$X$24:$AG$24)/SUMPRODUCT(--($X1047:$AG1047&lt;&gt;""),$X$24:$AG$24),"")</f>
        <v>6.25E-2</v>
      </c>
      <c r="S1047" s="78" t="s">
        <v>1362</v>
      </c>
      <c r="T1047" s="14" t="str" cm="1">
        <f t="array" ref="T1047">IF(S1047&lt;&gt;"",SUMPRODUCT($X1047:$AG1047,$X$24:$AG$24)/SUMPRODUCT(--($X1047:$AG1047&lt;&gt;""),$X$24:$AG$24),"")</f>
        <v/>
      </c>
      <c r="U1047" s="78" t="s">
        <v>1362</v>
      </c>
      <c r="V1047" s="14" t="str" cm="1">
        <f t="array" ref="V1047">IF(U1047&lt;&gt;"",SUMPRODUCT($X1047:$AG1047,$X$24:$AG$24)/SUMPRODUCT(--($X1047:$AG1047&lt;&gt;""),$X$24:$AG$24),"")</f>
        <v/>
      </c>
      <c r="W1047" s="12">
        <v>100</v>
      </c>
      <c r="X1047" s="15">
        <v>1</v>
      </c>
      <c r="Y1047" s="15">
        <v>0</v>
      </c>
      <c r="Z1047" s="15">
        <v>0</v>
      </c>
      <c r="AA1047" s="15">
        <v>0</v>
      </c>
      <c r="AB1047" s="15">
        <v>0</v>
      </c>
      <c r="AC1047" s="15">
        <v>0</v>
      </c>
      <c r="AD1047" s="15" t="s">
        <v>1362</v>
      </c>
      <c r="AE1047" s="15">
        <v>0</v>
      </c>
      <c r="AF1047" s="15">
        <v>0</v>
      </c>
      <c r="AG1047" s="15" t="s">
        <v>1362</v>
      </c>
    </row>
    <row r="1048" spans="1:33" outlineLevel="1" x14ac:dyDescent="0.25">
      <c r="A1048" s="118">
        <v>901</v>
      </c>
      <c r="B1048" s="119" t="s">
        <v>182</v>
      </c>
      <c r="C1048" s="120" t="s">
        <v>776</v>
      </c>
      <c r="D1048" s="120" t="s">
        <v>1625</v>
      </c>
      <c r="E1048" s="125" t="s">
        <v>903</v>
      </c>
      <c r="F1048" s="123" t="s">
        <v>903</v>
      </c>
      <c r="G1048" s="123" t="s">
        <v>1362</v>
      </c>
      <c r="H1048" s="143" t="s">
        <v>1956</v>
      </c>
      <c r="I1048" s="123" t="s">
        <v>1600</v>
      </c>
      <c r="J1048" s="123" t="s">
        <v>1362</v>
      </c>
      <c r="K1048" s="80">
        <v>1</v>
      </c>
      <c r="L1048" s="105"/>
      <c r="M1048" s="78" t="s">
        <v>1362</v>
      </c>
      <c r="N1048" s="14" t="str" cm="1">
        <f t="array" ref="N1048">IF(M1048&lt;&gt;"",SUMPRODUCT($X1048:$AG1048,$X$24:$AG$24)/SUMPRODUCT(--($X1048:$AG1048&lt;&gt;""),$X$24:$AG$24),"")</f>
        <v/>
      </c>
      <c r="O1048" s="78"/>
      <c r="P1048" s="14" t="str" cm="1">
        <f t="array" ref="P1048">IF(O1048&lt;&gt;"",SUMPRODUCT($X1048:$AG1048,$X$24:$AG$24)/SUMPRODUCT(--($X1048:$AG1048&lt;&gt;""),$X$24:$AG$24),"")</f>
        <v/>
      </c>
      <c r="Q1048" s="78">
        <v>12</v>
      </c>
      <c r="R1048" s="14" cm="1">
        <f t="array" ref="R1048">IF(Q1048&lt;&gt;"",SUMPRODUCT($X1048:$AG1048,$X$24:$AG$24)/SUMPRODUCT(--($X1048:$AG1048&lt;&gt;""),$X$24:$AG$24),"")</f>
        <v>6.25E-2</v>
      </c>
      <c r="S1048" s="78" t="s">
        <v>1362</v>
      </c>
      <c r="T1048" s="14" t="str" cm="1">
        <f t="array" ref="T1048">IF(S1048&lt;&gt;"",SUMPRODUCT($X1048:$AG1048,$X$24:$AG$24)/SUMPRODUCT(--($X1048:$AG1048&lt;&gt;""),$X$24:$AG$24),"")</f>
        <v/>
      </c>
      <c r="U1048" s="78" t="s">
        <v>1362</v>
      </c>
      <c r="V1048" s="14" t="str" cm="1">
        <f t="array" ref="V1048">IF(U1048&lt;&gt;"",SUMPRODUCT($X1048:$AG1048,$X$24:$AG$24)/SUMPRODUCT(--($X1048:$AG1048&lt;&gt;""),$X$24:$AG$24),"")</f>
        <v/>
      </c>
      <c r="W1048" s="12">
        <v>100</v>
      </c>
      <c r="X1048" s="15">
        <v>1</v>
      </c>
      <c r="Y1048" s="15">
        <v>0</v>
      </c>
      <c r="Z1048" s="15">
        <v>0</v>
      </c>
      <c r="AA1048" s="15">
        <v>0</v>
      </c>
      <c r="AB1048" s="15">
        <v>0</v>
      </c>
      <c r="AC1048" s="15">
        <v>0</v>
      </c>
      <c r="AD1048" s="15" t="s">
        <v>1362</v>
      </c>
      <c r="AE1048" s="15">
        <v>0</v>
      </c>
      <c r="AF1048" s="15">
        <v>0</v>
      </c>
      <c r="AG1048" s="15" t="s">
        <v>1362</v>
      </c>
    </row>
    <row r="1049" spans="1:33" outlineLevel="1" x14ac:dyDescent="0.25">
      <c r="A1049" s="118">
        <v>902</v>
      </c>
      <c r="B1049" s="119" t="s">
        <v>182</v>
      </c>
      <c r="C1049" s="120" t="s">
        <v>776</v>
      </c>
      <c r="D1049" s="120" t="s">
        <v>1625</v>
      </c>
      <c r="E1049" s="125" t="s">
        <v>904</v>
      </c>
      <c r="F1049" s="123" t="s">
        <v>904</v>
      </c>
      <c r="G1049" s="123" t="s">
        <v>1595</v>
      </c>
      <c r="H1049" s="143" t="s">
        <v>1957</v>
      </c>
      <c r="I1049" s="123" t="s">
        <v>1710</v>
      </c>
      <c r="J1049" s="123" t="s">
        <v>1362</v>
      </c>
      <c r="K1049" s="80">
        <v>1</v>
      </c>
      <c r="L1049" s="105"/>
      <c r="M1049" s="78" t="s">
        <v>1362</v>
      </c>
      <c r="N1049" s="14" t="str" cm="1">
        <f t="array" ref="N1049">IF(M1049&lt;&gt;"",SUMPRODUCT($X1049:$AG1049,$X$24:$AG$24)/SUMPRODUCT(--($X1049:$AG1049&lt;&gt;""),$X$24:$AG$24),"")</f>
        <v/>
      </c>
      <c r="O1049" s="78"/>
      <c r="P1049" s="14" t="str" cm="1">
        <f t="array" ref="P1049">IF(O1049&lt;&gt;"",SUMPRODUCT($X1049:$AG1049,$X$24:$AG$24)/SUMPRODUCT(--($X1049:$AG1049&lt;&gt;""),$X$24:$AG$24),"")</f>
        <v/>
      </c>
      <c r="Q1049" s="78">
        <v>7</v>
      </c>
      <c r="R1049" s="14" cm="1">
        <f t="array" ref="R1049">IF(Q1049&lt;&gt;"",SUMPRODUCT($X1049:$AG1049,$X$24:$AG$24)/SUMPRODUCT(--($X1049:$AG1049&lt;&gt;""),$X$24:$AG$24),"")</f>
        <v>1</v>
      </c>
      <c r="S1049" s="78" t="s">
        <v>1362</v>
      </c>
      <c r="T1049" s="14" t="str" cm="1">
        <f t="array" ref="T1049">IF(S1049&lt;&gt;"",SUMPRODUCT($X1049:$AG1049,$X$24:$AG$24)/SUMPRODUCT(--($X1049:$AG1049&lt;&gt;""),$X$24:$AG$24),"")</f>
        <v/>
      </c>
      <c r="U1049" s="78" t="s">
        <v>1362</v>
      </c>
      <c r="V1049" s="14" t="str" cm="1">
        <f t="array" ref="V1049">IF(U1049&lt;&gt;"",SUMPRODUCT($X1049:$AG1049,$X$24:$AG$24)/SUMPRODUCT(--($X1049:$AG1049&lt;&gt;""),$X$24:$AG$24),"")</f>
        <v/>
      </c>
      <c r="W1049" s="12">
        <v>100</v>
      </c>
      <c r="X1049" s="15">
        <v>1</v>
      </c>
      <c r="Y1049" s="15">
        <v>1</v>
      </c>
      <c r="Z1049" s="15">
        <v>1</v>
      </c>
      <c r="AA1049" s="15">
        <v>1</v>
      </c>
      <c r="AB1049" s="15">
        <v>1</v>
      </c>
      <c r="AC1049" s="15">
        <v>1</v>
      </c>
      <c r="AD1049" s="15" t="s">
        <v>1362</v>
      </c>
      <c r="AE1049" s="15">
        <v>1</v>
      </c>
      <c r="AF1049" s="15">
        <v>1</v>
      </c>
      <c r="AG1049" s="15" t="s">
        <v>1362</v>
      </c>
    </row>
    <row r="1050" spans="1:33" outlineLevel="1" x14ac:dyDescent="0.25">
      <c r="A1050" s="118">
        <v>903</v>
      </c>
      <c r="B1050" s="119" t="s">
        <v>182</v>
      </c>
      <c r="C1050" s="120" t="s">
        <v>776</v>
      </c>
      <c r="D1050" s="120" t="s">
        <v>1625</v>
      </c>
      <c r="E1050" s="125" t="s">
        <v>905</v>
      </c>
      <c r="F1050" s="123" t="s">
        <v>904</v>
      </c>
      <c r="G1050" s="123" t="s">
        <v>1362</v>
      </c>
      <c r="H1050" s="143" t="s">
        <v>1956</v>
      </c>
      <c r="I1050" s="123" t="s">
        <v>1600</v>
      </c>
      <c r="J1050" s="123" t="s">
        <v>1362</v>
      </c>
      <c r="K1050" s="80">
        <v>1</v>
      </c>
      <c r="L1050" s="105"/>
      <c r="M1050" s="78" t="s">
        <v>1362</v>
      </c>
      <c r="N1050" s="14" t="str" cm="1">
        <f t="array" ref="N1050">IF(M1050&lt;&gt;"",SUMPRODUCT($X1050:$AG1050,$X$24:$AG$24)/SUMPRODUCT(--($X1050:$AG1050&lt;&gt;""),$X$24:$AG$24),"")</f>
        <v/>
      </c>
      <c r="O1050" s="78"/>
      <c r="P1050" s="14" t="str" cm="1">
        <f t="array" ref="P1050">IF(O1050&lt;&gt;"",SUMPRODUCT($X1050:$AG1050,$X$24:$AG$24)/SUMPRODUCT(--($X1050:$AG1050&lt;&gt;""),$X$24:$AG$24),"")</f>
        <v/>
      </c>
      <c r="Q1050" s="78">
        <v>12</v>
      </c>
      <c r="R1050" s="14" cm="1">
        <f t="array" ref="R1050">IF(Q1050&lt;&gt;"",SUMPRODUCT($X1050:$AG1050,$X$24:$AG$24)/SUMPRODUCT(--($X1050:$AG1050&lt;&gt;""),$X$24:$AG$24),"")</f>
        <v>6.25E-2</v>
      </c>
      <c r="S1050" s="78" t="s">
        <v>1362</v>
      </c>
      <c r="T1050" s="14" t="str" cm="1">
        <f t="array" ref="T1050">IF(S1050&lt;&gt;"",SUMPRODUCT($X1050:$AG1050,$X$24:$AG$24)/SUMPRODUCT(--($X1050:$AG1050&lt;&gt;""),$X$24:$AG$24),"")</f>
        <v/>
      </c>
      <c r="U1050" s="78" t="s">
        <v>1362</v>
      </c>
      <c r="V1050" s="14" t="str" cm="1">
        <f t="array" ref="V1050">IF(U1050&lt;&gt;"",SUMPRODUCT($X1050:$AG1050,$X$24:$AG$24)/SUMPRODUCT(--($X1050:$AG1050&lt;&gt;""),$X$24:$AG$24),"")</f>
        <v/>
      </c>
      <c r="W1050" s="12">
        <v>100</v>
      </c>
      <c r="X1050" s="15">
        <v>1</v>
      </c>
      <c r="Y1050" s="15">
        <v>0</v>
      </c>
      <c r="Z1050" s="15">
        <v>0</v>
      </c>
      <c r="AA1050" s="15">
        <v>0</v>
      </c>
      <c r="AB1050" s="15">
        <v>0</v>
      </c>
      <c r="AC1050" s="15">
        <v>0</v>
      </c>
      <c r="AD1050" s="15" t="s">
        <v>1362</v>
      </c>
      <c r="AE1050" s="15">
        <v>0</v>
      </c>
      <c r="AF1050" s="15">
        <v>0</v>
      </c>
      <c r="AG1050" s="15" t="s">
        <v>1362</v>
      </c>
    </row>
    <row r="1051" spans="1:33" outlineLevel="1" x14ac:dyDescent="0.25">
      <c r="A1051" s="118">
        <v>904</v>
      </c>
      <c r="B1051" s="119" t="s">
        <v>182</v>
      </c>
      <c r="C1051" s="120" t="s">
        <v>776</v>
      </c>
      <c r="D1051" s="120" t="s">
        <v>1625</v>
      </c>
      <c r="E1051" s="125" t="s">
        <v>906</v>
      </c>
      <c r="F1051" s="123" t="s">
        <v>904</v>
      </c>
      <c r="G1051" s="123" t="s">
        <v>1362</v>
      </c>
      <c r="H1051" s="143" t="s">
        <v>1956</v>
      </c>
      <c r="I1051" s="123" t="s">
        <v>1600</v>
      </c>
      <c r="J1051" s="123" t="s">
        <v>1362</v>
      </c>
      <c r="K1051" s="80">
        <v>1</v>
      </c>
      <c r="L1051" s="105"/>
      <c r="M1051" s="78" t="s">
        <v>1362</v>
      </c>
      <c r="N1051" s="14" t="str" cm="1">
        <f t="array" ref="N1051">IF(M1051&lt;&gt;"",SUMPRODUCT($X1051:$AG1051,$X$24:$AG$24)/SUMPRODUCT(--($X1051:$AG1051&lt;&gt;""),$X$24:$AG$24),"")</f>
        <v/>
      </c>
      <c r="O1051" s="78"/>
      <c r="P1051" s="14" t="str" cm="1">
        <f t="array" ref="P1051">IF(O1051&lt;&gt;"",SUMPRODUCT($X1051:$AG1051,$X$24:$AG$24)/SUMPRODUCT(--($X1051:$AG1051&lt;&gt;""),$X$24:$AG$24),"")</f>
        <v/>
      </c>
      <c r="Q1051" s="78">
        <v>12</v>
      </c>
      <c r="R1051" s="14" cm="1">
        <f t="array" ref="R1051">IF(Q1051&lt;&gt;"",SUMPRODUCT($X1051:$AG1051,$X$24:$AG$24)/SUMPRODUCT(--($X1051:$AG1051&lt;&gt;""),$X$24:$AG$24),"")</f>
        <v>6.25E-2</v>
      </c>
      <c r="S1051" s="78" t="s">
        <v>1362</v>
      </c>
      <c r="T1051" s="14" t="str" cm="1">
        <f t="array" ref="T1051">IF(S1051&lt;&gt;"",SUMPRODUCT($X1051:$AG1051,$X$24:$AG$24)/SUMPRODUCT(--($X1051:$AG1051&lt;&gt;""),$X$24:$AG$24),"")</f>
        <v/>
      </c>
      <c r="U1051" s="78" t="s">
        <v>1362</v>
      </c>
      <c r="V1051" s="14" t="str" cm="1">
        <f t="array" ref="V1051">IF(U1051&lt;&gt;"",SUMPRODUCT($X1051:$AG1051,$X$24:$AG$24)/SUMPRODUCT(--($X1051:$AG1051&lt;&gt;""),$X$24:$AG$24),"")</f>
        <v/>
      </c>
      <c r="W1051" s="12">
        <v>100</v>
      </c>
      <c r="X1051" s="15">
        <v>1</v>
      </c>
      <c r="Y1051" s="15">
        <v>0</v>
      </c>
      <c r="Z1051" s="15">
        <v>0</v>
      </c>
      <c r="AA1051" s="15">
        <v>0</v>
      </c>
      <c r="AB1051" s="15">
        <v>0</v>
      </c>
      <c r="AC1051" s="15">
        <v>0</v>
      </c>
      <c r="AD1051" s="15" t="s">
        <v>1362</v>
      </c>
      <c r="AE1051" s="15">
        <v>0</v>
      </c>
      <c r="AF1051" s="15">
        <v>0</v>
      </c>
      <c r="AG1051" s="15" t="s">
        <v>1362</v>
      </c>
    </row>
    <row r="1052" spans="1:33" outlineLevel="1" x14ac:dyDescent="0.25">
      <c r="A1052" s="118">
        <v>905</v>
      </c>
      <c r="B1052" s="119" t="s">
        <v>182</v>
      </c>
      <c r="C1052" s="120" t="s">
        <v>776</v>
      </c>
      <c r="D1052" s="120" t="s">
        <v>1625</v>
      </c>
      <c r="E1052" s="125" t="s">
        <v>907</v>
      </c>
      <c r="F1052" s="123" t="s">
        <v>904</v>
      </c>
      <c r="G1052" s="123" t="s">
        <v>1362</v>
      </c>
      <c r="H1052" s="143" t="s">
        <v>1956</v>
      </c>
      <c r="I1052" s="123" t="s">
        <v>1600</v>
      </c>
      <c r="J1052" s="123" t="s">
        <v>1362</v>
      </c>
      <c r="K1052" s="80">
        <v>1</v>
      </c>
      <c r="L1052" s="105"/>
      <c r="M1052" s="78" t="s">
        <v>1362</v>
      </c>
      <c r="N1052" s="14" t="str" cm="1">
        <f t="array" ref="N1052">IF(M1052&lt;&gt;"",SUMPRODUCT($X1052:$AG1052,$X$24:$AG$24)/SUMPRODUCT(--($X1052:$AG1052&lt;&gt;""),$X$24:$AG$24),"")</f>
        <v/>
      </c>
      <c r="O1052" s="78"/>
      <c r="P1052" s="14" t="str" cm="1">
        <f t="array" ref="P1052">IF(O1052&lt;&gt;"",SUMPRODUCT($X1052:$AG1052,$X$24:$AG$24)/SUMPRODUCT(--($X1052:$AG1052&lt;&gt;""),$X$24:$AG$24),"")</f>
        <v/>
      </c>
      <c r="Q1052" s="78">
        <v>12</v>
      </c>
      <c r="R1052" s="14" cm="1">
        <f t="array" ref="R1052">IF(Q1052&lt;&gt;"",SUMPRODUCT($X1052:$AG1052,$X$24:$AG$24)/SUMPRODUCT(--($X1052:$AG1052&lt;&gt;""),$X$24:$AG$24),"")</f>
        <v>6.25E-2</v>
      </c>
      <c r="S1052" s="78" t="s">
        <v>1362</v>
      </c>
      <c r="T1052" s="14" t="str" cm="1">
        <f t="array" ref="T1052">IF(S1052&lt;&gt;"",SUMPRODUCT($X1052:$AG1052,$X$24:$AG$24)/SUMPRODUCT(--($X1052:$AG1052&lt;&gt;""),$X$24:$AG$24),"")</f>
        <v/>
      </c>
      <c r="U1052" s="78" t="s">
        <v>1362</v>
      </c>
      <c r="V1052" s="14" t="str" cm="1">
        <f t="array" ref="V1052">IF(U1052&lt;&gt;"",SUMPRODUCT($X1052:$AG1052,$X$24:$AG$24)/SUMPRODUCT(--($X1052:$AG1052&lt;&gt;""),$X$24:$AG$24),"")</f>
        <v/>
      </c>
      <c r="W1052" s="12">
        <v>100</v>
      </c>
      <c r="X1052" s="15">
        <v>1</v>
      </c>
      <c r="Y1052" s="15">
        <v>0</v>
      </c>
      <c r="Z1052" s="15">
        <v>0</v>
      </c>
      <c r="AA1052" s="15">
        <v>0</v>
      </c>
      <c r="AB1052" s="15">
        <v>0</v>
      </c>
      <c r="AC1052" s="15">
        <v>0</v>
      </c>
      <c r="AD1052" s="15" t="s">
        <v>1362</v>
      </c>
      <c r="AE1052" s="15">
        <v>0</v>
      </c>
      <c r="AF1052" s="15">
        <v>0</v>
      </c>
      <c r="AG1052" s="15" t="s">
        <v>1362</v>
      </c>
    </row>
    <row r="1053" spans="1:33" outlineLevel="1" x14ac:dyDescent="0.25">
      <c r="A1053" s="118">
        <v>906</v>
      </c>
      <c r="B1053" s="119" t="s">
        <v>182</v>
      </c>
      <c r="C1053" s="120" t="s">
        <v>776</v>
      </c>
      <c r="D1053" s="120" t="s">
        <v>1625</v>
      </c>
      <c r="E1053" s="125" t="s">
        <v>908</v>
      </c>
      <c r="F1053" s="123" t="s">
        <v>904</v>
      </c>
      <c r="G1053" s="123" t="s">
        <v>1362</v>
      </c>
      <c r="H1053" s="143" t="s">
        <v>1956</v>
      </c>
      <c r="I1053" s="123" t="s">
        <v>1600</v>
      </c>
      <c r="J1053" s="123" t="s">
        <v>1362</v>
      </c>
      <c r="K1053" s="80">
        <v>1</v>
      </c>
      <c r="L1053" s="105"/>
      <c r="M1053" s="78" t="s">
        <v>1362</v>
      </c>
      <c r="N1053" s="14" t="str" cm="1">
        <f t="array" ref="N1053">IF(M1053&lt;&gt;"",SUMPRODUCT($X1053:$AG1053,$X$24:$AG$24)/SUMPRODUCT(--($X1053:$AG1053&lt;&gt;""),$X$24:$AG$24),"")</f>
        <v/>
      </c>
      <c r="O1053" s="78"/>
      <c r="P1053" s="14" t="str" cm="1">
        <f t="array" ref="P1053">IF(O1053&lt;&gt;"",SUMPRODUCT($X1053:$AG1053,$X$24:$AG$24)/SUMPRODUCT(--($X1053:$AG1053&lt;&gt;""),$X$24:$AG$24),"")</f>
        <v/>
      </c>
      <c r="Q1053" s="78">
        <v>12</v>
      </c>
      <c r="R1053" s="14" cm="1">
        <f t="array" ref="R1053">IF(Q1053&lt;&gt;"",SUMPRODUCT($X1053:$AG1053,$X$24:$AG$24)/SUMPRODUCT(--($X1053:$AG1053&lt;&gt;""),$X$24:$AG$24),"")</f>
        <v>6.25E-2</v>
      </c>
      <c r="S1053" s="78" t="s">
        <v>1362</v>
      </c>
      <c r="T1053" s="14" t="str" cm="1">
        <f t="array" ref="T1053">IF(S1053&lt;&gt;"",SUMPRODUCT($X1053:$AG1053,$X$24:$AG$24)/SUMPRODUCT(--($X1053:$AG1053&lt;&gt;""),$X$24:$AG$24),"")</f>
        <v/>
      </c>
      <c r="U1053" s="78" t="s">
        <v>1362</v>
      </c>
      <c r="V1053" s="14" t="str" cm="1">
        <f t="array" ref="V1053">IF(U1053&lt;&gt;"",SUMPRODUCT($X1053:$AG1053,$X$24:$AG$24)/SUMPRODUCT(--($X1053:$AG1053&lt;&gt;""),$X$24:$AG$24),"")</f>
        <v/>
      </c>
      <c r="W1053" s="12">
        <v>100</v>
      </c>
      <c r="X1053" s="15">
        <v>1</v>
      </c>
      <c r="Y1053" s="15">
        <v>0</v>
      </c>
      <c r="Z1053" s="15">
        <v>0</v>
      </c>
      <c r="AA1053" s="15">
        <v>0</v>
      </c>
      <c r="AB1053" s="15">
        <v>0</v>
      </c>
      <c r="AC1053" s="15">
        <v>0</v>
      </c>
      <c r="AD1053" s="15" t="s">
        <v>1362</v>
      </c>
      <c r="AE1053" s="15">
        <v>0</v>
      </c>
      <c r="AF1053" s="15">
        <v>0</v>
      </c>
      <c r="AG1053" s="15" t="s">
        <v>1362</v>
      </c>
    </row>
    <row r="1054" spans="1:33" outlineLevel="1" x14ac:dyDescent="0.25">
      <c r="A1054" s="118">
        <v>907</v>
      </c>
      <c r="B1054" s="119" t="s">
        <v>182</v>
      </c>
      <c r="C1054" s="120" t="s">
        <v>776</v>
      </c>
      <c r="D1054" s="120" t="s">
        <v>1625</v>
      </c>
      <c r="E1054" s="125" t="s">
        <v>909</v>
      </c>
      <c r="F1054" s="123" t="s">
        <v>904</v>
      </c>
      <c r="G1054" s="123" t="s">
        <v>1362</v>
      </c>
      <c r="H1054" s="143" t="s">
        <v>1956</v>
      </c>
      <c r="I1054" s="123" t="s">
        <v>1600</v>
      </c>
      <c r="J1054" s="123" t="s">
        <v>1362</v>
      </c>
      <c r="K1054" s="80">
        <v>1</v>
      </c>
      <c r="L1054" s="105"/>
      <c r="M1054" s="78" t="s">
        <v>1362</v>
      </c>
      <c r="N1054" s="14" t="str" cm="1">
        <f t="array" ref="N1054">IF(M1054&lt;&gt;"",SUMPRODUCT($X1054:$AG1054,$X$24:$AG$24)/SUMPRODUCT(--($X1054:$AG1054&lt;&gt;""),$X$24:$AG$24),"")</f>
        <v/>
      </c>
      <c r="O1054" s="78"/>
      <c r="P1054" s="14" t="str" cm="1">
        <f t="array" ref="P1054">IF(O1054&lt;&gt;"",SUMPRODUCT($X1054:$AG1054,$X$24:$AG$24)/SUMPRODUCT(--($X1054:$AG1054&lt;&gt;""),$X$24:$AG$24),"")</f>
        <v/>
      </c>
      <c r="Q1054" s="78">
        <v>12</v>
      </c>
      <c r="R1054" s="14" cm="1">
        <f t="array" ref="R1054">IF(Q1054&lt;&gt;"",SUMPRODUCT($X1054:$AG1054,$X$24:$AG$24)/SUMPRODUCT(--($X1054:$AG1054&lt;&gt;""),$X$24:$AG$24),"")</f>
        <v>6.25E-2</v>
      </c>
      <c r="S1054" s="78" t="s">
        <v>1362</v>
      </c>
      <c r="T1054" s="14" t="str" cm="1">
        <f t="array" ref="T1054">IF(S1054&lt;&gt;"",SUMPRODUCT($X1054:$AG1054,$X$24:$AG$24)/SUMPRODUCT(--($X1054:$AG1054&lt;&gt;""),$X$24:$AG$24),"")</f>
        <v/>
      </c>
      <c r="U1054" s="78" t="s">
        <v>1362</v>
      </c>
      <c r="V1054" s="14" t="str" cm="1">
        <f t="array" ref="V1054">IF(U1054&lt;&gt;"",SUMPRODUCT($X1054:$AG1054,$X$24:$AG$24)/SUMPRODUCT(--($X1054:$AG1054&lt;&gt;""),$X$24:$AG$24),"")</f>
        <v/>
      </c>
      <c r="W1054" s="12">
        <v>100</v>
      </c>
      <c r="X1054" s="15">
        <v>1</v>
      </c>
      <c r="Y1054" s="15">
        <v>0</v>
      </c>
      <c r="Z1054" s="15">
        <v>0</v>
      </c>
      <c r="AA1054" s="15">
        <v>0</v>
      </c>
      <c r="AB1054" s="15">
        <v>0</v>
      </c>
      <c r="AC1054" s="15">
        <v>0</v>
      </c>
      <c r="AD1054" s="15" t="s">
        <v>1362</v>
      </c>
      <c r="AE1054" s="15">
        <v>0</v>
      </c>
      <c r="AF1054" s="15">
        <v>0</v>
      </c>
      <c r="AG1054" s="15" t="s">
        <v>1362</v>
      </c>
    </row>
    <row r="1055" spans="1:33" outlineLevel="1" x14ac:dyDescent="0.25">
      <c r="A1055" s="118">
        <v>908</v>
      </c>
      <c r="B1055" s="119" t="s">
        <v>182</v>
      </c>
      <c r="C1055" s="120" t="s">
        <v>776</v>
      </c>
      <c r="D1055" s="120" t="s">
        <v>1625</v>
      </c>
      <c r="E1055" s="125" t="s">
        <v>910</v>
      </c>
      <c r="F1055" s="123" t="s">
        <v>904</v>
      </c>
      <c r="G1055" s="123" t="s">
        <v>1362</v>
      </c>
      <c r="H1055" s="143" t="s">
        <v>1956</v>
      </c>
      <c r="I1055" s="123" t="s">
        <v>1600</v>
      </c>
      <c r="J1055" s="123" t="s">
        <v>1362</v>
      </c>
      <c r="K1055" s="80">
        <v>1</v>
      </c>
      <c r="L1055" s="105"/>
      <c r="M1055" s="78" t="s">
        <v>1362</v>
      </c>
      <c r="N1055" s="14" t="str" cm="1">
        <f t="array" ref="N1055">IF(M1055&lt;&gt;"",SUMPRODUCT($X1055:$AG1055,$X$24:$AG$24)/SUMPRODUCT(--($X1055:$AG1055&lt;&gt;""),$X$24:$AG$24),"")</f>
        <v/>
      </c>
      <c r="O1055" s="78"/>
      <c r="P1055" s="14" t="str" cm="1">
        <f t="array" ref="P1055">IF(O1055&lt;&gt;"",SUMPRODUCT($X1055:$AG1055,$X$24:$AG$24)/SUMPRODUCT(--($X1055:$AG1055&lt;&gt;""),$X$24:$AG$24),"")</f>
        <v/>
      </c>
      <c r="Q1055" s="78">
        <v>12</v>
      </c>
      <c r="R1055" s="14" cm="1">
        <f t="array" ref="R1055">IF(Q1055&lt;&gt;"",SUMPRODUCT($X1055:$AG1055,$X$24:$AG$24)/SUMPRODUCT(--($X1055:$AG1055&lt;&gt;""),$X$24:$AG$24),"")</f>
        <v>6.25E-2</v>
      </c>
      <c r="S1055" s="78" t="s">
        <v>1362</v>
      </c>
      <c r="T1055" s="14" t="str" cm="1">
        <f t="array" ref="T1055">IF(S1055&lt;&gt;"",SUMPRODUCT($X1055:$AG1055,$X$24:$AG$24)/SUMPRODUCT(--($X1055:$AG1055&lt;&gt;""),$X$24:$AG$24),"")</f>
        <v/>
      </c>
      <c r="U1055" s="78" t="s">
        <v>1362</v>
      </c>
      <c r="V1055" s="14" t="str" cm="1">
        <f t="array" ref="V1055">IF(U1055&lt;&gt;"",SUMPRODUCT($X1055:$AG1055,$X$24:$AG$24)/SUMPRODUCT(--($X1055:$AG1055&lt;&gt;""),$X$24:$AG$24),"")</f>
        <v/>
      </c>
      <c r="W1055" s="12">
        <v>100</v>
      </c>
      <c r="X1055" s="15">
        <v>1</v>
      </c>
      <c r="Y1055" s="15">
        <v>0</v>
      </c>
      <c r="Z1055" s="15">
        <v>0</v>
      </c>
      <c r="AA1055" s="15">
        <v>0</v>
      </c>
      <c r="AB1055" s="15">
        <v>0</v>
      </c>
      <c r="AC1055" s="15">
        <v>0</v>
      </c>
      <c r="AD1055" s="15" t="s">
        <v>1362</v>
      </c>
      <c r="AE1055" s="15">
        <v>0</v>
      </c>
      <c r="AF1055" s="15">
        <v>0</v>
      </c>
      <c r="AG1055" s="15" t="s">
        <v>1362</v>
      </c>
    </row>
    <row r="1056" spans="1:33" outlineLevel="1" x14ac:dyDescent="0.25">
      <c r="A1056" s="118">
        <v>1382</v>
      </c>
      <c r="B1056" s="119" t="s">
        <v>182</v>
      </c>
      <c r="C1056" s="120" t="s">
        <v>776</v>
      </c>
      <c r="D1056" s="120" t="s">
        <v>1625</v>
      </c>
      <c r="E1056" s="125" t="s">
        <v>911</v>
      </c>
      <c r="F1056" s="123" t="s">
        <v>904</v>
      </c>
      <c r="G1056" s="123" t="s">
        <v>1362</v>
      </c>
      <c r="H1056" s="143" t="s">
        <v>1956</v>
      </c>
      <c r="I1056" s="123" t="s">
        <v>1600</v>
      </c>
      <c r="J1056" s="123" t="s">
        <v>1362</v>
      </c>
      <c r="K1056" s="80" t="s">
        <v>1587</v>
      </c>
      <c r="L1056" s="105"/>
      <c r="M1056" s="78" t="s">
        <v>1362</v>
      </c>
      <c r="N1056" s="14" t="str" cm="1">
        <f t="array" ref="N1056">IF(M1056&lt;&gt;"",SUMPRODUCT($X1056:$AG1056,$X$24:$AG$24)/SUMPRODUCT(--($X1056:$AG1056&lt;&gt;""),$X$24:$AG$24),"")</f>
        <v/>
      </c>
      <c r="O1056" s="78"/>
      <c r="P1056" s="14" t="str" cm="1">
        <f t="array" ref="P1056">IF(O1056&lt;&gt;"",SUMPRODUCT($X1056:$AG1056,$X$24:$AG$24)/SUMPRODUCT(--($X1056:$AG1056&lt;&gt;""),$X$24:$AG$24),"")</f>
        <v/>
      </c>
      <c r="Q1056" s="78">
        <v>12</v>
      </c>
      <c r="R1056" s="14" cm="1">
        <f t="array" ref="R1056">IF(Q1056&lt;&gt;"",SUMPRODUCT($X1056:$AG1056,$X$24:$AG$24)/SUMPRODUCT(--($X1056:$AG1056&lt;&gt;""),$X$24:$AG$24),"")</f>
        <v>6.25E-2</v>
      </c>
      <c r="S1056" s="78" t="s">
        <v>1362</v>
      </c>
      <c r="T1056" s="14" t="str" cm="1">
        <f t="array" ref="T1056">IF(S1056&lt;&gt;"",SUMPRODUCT($X1056:$AG1056,$X$24:$AG$24)/SUMPRODUCT(--($X1056:$AG1056&lt;&gt;""),$X$24:$AG$24),"")</f>
        <v/>
      </c>
      <c r="U1056" s="78" t="s">
        <v>1362</v>
      </c>
      <c r="V1056" s="14" t="str" cm="1">
        <f t="array" ref="V1056">IF(U1056&lt;&gt;"",SUMPRODUCT($X1056:$AG1056,$X$24:$AG$24)/SUMPRODUCT(--($X1056:$AG1056&lt;&gt;""),$X$24:$AG$24),"")</f>
        <v/>
      </c>
      <c r="W1056" s="12">
        <v>100</v>
      </c>
      <c r="X1056" s="15">
        <v>1</v>
      </c>
      <c r="Y1056" s="15">
        <v>0</v>
      </c>
      <c r="Z1056" s="15">
        <v>0</v>
      </c>
      <c r="AA1056" s="15">
        <v>0</v>
      </c>
      <c r="AB1056" s="15">
        <v>0</v>
      </c>
      <c r="AC1056" s="15">
        <v>0</v>
      </c>
      <c r="AD1056" s="15" t="s">
        <v>1362</v>
      </c>
      <c r="AE1056" s="15">
        <v>0</v>
      </c>
      <c r="AF1056" s="15">
        <v>0</v>
      </c>
      <c r="AG1056" s="15" t="s">
        <v>1362</v>
      </c>
    </row>
    <row r="1057" spans="1:33" outlineLevel="1" x14ac:dyDescent="0.25">
      <c r="A1057" s="118">
        <v>1383</v>
      </c>
      <c r="B1057" s="119" t="s">
        <v>182</v>
      </c>
      <c r="C1057" s="120" t="s">
        <v>776</v>
      </c>
      <c r="D1057" s="120" t="s">
        <v>1625</v>
      </c>
      <c r="E1057" s="125" t="s">
        <v>912</v>
      </c>
      <c r="F1057" s="123" t="s">
        <v>904</v>
      </c>
      <c r="G1057" s="123" t="s">
        <v>1362</v>
      </c>
      <c r="H1057" s="143" t="s">
        <v>1956</v>
      </c>
      <c r="I1057" s="123" t="s">
        <v>1600</v>
      </c>
      <c r="J1057" s="123" t="s">
        <v>1362</v>
      </c>
      <c r="K1057" s="80" t="s">
        <v>1587</v>
      </c>
      <c r="L1057" s="105"/>
      <c r="M1057" s="78" t="s">
        <v>1362</v>
      </c>
      <c r="N1057" s="14" t="str" cm="1">
        <f t="array" ref="N1057">IF(M1057&lt;&gt;"",SUMPRODUCT($X1057:$AG1057,$X$24:$AG$24)/SUMPRODUCT(--($X1057:$AG1057&lt;&gt;""),$X$24:$AG$24),"")</f>
        <v/>
      </c>
      <c r="O1057" s="78"/>
      <c r="P1057" s="14" t="str" cm="1">
        <f t="array" ref="P1057">IF(O1057&lt;&gt;"",SUMPRODUCT($X1057:$AG1057,$X$24:$AG$24)/SUMPRODUCT(--($X1057:$AG1057&lt;&gt;""),$X$24:$AG$24),"")</f>
        <v/>
      </c>
      <c r="Q1057" s="78">
        <v>12</v>
      </c>
      <c r="R1057" s="14" cm="1">
        <f t="array" ref="R1057">IF(Q1057&lt;&gt;"",SUMPRODUCT($X1057:$AG1057,$X$24:$AG$24)/SUMPRODUCT(--($X1057:$AG1057&lt;&gt;""),$X$24:$AG$24),"")</f>
        <v>6.25E-2</v>
      </c>
      <c r="S1057" s="78" t="s">
        <v>1362</v>
      </c>
      <c r="T1057" s="14" t="str" cm="1">
        <f t="array" ref="T1057">IF(S1057&lt;&gt;"",SUMPRODUCT($X1057:$AG1057,$X$24:$AG$24)/SUMPRODUCT(--($X1057:$AG1057&lt;&gt;""),$X$24:$AG$24),"")</f>
        <v/>
      </c>
      <c r="U1057" s="78" t="s">
        <v>1362</v>
      </c>
      <c r="V1057" s="14" t="str" cm="1">
        <f t="array" ref="V1057">IF(U1057&lt;&gt;"",SUMPRODUCT($X1057:$AG1057,$X$24:$AG$24)/SUMPRODUCT(--($X1057:$AG1057&lt;&gt;""),$X$24:$AG$24),"")</f>
        <v/>
      </c>
      <c r="W1057" s="12">
        <v>100</v>
      </c>
      <c r="X1057" s="15">
        <v>1</v>
      </c>
      <c r="Y1057" s="15">
        <v>0</v>
      </c>
      <c r="Z1057" s="15">
        <v>0</v>
      </c>
      <c r="AA1057" s="15">
        <v>0</v>
      </c>
      <c r="AB1057" s="15">
        <v>0</v>
      </c>
      <c r="AC1057" s="15">
        <v>0</v>
      </c>
      <c r="AD1057" s="15" t="s">
        <v>1362</v>
      </c>
      <c r="AE1057" s="15">
        <v>0</v>
      </c>
      <c r="AF1057" s="15">
        <v>0</v>
      </c>
      <c r="AG1057" s="15" t="s">
        <v>1362</v>
      </c>
    </row>
    <row r="1058" spans="1:33" outlineLevel="1" x14ac:dyDescent="0.25">
      <c r="A1058" s="118">
        <v>799</v>
      </c>
      <c r="B1058" s="119" t="s">
        <v>182</v>
      </c>
      <c r="C1058" s="120" t="s">
        <v>776</v>
      </c>
      <c r="D1058" s="120" t="s">
        <v>1625</v>
      </c>
      <c r="E1058" s="125" t="s">
        <v>913</v>
      </c>
      <c r="F1058" s="123" t="s">
        <v>904</v>
      </c>
      <c r="G1058" s="123" t="s">
        <v>1362</v>
      </c>
      <c r="H1058" s="143" t="s">
        <v>1956</v>
      </c>
      <c r="I1058" s="123" t="s">
        <v>1600</v>
      </c>
      <c r="J1058" s="123" t="s">
        <v>1362</v>
      </c>
      <c r="K1058" s="80">
        <v>1</v>
      </c>
      <c r="L1058" s="105"/>
      <c r="M1058" s="78" t="s">
        <v>1362</v>
      </c>
      <c r="N1058" s="14" t="str" cm="1">
        <f t="array" ref="N1058">IF(M1058&lt;&gt;"",SUMPRODUCT($X1058:$AG1058,$X$24:$AG$24)/SUMPRODUCT(--($X1058:$AG1058&lt;&gt;""),$X$24:$AG$24),"")</f>
        <v/>
      </c>
      <c r="O1058" s="78"/>
      <c r="P1058" s="14" t="str" cm="1">
        <f t="array" ref="P1058">IF(O1058&lt;&gt;"",SUMPRODUCT($X1058:$AG1058,$X$24:$AG$24)/SUMPRODUCT(--($X1058:$AG1058&lt;&gt;""),$X$24:$AG$24),"")</f>
        <v/>
      </c>
      <c r="Q1058" s="78">
        <v>12</v>
      </c>
      <c r="R1058" s="14" cm="1">
        <f t="array" ref="R1058">IF(Q1058&lt;&gt;"",SUMPRODUCT($X1058:$AG1058,$X$24:$AG$24)/SUMPRODUCT(--($X1058:$AG1058&lt;&gt;""),$X$24:$AG$24),"")</f>
        <v>6.25E-2</v>
      </c>
      <c r="S1058" s="78" t="s">
        <v>1362</v>
      </c>
      <c r="T1058" s="14" t="str" cm="1">
        <f t="array" ref="T1058">IF(S1058&lt;&gt;"",SUMPRODUCT($X1058:$AG1058,$X$24:$AG$24)/SUMPRODUCT(--($X1058:$AG1058&lt;&gt;""),$X$24:$AG$24),"")</f>
        <v/>
      </c>
      <c r="U1058" s="78" t="s">
        <v>1362</v>
      </c>
      <c r="V1058" s="14" t="str" cm="1">
        <f t="array" ref="V1058">IF(U1058&lt;&gt;"",SUMPRODUCT($X1058:$AG1058,$X$24:$AG$24)/SUMPRODUCT(--($X1058:$AG1058&lt;&gt;""),$X$24:$AG$24),"")</f>
        <v/>
      </c>
      <c r="W1058" s="12">
        <v>100</v>
      </c>
      <c r="X1058" s="15">
        <v>1</v>
      </c>
      <c r="Y1058" s="15">
        <v>0</v>
      </c>
      <c r="Z1058" s="15">
        <v>0</v>
      </c>
      <c r="AA1058" s="15">
        <v>0</v>
      </c>
      <c r="AB1058" s="15">
        <v>0</v>
      </c>
      <c r="AC1058" s="15">
        <v>0</v>
      </c>
      <c r="AD1058" s="15" t="s">
        <v>1362</v>
      </c>
      <c r="AE1058" s="15">
        <v>0</v>
      </c>
      <c r="AF1058" s="15">
        <v>0</v>
      </c>
      <c r="AG1058" s="15" t="s">
        <v>1362</v>
      </c>
    </row>
    <row r="1059" spans="1:33" outlineLevel="1" x14ac:dyDescent="0.25">
      <c r="A1059" s="118">
        <v>910</v>
      </c>
      <c r="B1059" s="119" t="s">
        <v>182</v>
      </c>
      <c r="C1059" s="120" t="s">
        <v>776</v>
      </c>
      <c r="D1059" s="120" t="s">
        <v>1625</v>
      </c>
      <c r="E1059" s="125" t="s">
        <v>914</v>
      </c>
      <c r="F1059" s="123" t="s">
        <v>914</v>
      </c>
      <c r="G1059" s="123" t="s">
        <v>1362</v>
      </c>
      <c r="H1059" s="143" t="s">
        <v>1956</v>
      </c>
      <c r="I1059" s="123" t="s">
        <v>1600</v>
      </c>
      <c r="J1059" s="123" t="s">
        <v>1362</v>
      </c>
      <c r="K1059" s="80">
        <v>1</v>
      </c>
      <c r="L1059" s="105"/>
      <c r="M1059" s="78" t="s">
        <v>1362</v>
      </c>
      <c r="N1059" s="14" t="str" cm="1">
        <f t="array" ref="N1059">IF(M1059&lt;&gt;"",SUMPRODUCT($X1059:$AG1059,$X$24:$AG$24)/SUMPRODUCT(--($X1059:$AG1059&lt;&gt;""),$X$24:$AG$24),"")</f>
        <v/>
      </c>
      <c r="O1059" s="78"/>
      <c r="P1059" s="14" t="str" cm="1">
        <f t="array" ref="P1059">IF(O1059&lt;&gt;"",SUMPRODUCT($X1059:$AG1059,$X$24:$AG$24)/SUMPRODUCT(--($X1059:$AG1059&lt;&gt;""),$X$24:$AG$24),"")</f>
        <v/>
      </c>
      <c r="Q1059" s="78">
        <v>12</v>
      </c>
      <c r="R1059" s="14" cm="1">
        <f t="array" ref="R1059">IF(Q1059&lt;&gt;"",SUMPRODUCT($X1059:$AG1059,$X$24:$AG$24)/SUMPRODUCT(--($X1059:$AG1059&lt;&gt;""),$X$24:$AG$24),"")</f>
        <v>6.25E-2</v>
      </c>
      <c r="S1059" s="78" t="s">
        <v>1362</v>
      </c>
      <c r="T1059" s="14" t="str" cm="1">
        <f t="array" ref="T1059">IF(S1059&lt;&gt;"",SUMPRODUCT($X1059:$AG1059,$X$24:$AG$24)/SUMPRODUCT(--($X1059:$AG1059&lt;&gt;""),$X$24:$AG$24),"")</f>
        <v/>
      </c>
      <c r="U1059" s="78" t="s">
        <v>1362</v>
      </c>
      <c r="V1059" s="14" t="str" cm="1">
        <f t="array" ref="V1059">IF(U1059&lt;&gt;"",SUMPRODUCT($X1059:$AG1059,$X$24:$AG$24)/SUMPRODUCT(--($X1059:$AG1059&lt;&gt;""),$X$24:$AG$24),"")</f>
        <v/>
      </c>
      <c r="W1059" s="12">
        <v>100</v>
      </c>
      <c r="X1059" s="15">
        <v>1</v>
      </c>
      <c r="Y1059" s="15">
        <v>0</v>
      </c>
      <c r="Z1059" s="15">
        <v>0</v>
      </c>
      <c r="AA1059" s="15">
        <v>0</v>
      </c>
      <c r="AB1059" s="15">
        <v>0</v>
      </c>
      <c r="AC1059" s="15">
        <v>0</v>
      </c>
      <c r="AD1059" s="15" t="s">
        <v>1362</v>
      </c>
      <c r="AE1059" s="15">
        <v>0</v>
      </c>
      <c r="AF1059" s="15">
        <v>0</v>
      </c>
      <c r="AG1059" s="15" t="s">
        <v>1362</v>
      </c>
    </row>
    <row r="1060" spans="1:33" outlineLevel="1" x14ac:dyDescent="0.25">
      <c r="A1060" s="118">
        <v>911</v>
      </c>
      <c r="B1060" s="119" t="s">
        <v>182</v>
      </c>
      <c r="C1060" s="120" t="s">
        <v>776</v>
      </c>
      <c r="D1060" s="120" t="s">
        <v>1625</v>
      </c>
      <c r="E1060" s="125" t="s">
        <v>915</v>
      </c>
      <c r="F1060" s="123" t="s">
        <v>915</v>
      </c>
      <c r="G1060" s="123" t="s">
        <v>1362</v>
      </c>
      <c r="H1060" s="143" t="s">
        <v>1956</v>
      </c>
      <c r="I1060" s="123" t="s">
        <v>1600</v>
      </c>
      <c r="J1060" s="123" t="s">
        <v>1362</v>
      </c>
      <c r="K1060" s="80">
        <v>1</v>
      </c>
      <c r="L1060" s="105"/>
      <c r="M1060" s="78" t="s">
        <v>1362</v>
      </c>
      <c r="N1060" s="14" t="str" cm="1">
        <f t="array" ref="N1060">IF(M1060&lt;&gt;"",SUMPRODUCT($X1060:$AG1060,$X$24:$AG$24)/SUMPRODUCT(--($X1060:$AG1060&lt;&gt;""),$X$24:$AG$24),"")</f>
        <v/>
      </c>
      <c r="O1060" s="78"/>
      <c r="P1060" s="14" t="str" cm="1">
        <f t="array" ref="P1060">IF(O1060&lt;&gt;"",SUMPRODUCT($X1060:$AG1060,$X$24:$AG$24)/SUMPRODUCT(--($X1060:$AG1060&lt;&gt;""),$X$24:$AG$24),"")</f>
        <v/>
      </c>
      <c r="Q1060" s="78">
        <v>12</v>
      </c>
      <c r="R1060" s="14" cm="1">
        <f t="array" ref="R1060">IF(Q1060&lt;&gt;"",SUMPRODUCT($X1060:$AG1060,$X$24:$AG$24)/SUMPRODUCT(--($X1060:$AG1060&lt;&gt;""),$X$24:$AG$24),"")</f>
        <v>6.25E-2</v>
      </c>
      <c r="S1060" s="78" t="s">
        <v>1362</v>
      </c>
      <c r="T1060" s="14" t="str" cm="1">
        <f t="array" ref="T1060">IF(S1060&lt;&gt;"",SUMPRODUCT($X1060:$AG1060,$X$24:$AG$24)/SUMPRODUCT(--($X1060:$AG1060&lt;&gt;""),$X$24:$AG$24),"")</f>
        <v/>
      </c>
      <c r="U1060" s="78" t="s">
        <v>1362</v>
      </c>
      <c r="V1060" s="14" t="str" cm="1">
        <f t="array" ref="V1060">IF(U1060&lt;&gt;"",SUMPRODUCT($X1060:$AG1060,$X$24:$AG$24)/SUMPRODUCT(--($X1060:$AG1060&lt;&gt;""),$X$24:$AG$24),"")</f>
        <v/>
      </c>
      <c r="W1060" s="12">
        <v>100</v>
      </c>
      <c r="X1060" s="15">
        <v>1</v>
      </c>
      <c r="Y1060" s="15">
        <v>0</v>
      </c>
      <c r="Z1060" s="15">
        <v>0</v>
      </c>
      <c r="AA1060" s="15">
        <v>0</v>
      </c>
      <c r="AB1060" s="15">
        <v>0</v>
      </c>
      <c r="AC1060" s="15">
        <v>0</v>
      </c>
      <c r="AD1060" s="15" t="s">
        <v>1362</v>
      </c>
      <c r="AE1060" s="15">
        <v>0</v>
      </c>
      <c r="AF1060" s="15">
        <v>0</v>
      </c>
      <c r="AG1060" s="15" t="s">
        <v>1362</v>
      </c>
    </row>
    <row r="1061" spans="1:33" outlineLevel="1" x14ac:dyDescent="0.25">
      <c r="A1061" s="118">
        <v>912</v>
      </c>
      <c r="B1061" s="119" t="s">
        <v>182</v>
      </c>
      <c r="C1061" s="120" t="s">
        <v>776</v>
      </c>
      <c r="D1061" s="120" t="s">
        <v>1625</v>
      </c>
      <c r="E1061" s="125" t="s">
        <v>916</v>
      </c>
      <c r="F1061" s="123" t="s">
        <v>916</v>
      </c>
      <c r="G1061" s="123" t="s">
        <v>1362</v>
      </c>
      <c r="H1061" s="143" t="s">
        <v>1956</v>
      </c>
      <c r="I1061" s="123" t="s">
        <v>1600</v>
      </c>
      <c r="J1061" s="123" t="s">
        <v>1362</v>
      </c>
      <c r="K1061" s="80">
        <v>1</v>
      </c>
      <c r="L1061" s="105"/>
      <c r="M1061" s="78" t="s">
        <v>1362</v>
      </c>
      <c r="N1061" s="14" t="str" cm="1">
        <f t="array" ref="N1061">IF(M1061&lt;&gt;"",SUMPRODUCT($X1061:$AG1061,$X$24:$AG$24)/SUMPRODUCT(--($X1061:$AG1061&lt;&gt;""),$X$24:$AG$24),"")</f>
        <v/>
      </c>
      <c r="O1061" s="78"/>
      <c r="P1061" s="14" t="str" cm="1">
        <f t="array" ref="P1061">IF(O1061&lt;&gt;"",SUMPRODUCT($X1061:$AG1061,$X$24:$AG$24)/SUMPRODUCT(--($X1061:$AG1061&lt;&gt;""),$X$24:$AG$24),"")</f>
        <v/>
      </c>
      <c r="Q1061" s="78">
        <v>12</v>
      </c>
      <c r="R1061" s="14" cm="1">
        <f t="array" ref="R1061">IF(Q1061&lt;&gt;"",SUMPRODUCT($X1061:$AG1061,$X$24:$AG$24)/SUMPRODUCT(--($X1061:$AG1061&lt;&gt;""),$X$24:$AG$24),"")</f>
        <v>6.25E-2</v>
      </c>
      <c r="S1061" s="78" t="s">
        <v>1362</v>
      </c>
      <c r="T1061" s="14" t="str" cm="1">
        <f t="array" ref="T1061">IF(S1061&lt;&gt;"",SUMPRODUCT($X1061:$AG1061,$X$24:$AG$24)/SUMPRODUCT(--($X1061:$AG1061&lt;&gt;""),$X$24:$AG$24),"")</f>
        <v/>
      </c>
      <c r="U1061" s="78" t="s">
        <v>1362</v>
      </c>
      <c r="V1061" s="14" t="str" cm="1">
        <f t="array" ref="V1061">IF(U1061&lt;&gt;"",SUMPRODUCT($X1061:$AG1061,$X$24:$AG$24)/SUMPRODUCT(--($X1061:$AG1061&lt;&gt;""),$X$24:$AG$24),"")</f>
        <v/>
      </c>
      <c r="W1061" s="12">
        <v>100</v>
      </c>
      <c r="X1061" s="15">
        <v>1</v>
      </c>
      <c r="Y1061" s="15">
        <v>0</v>
      </c>
      <c r="Z1061" s="15">
        <v>0</v>
      </c>
      <c r="AA1061" s="15">
        <v>0</v>
      </c>
      <c r="AB1061" s="15">
        <v>0</v>
      </c>
      <c r="AC1061" s="15">
        <v>0</v>
      </c>
      <c r="AD1061" s="15" t="s">
        <v>1362</v>
      </c>
      <c r="AE1061" s="15">
        <v>0</v>
      </c>
      <c r="AF1061" s="15">
        <v>0</v>
      </c>
      <c r="AG1061" s="15" t="s">
        <v>1362</v>
      </c>
    </row>
    <row r="1062" spans="1:33" outlineLevel="1" x14ac:dyDescent="0.25">
      <c r="A1062" s="118">
        <v>913</v>
      </c>
      <c r="B1062" s="119" t="s">
        <v>182</v>
      </c>
      <c r="C1062" s="120" t="s">
        <v>776</v>
      </c>
      <c r="D1062" s="120" t="s">
        <v>1625</v>
      </c>
      <c r="E1062" s="125" t="s">
        <v>917</v>
      </c>
      <c r="F1062" s="123" t="s">
        <v>1494</v>
      </c>
      <c r="G1062" s="123" t="s">
        <v>1362</v>
      </c>
      <c r="H1062" s="143" t="s">
        <v>1956</v>
      </c>
      <c r="I1062" s="123" t="s">
        <v>1600</v>
      </c>
      <c r="J1062" s="123" t="s">
        <v>1362</v>
      </c>
      <c r="K1062" s="80">
        <v>1</v>
      </c>
      <c r="L1062" s="105"/>
      <c r="M1062" s="78" t="s">
        <v>1362</v>
      </c>
      <c r="N1062" s="14" t="str" cm="1">
        <f t="array" ref="N1062">IF(M1062&lt;&gt;"",SUMPRODUCT($X1062:$AG1062,$X$24:$AG$24)/SUMPRODUCT(--($X1062:$AG1062&lt;&gt;""),$X$24:$AG$24),"")</f>
        <v/>
      </c>
      <c r="O1062" s="78"/>
      <c r="P1062" s="14" t="str" cm="1">
        <f t="array" ref="P1062">IF(O1062&lt;&gt;"",SUMPRODUCT($X1062:$AG1062,$X$24:$AG$24)/SUMPRODUCT(--($X1062:$AG1062&lt;&gt;""),$X$24:$AG$24),"")</f>
        <v/>
      </c>
      <c r="Q1062" s="78">
        <v>12</v>
      </c>
      <c r="R1062" s="14" cm="1">
        <f t="array" ref="R1062">IF(Q1062&lt;&gt;"",SUMPRODUCT($X1062:$AG1062,$X$24:$AG$24)/SUMPRODUCT(--($X1062:$AG1062&lt;&gt;""),$X$24:$AG$24),"")</f>
        <v>6.25E-2</v>
      </c>
      <c r="S1062" s="78" t="s">
        <v>1362</v>
      </c>
      <c r="T1062" s="14" t="str" cm="1">
        <f t="array" ref="T1062">IF(S1062&lt;&gt;"",SUMPRODUCT($X1062:$AG1062,$X$24:$AG$24)/SUMPRODUCT(--($X1062:$AG1062&lt;&gt;""),$X$24:$AG$24),"")</f>
        <v/>
      </c>
      <c r="U1062" s="78" t="s">
        <v>1362</v>
      </c>
      <c r="V1062" s="14" t="str" cm="1">
        <f t="array" ref="V1062">IF(U1062&lt;&gt;"",SUMPRODUCT($X1062:$AG1062,$X$24:$AG$24)/SUMPRODUCT(--($X1062:$AG1062&lt;&gt;""),$X$24:$AG$24),"")</f>
        <v/>
      </c>
      <c r="W1062" s="12">
        <v>100</v>
      </c>
      <c r="X1062" s="15">
        <v>1</v>
      </c>
      <c r="Y1062" s="15">
        <v>0</v>
      </c>
      <c r="Z1062" s="15">
        <v>0</v>
      </c>
      <c r="AA1062" s="15">
        <v>0</v>
      </c>
      <c r="AB1062" s="15">
        <v>0</v>
      </c>
      <c r="AC1062" s="15">
        <v>0</v>
      </c>
      <c r="AD1062" s="15" t="s">
        <v>1362</v>
      </c>
      <c r="AE1062" s="15">
        <v>0</v>
      </c>
      <c r="AF1062" s="15">
        <v>0</v>
      </c>
      <c r="AG1062" s="15" t="s">
        <v>1362</v>
      </c>
    </row>
    <row r="1063" spans="1:33" outlineLevel="1" x14ac:dyDescent="0.25">
      <c r="A1063" s="118">
        <v>914</v>
      </c>
      <c r="B1063" s="119" t="s">
        <v>182</v>
      </c>
      <c r="C1063" s="120" t="s">
        <v>776</v>
      </c>
      <c r="D1063" s="120" t="s">
        <v>1625</v>
      </c>
      <c r="E1063" s="125" t="s">
        <v>918</v>
      </c>
      <c r="F1063" s="123" t="s">
        <v>918</v>
      </c>
      <c r="G1063" s="123" t="s">
        <v>1362</v>
      </c>
      <c r="H1063" s="143" t="s">
        <v>1956</v>
      </c>
      <c r="I1063" s="123" t="s">
        <v>1600</v>
      </c>
      <c r="J1063" s="123" t="s">
        <v>1362</v>
      </c>
      <c r="K1063" s="80">
        <v>1</v>
      </c>
      <c r="L1063" s="105"/>
      <c r="M1063" s="78" t="s">
        <v>1362</v>
      </c>
      <c r="N1063" s="14" t="str" cm="1">
        <f t="array" ref="N1063">IF(M1063&lt;&gt;"",SUMPRODUCT($X1063:$AG1063,$X$24:$AG$24)/SUMPRODUCT(--($X1063:$AG1063&lt;&gt;""),$X$24:$AG$24),"")</f>
        <v/>
      </c>
      <c r="O1063" s="78"/>
      <c r="P1063" s="14" t="str" cm="1">
        <f t="array" ref="P1063">IF(O1063&lt;&gt;"",SUMPRODUCT($X1063:$AG1063,$X$24:$AG$24)/SUMPRODUCT(--($X1063:$AG1063&lt;&gt;""),$X$24:$AG$24),"")</f>
        <v/>
      </c>
      <c r="Q1063" s="78">
        <v>12</v>
      </c>
      <c r="R1063" s="14" cm="1">
        <f t="array" ref="R1063">IF(Q1063&lt;&gt;"",SUMPRODUCT($X1063:$AG1063,$X$24:$AG$24)/SUMPRODUCT(--($X1063:$AG1063&lt;&gt;""),$X$24:$AG$24),"")</f>
        <v>6.25E-2</v>
      </c>
      <c r="S1063" s="78" t="s">
        <v>1362</v>
      </c>
      <c r="T1063" s="14" t="str" cm="1">
        <f t="array" ref="T1063">IF(S1063&lt;&gt;"",SUMPRODUCT($X1063:$AG1063,$X$24:$AG$24)/SUMPRODUCT(--($X1063:$AG1063&lt;&gt;""),$X$24:$AG$24),"")</f>
        <v/>
      </c>
      <c r="U1063" s="78" t="s">
        <v>1362</v>
      </c>
      <c r="V1063" s="14" t="str" cm="1">
        <f t="array" ref="V1063">IF(U1063&lt;&gt;"",SUMPRODUCT($X1063:$AG1063,$X$24:$AG$24)/SUMPRODUCT(--($X1063:$AG1063&lt;&gt;""),$X$24:$AG$24),"")</f>
        <v/>
      </c>
      <c r="W1063" s="12">
        <v>100</v>
      </c>
      <c r="X1063" s="15">
        <v>1</v>
      </c>
      <c r="Y1063" s="15">
        <v>0</v>
      </c>
      <c r="Z1063" s="15">
        <v>0</v>
      </c>
      <c r="AA1063" s="15">
        <v>0</v>
      </c>
      <c r="AB1063" s="15">
        <v>0</v>
      </c>
      <c r="AC1063" s="15">
        <v>0</v>
      </c>
      <c r="AD1063" s="15" t="s">
        <v>1362</v>
      </c>
      <c r="AE1063" s="15">
        <v>0</v>
      </c>
      <c r="AF1063" s="15">
        <v>0</v>
      </c>
      <c r="AG1063" s="15" t="s">
        <v>1362</v>
      </c>
    </row>
    <row r="1064" spans="1:33" outlineLevel="1" x14ac:dyDescent="0.25">
      <c r="A1064" s="118">
        <v>915</v>
      </c>
      <c r="B1064" s="119" t="s">
        <v>182</v>
      </c>
      <c r="C1064" s="120" t="s">
        <v>776</v>
      </c>
      <c r="D1064" s="120" t="s">
        <v>1625</v>
      </c>
      <c r="E1064" s="125" t="s">
        <v>919</v>
      </c>
      <c r="F1064" s="123" t="s">
        <v>1495</v>
      </c>
      <c r="G1064" s="123" t="s">
        <v>1362</v>
      </c>
      <c r="H1064" s="143" t="s">
        <v>1956</v>
      </c>
      <c r="I1064" s="123" t="s">
        <v>1600</v>
      </c>
      <c r="J1064" s="123" t="s">
        <v>1362</v>
      </c>
      <c r="K1064" s="80">
        <v>1</v>
      </c>
      <c r="L1064" s="105"/>
      <c r="M1064" s="78" t="s">
        <v>1362</v>
      </c>
      <c r="N1064" s="14" t="str" cm="1">
        <f t="array" ref="N1064">IF(M1064&lt;&gt;"",SUMPRODUCT($X1064:$AG1064,$X$24:$AG$24)/SUMPRODUCT(--($X1064:$AG1064&lt;&gt;""),$X$24:$AG$24),"")</f>
        <v/>
      </c>
      <c r="O1064" s="78"/>
      <c r="P1064" s="14" t="str" cm="1">
        <f t="array" ref="P1064">IF(O1064&lt;&gt;"",SUMPRODUCT($X1064:$AG1064,$X$24:$AG$24)/SUMPRODUCT(--($X1064:$AG1064&lt;&gt;""),$X$24:$AG$24),"")</f>
        <v/>
      </c>
      <c r="Q1064" s="78">
        <v>12</v>
      </c>
      <c r="R1064" s="14" cm="1">
        <f t="array" ref="R1064">IF(Q1064&lt;&gt;"",SUMPRODUCT($X1064:$AG1064,$X$24:$AG$24)/SUMPRODUCT(--($X1064:$AG1064&lt;&gt;""),$X$24:$AG$24),"")</f>
        <v>6.25E-2</v>
      </c>
      <c r="S1064" s="78" t="s">
        <v>1362</v>
      </c>
      <c r="T1064" s="14" t="str" cm="1">
        <f t="array" ref="T1064">IF(S1064&lt;&gt;"",SUMPRODUCT($X1064:$AG1064,$X$24:$AG$24)/SUMPRODUCT(--($X1064:$AG1064&lt;&gt;""),$X$24:$AG$24),"")</f>
        <v/>
      </c>
      <c r="U1064" s="78" t="s">
        <v>1362</v>
      </c>
      <c r="V1064" s="14" t="str" cm="1">
        <f t="array" ref="V1064">IF(U1064&lt;&gt;"",SUMPRODUCT($X1064:$AG1064,$X$24:$AG$24)/SUMPRODUCT(--($X1064:$AG1064&lt;&gt;""),$X$24:$AG$24),"")</f>
        <v/>
      </c>
      <c r="W1064" s="12">
        <v>100</v>
      </c>
      <c r="X1064" s="15">
        <v>1</v>
      </c>
      <c r="Y1064" s="15">
        <v>0</v>
      </c>
      <c r="Z1064" s="15">
        <v>0</v>
      </c>
      <c r="AA1064" s="15">
        <v>0</v>
      </c>
      <c r="AB1064" s="15">
        <v>0</v>
      </c>
      <c r="AC1064" s="15">
        <v>0</v>
      </c>
      <c r="AD1064" s="15" t="s">
        <v>1362</v>
      </c>
      <c r="AE1064" s="15">
        <v>0</v>
      </c>
      <c r="AF1064" s="15">
        <v>0</v>
      </c>
      <c r="AG1064" s="15" t="s">
        <v>1362</v>
      </c>
    </row>
    <row r="1065" spans="1:33" outlineLevel="1" x14ac:dyDescent="0.25">
      <c r="A1065" s="118">
        <v>916</v>
      </c>
      <c r="B1065" s="119" t="s">
        <v>182</v>
      </c>
      <c r="C1065" s="120" t="s">
        <v>776</v>
      </c>
      <c r="D1065" s="120" t="s">
        <v>1625</v>
      </c>
      <c r="E1065" s="125" t="s">
        <v>920</v>
      </c>
      <c r="F1065" s="123" t="s">
        <v>918</v>
      </c>
      <c r="G1065" s="123" t="s">
        <v>1362</v>
      </c>
      <c r="H1065" s="143" t="s">
        <v>1956</v>
      </c>
      <c r="I1065" s="123" t="s">
        <v>1600</v>
      </c>
      <c r="J1065" s="123" t="s">
        <v>1362</v>
      </c>
      <c r="K1065" s="80">
        <v>1</v>
      </c>
      <c r="L1065" s="105"/>
      <c r="M1065" s="78" t="s">
        <v>1362</v>
      </c>
      <c r="N1065" s="14" t="str" cm="1">
        <f t="array" ref="N1065">IF(M1065&lt;&gt;"",SUMPRODUCT($X1065:$AG1065,$X$24:$AG$24)/SUMPRODUCT(--($X1065:$AG1065&lt;&gt;""),$X$24:$AG$24),"")</f>
        <v/>
      </c>
      <c r="O1065" s="78"/>
      <c r="P1065" s="14" t="str" cm="1">
        <f t="array" ref="P1065">IF(O1065&lt;&gt;"",SUMPRODUCT($X1065:$AG1065,$X$24:$AG$24)/SUMPRODUCT(--($X1065:$AG1065&lt;&gt;""),$X$24:$AG$24),"")</f>
        <v/>
      </c>
      <c r="Q1065" s="78">
        <v>12</v>
      </c>
      <c r="R1065" s="14" cm="1">
        <f t="array" ref="R1065">IF(Q1065&lt;&gt;"",SUMPRODUCT($X1065:$AG1065,$X$24:$AG$24)/SUMPRODUCT(--($X1065:$AG1065&lt;&gt;""),$X$24:$AG$24),"")</f>
        <v>6.25E-2</v>
      </c>
      <c r="S1065" s="78" t="s">
        <v>1362</v>
      </c>
      <c r="T1065" s="14" t="str" cm="1">
        <f t="array" ref="T1065">IF(S1065&lt;&gt;"",SUMPRODUCT($X1065:$AG1065,$X$24:$AG$24)/SUMPRODUCT(--($X1065:$AG1065&lt;&gt;""),$X$24:$AG$24),"")</f>
        <v/>
      </c>
      <c r="U1065" s="78" t="s">
        <v>1362</v>
      </c>
      <c r="V1065" s="14" t="str" cm="1">
        <f t="array" ref="V1065">IF(U1065&lt;&gt;"",SUMPRODUCT($X1065:$AG1065,$X$24:$AG$24)/SUMPRODUCT(--($X1065:$AG1065&lt;&gt;""),$X$24:$AG$24),"")</f>
        <v/>
      </c>
      <c r="W1065" s="12">
        <v>100</v>
      </c>
      <c r="X1065" s="15">
        <v>1</v>
      </c>
      <c r="Y1065" s="15">
        <v>0</v>
      </c>
      <c r="Z1065" s="15">
        <v>0</v>
      </c>
      <c r="AA1065" s="15">
        <v>0</v>
      </c>
      <c r="AB1065" s="15">
        <v>0</v>
      </c>
      <c r="AC1065" s="15">
        <v>0</v>
      </c>
      <c r="AD1065" s="15" t="s">
        <v>1362</v>
      </c>
      <c r="AE1065" s="15">
        <v>0</v>
      </c>
      <c r="AF1065" s="15">
        <v>0</v>
      </c>
      <c r="AG1065" s="15" t="s">
        <v>1362</v>
      </c>
    </row>
    <row r="1066" spans="1:33" outlineLevel="1" x14ac:dyDescent="0.25">
      <c r="A1066" s="118">
        <v>917</v>
      </c>
      <c r="B1066" s="119" t="s">
        <v>182</v>
      </c>
      <c r="C1066" s="120" t="s">
        <v>776</v>
      </c>
      <c r="D1066" s="120" t="s">
        <v>1625</v>
      </c>
      <c r="E1066" s="125" t="s">
        <v>921</v>
      </c>
      <c r="F1066" s="123" t="s">
        <v>918</v>
      </c>
      <c r="G1066" s="123" t="s">
        <v>1362</v>
      </c>
      <c r="H1066" s="143" t="s">
        <v>1956</v>
      </c>
      <c r="I1066" s="123" t="s">
        <v>1600</v>
      </c>
      <c r="J1066" s="123" t="s">
        <v>1362</v>
      </c>
      <c r="K1066" s="80">
        <v>1</v>
      </c>
      <c r="L1066" s="105"/>
      <c r="M1066" s="78" t="s">
        <v>1362</v>
      </c>
      <c r="N1066" s="14" t="str" cm="1">
        <f t="array" ref="N1066">IF(M1066&lt;&gt;"",SUMPRODUCT($X1066:$AG1066,$X$24:$AG$24)/SUMPRODUCT(--($X1066:$AG1066&lt;&gt;""),$X$24:$AG$24),"")</f>
        <v/>
      </c>
      <c r="O1066" s="78"/>
      <c r="P1066" s="14" t="str" cm="1">
        <f t="array" ref="P1066">IF(O1066&lt;&gt;"",SUMPRODUCT($X1066:$AG1066,$X$24:$AG$24)/SUMPRODUCT(--($X1066:$AG1066&lt;&gt;""),$X$24:$AG$24),"")</f>
        <v/>
      </c>
      <c r="Q1066" s="78">
        <v>12</v>
      </c>
      <c r="R1066" s="14" cm="1">
        <f t="array" ref="R1066">IF(Q1066&lt;&gt;"",SUMPRODUCT($X1066:$AG1066,$X$24:$AG$24)/SUMPRODUCT(--($X1066:$AG1066&lt;&gt;""),$X$24:$AG$24),"")</f>
        <v>6.25E-2</v>
      </c>
      <c r="S1066" s="78" t="s">
        <v>1362</v>
      </c>
      <c r="T1066" s="14" t="str" cm="1">
        <f t="array" ref="T1066">IF(S1066&lt;&gt;"",SUMPRODUCT($X1066:$AG1066,$X$24:$AG$24)/SUMPRODUCT(--($X1066:$AG1066&lt;&gt;""),$X$24:$AG$24),"")</f>
        <v/>
      </c>
      <c r="U1066" s="78" t="s">
        <v>1362</v>
      </c>
      <c r="V1066" s="14" t="str" cm="1">
        <f t="array" ref="V1066">IF(U1066&lt;&gt;"",SUMPRODUCT($X1066:$AG1066,$X$24:$AG$24)/SUMPRODUCT(--($X1066:$AG1066&lt;&gt;""),$X$24:$AG$24),"")</f>
        <v/>
      </c>
      <c r="W1066" s="12">
        <v>100</v>
      </c>
      <c r="X1066" s="15">
        <v>1</v>
      </c>
      <c r="Y1066" s="15">
        <v>0</v>
      </c>
      <c r="Z1066" s="15">
        <v>0</v>
      </c>
      <c r="AA1066" s="15">
        <v>0</v>
      </c>
      <c r="AB1066" s="15">
        <v>0</v>
      </c>
      <c r="AC1066" s="15">
        <v>0</v>
      </c>
      <c r="AD1066" s="15" t="s">
        <v>1362</v>
      </c>
      <c r="AE1066" s="15">
        <v>0</v>
      </c>
      <c r="AF1066" s="15">
        <v>0</v>
      </c>
      <c r="AG1066" s="15" t="s">
        <v>1362</v>
      </c>
    </row>
    <row r="1067" spans="1:33" outlineLevel="1" x14ac:dyDescent="0.25">
      <c r="A1067" s="118">
        <v>918</v>
      </c>
      <c r="B1067" s="119" t="s">
        <v>182</v>
      </c>
      <c r="C1067" s="120" t="s">
        <v>776</v>
      </c>
      <c r="D1067" s="120" t="s">
        <v>1625</v>
      </c>
      <c r="E1067" s="125" t="s">
        <v>922</v>
      </c>
      <c r="F1067" s="123" t="s">
        <v>918</v>
      </c>
      <c r="G1067" s="123" t="s">
        <v>1362</v>
      </c>
      <c r="H1067" s="143" t="s">
        <v>1956</v>
      </c>
      <c r="I1067" s="123" t="s">
        <v>1600</v>
      </c>
      <c r="J1067" s="123" t="s">
        <v>1362</v>
      </c>
      <c r="K1067" s="80">
        <v>1</v>
      </c>
      <c r="L1067" s="105"/>
      <c r="M1067" s="78" t="s">
        <v>1362</v>
      </c>
      <c r="N1067" s="14" t="str" cm="1">
        <f t="array" ref="N1067">IF(M1067&lt;&gt;"",SUMPRODUCT($X1067:$AG1067,$X$24:$AG$24)/SUMPRODUCT(--($X1067:$AG1067&lt;&gt;""),$X$24:$AG$24),"")</f>
        <v/>
      </c>
      <c r="O1067" s="78"/>
      <c r="P1067" s="14" t="str" cm="1">
        <f t="array" ref="P1067">IF(O1067&lt;&gt;"",SUMPRODUCT($X1067:$AG1067,$X$24:$AG$24)/SUMPRODUCT(--($X1067:$AG1067&lt;&gt;""),$X$24:$AG$24),"")</f>
        <v/>
      </c>
      <c r="Q1067" s="78">
        <v>12</v>
      </c>
      <c r="R1067" s="14" cm="1">
        <f t="array" ref="R1067">IF(Q1067&lt;&gt;"",SUMPRODUCT($X1067:$AG1067,$X$24:$AG$24)/SUMPRODUCT(--($X1067:$AG1067&lt;&gt;""),$X$24:$AG$24),"")</f>
        <v>6.25E-2</v>
      </c>
      <c r="S1067" s="78" t="s">
        <v>1362</v>
      </c>
      <c r="T1067" s="14" t="str" cm="1">
        <f t="array" ref="T1067">IF(S1067&lt;&gt;"",SUMPRODUCT($X1067:$AG1067,$X$24:$AG$24)/SUMPRODUCT(--($X1067:$AG1067&lt;&gt;""),$X$24:$AG$24),"")</f>
        <v/>
      </c>
      <c r="U1067" s="78" t="s">
        <v>1362</v>
      </c>
      <c r="V1067" s="14" t="str" cm="1">
        <f t="array" ref="V1067">IF(U1067&lt;&gt;"",SUMPRODUCT($X1067:$AG1067,$X$24:$AG$24)/SUMPRODUCT(--($X1067:$AG1067&lt;&gt;""),$X$24:$AG$24),"")</f>
        <v/>
      </c>
      <c r="W1067" s="12">
        <v>100</v>
      </c>
      <c r="X1067" s="15">
        <v>1</v>
      </c>
      <c r="Y1067" s="15">
        <v>0</v>
      </c>
      <c r="Z1067" s="15">
        <v>0</v>
      </c>
      <c r="AA1067" s="15">
        <v>0</v>
      </c>
      <c r="AB1067" s="15">
        <v>0</v>
      </c>
      <c r="AC1067" s="15">
        <v>0</v>
      </c>
      <c r="AD1067" s="15" t="s">
        <v>1362</v>
      </c>
      <c r="AE1067" s="15">
        <v>0</v>
      </c>
      <c r="AF1067" s="15">
        <v>0</v>
      </c>
      <c r="AG1067" s="15" t="s">
        <v>1362</v>
      </c>
    </row>
    <row r="1068" spans="1:33" outlineLevel="1" x14ac:dyDescent="0.25">
      <c r="A1068" s="118">
        <v>1239</v>
      </c>
      <c r="B1068" s="119" t="s">
        <v>182</v>
      </c>
      <c r="C1068" s="120" t="s">
        <v>776</v>
      </c>
      <c r="D1068" s="120" t="s">
        <v>1625</v>
      </c>
      <c r="E1068" s="125" t="s">
        <v>923</v>
      </c>
      <c r="F1068" s="123" t="s">
        <v>1495</v>
      </c>
      <c r="G1068" s="123" t="s">
        <v>1362</v>
      </c>
      <c r="H1068" s="143" t="s">
        <v>1956</v>
      </c>
      <c r="I1068" s="123" t="s">
        <v>1600</v>
      </c>
      <c r="J1068" s="123" t="s">
        <v>1362</v>
      </c>
      <c r="K1068" s="80">
        <v>1</v>
      </c>
      <c r="L1068" s="105"/>
      <c r="M1068" s="78" t="s">
        <v>1362</v>
      </c>
      <c r="N1068" s="14" t="str" cm="1">
        <f t="array" ref="N1068">IF(M1068&lt;&gt;"",SUMPRODUCT($X1068:$AG1068,$X$24:$AG$24)/SUMPRODUCT(--($X1068:$AG1068&lt;&gt;""),$X$24:$AG$24),"")</f>
        <v/>
      </c>
      <c r="O1068" s="78"/>
      <c r="P1068" s="14" t="str" cm="1">
        <f t="array" ref="P1068">IF(O1068&lt;&gt;"",SUMPRODUCT($X1068:$AG1068,$X$24:$AG$24)/SUMPRODUCT(--($X1068:$AG1068&lt;&gt;""),$X$24:$AG$24),"")</f>
        <v/>
      </c>
      <c r="Q1068" s="78">
        <v>12</v>
      </c>
      <c r="R1068" s="14" cm="1">
        <f t="array" ref="R1068">IF(Q1068&lt;&gt;"",SUMPRODUCT($X1068:$AG1068,$X$24:$AG$24)/SUMPRODUCT(--($X1068:$AG1068&lt;&gt;""),$X$24:$AG$24),"")</f>
        <v>6.25E-2</v>
      </c>
      <c r="S1068" s="78" t="s">
        <v>1362</v>
      </c>
      <c r="T1068" s="14" t="str" cm="1">
        <f t="array" ref="T1068">IF(S1068&lt;&gt;"",SUMPRODUCT($X1068:$AG1068,$X$24:$AG$24)/SUMPRODUCT(--($X1068:$AG1068&lt;&gt;""),$X$24:$AG$24),"")</f>
        <v/>
      </c>
      <c r="U1068" s="78" t="s">
        <v>1362</v>
      </c>
      <c r="V1068" s="14" t="str" cm="1">
        <f t="array" ref="V1068">IF(U1068&lt;&gt;"",SUMPRODUCT($X1068:$AG1068,$X$24:$AG$24)/SUMPRODUCT(--($X1068:$AG1068&lt;&gt;""),$X$24:$AG$24),"")</f>
        <v/>
      </c>
      <c r="W1068" s="12">
        <v>100</v>
      </c>
      <c r="X1068" s="15">
        <v>1</v>
      </c>
      <c r="Y1068" s="15">
        <v>0</v>
      </c>
      <c r="Z1068" s="15">
        <v>0</v>
      </c>
      <c r="AA1068" s="15">
        <v>0</v>
      </c>
      <c r="AB1068" s="15">
        <v>0</v>
      </c>
      <c r="AC1068" s="15">
        <v>0</v>
      </c>
      <c r="AD1068" s="15" t="s">
        <v>1362</v>
      </c>
      <c r="AE1068" s="15">
        <v>0</v>
      </c>
      <c r="AF1068" s="15">
        <v>0</v>
      </c>
      <c r="AG1068" s="15" t="s">
        <v>1362</v>
      </c>
    </row>
    <row r="1069" spans="1:33" outlineLevel="1" x14ac:dyDescent="0.25">
      <c r="A1069" s="118">
        <v>1240</v>
      </c>
      <c r="B1069" s="119" t="s">
        <v>182</v>
      </c>
      <c r="C1069" s="120" t="s">
        <v>776</v>
      </c>
      <c r="D1069" s="120" t="s">
        <v>1625</v>
      </c>
      <c r="E1069" s="125" t="s">
        <v>924</v>
      </c>
      <c r="F1069" s="123" t="s">
        <v>1495</v>
      </c>
      <c r="G1069" s="123" t="s">
        <v>1362</v>
      </c>
      <c r="H1069" s="143" t="s">
        <v>1956</v>
      </c>
      <c r="I1069" s="123" t="s">
        <v>1600</v>
      </c>
      <c r="J1069" s="123" t="s">
        <v>1362</v>
      </c>
      <c r="K1069" s="80">
        <v>1</v>
      </c>
      <c r="L1069" s="105"/>
      <c r="M1069" s="78" t="s">
        <v>1362</v>
      </c>
      <c r="N1069" s="14" t="str" cm="1">
        <f t="array" ref="N1069">IF(M1069&lt;&gt;"",SUMPRODUCT($X1069:$AG1069,$X$24:$AG$24)/SUMPRODUCT(--($X1069:$AG1069&lt;&gt;""),$X$24:$AG$24),"")</f>
        <v/>
      </c>
      <c r="O1069" s="78"/>
      <c r="P1069" s="14" t="str" cm="1">
        <f t="array" ref="P1069">IF(O1069&lt;&gt;"",SUMPRODUCT($X1069:$AG1069,$X$24:$AG$24)/SUMPRODUCT(--($X1069:$AG1069&lt;&gt;""),$X$24:$AG$24),"")</f>
        <v/>
      </c>
      <c r="Q1069" s="78">
        <v>12</v>
      </c>
      <c r="R1069" s="14" cm="1">
        <f t="array" ref="R1069">IF(Q1069&lt;&gt;"",SUMPRODUCT($X1069:$AG1069,$X$24:$AG$24)/SUMPRODUCT(--($X1069:$AG1069&lt;&gt;""),$X$24:$AG$24),"")</f>
        <v>6.25E-2</v>
      </c>
      <c r="S1069" s="78" t="s">
        <v>1362</v>
      </c>
      <c r="T1069" s="14" t="str" cm="1">
        <f t="array" ref="T1069">IF(S1069&lt;&gt;"",SUMPRODUCT($X1069:$AG1069,$X$24:$AG$24)/SUMPRODUCT(--($X1069:$AG1069&lt;&gt;""),$X$24:$AG$24),"")</f>
        <v/>
      </c>
      <c r="U1069" s="78" t="s">
        <v>1362</v>
      </c>
      <c r="V1069" s="14" t="str" cm="1">
        <f t="array" ref="V1069">IF(U1069&lt;&gt;"",SUMPRODUCT($X1069:$AG1069,$X$24:$AG$24)/SUMPRODUCT(--($X1069:$AG1069&lt;&gt;""),$X$24:$AG$24),"")</f>
        <v/>
      </c>
      <c r="W1069" s="12">
        <v>100</v>
      </c>
      <c r="X1069" s="15">
        <v>1</v>
      </c>
      <c r="Y1069" s="15">
        <v>0</v>
      </c>
      <c r="Z1069" s="15">
        <v>0</v>
      </c>
      <c r="AA1069" s="15">
        <v>0</v>
      </c>
      <c r="AB1069" s="15">
        <v>0</v>
      </c>
      <c r="AC1069" s="15">
        <v>0</v>
      </c>
      <c r="AD1069" s="15" t="s">
        <v>1362</v>
      </c>
      <c r="AE1069" s="15">
        <v>0</v>
      </c>
      <c r="AF1069" s="15">
        <v>0</v>
      </c>
      <c r="AG1069" s="15" t="s">
        <v>1362</v>
      </c>
    </row>
    <row r="1070" spans="1:33" outlineLevel="1" x14ac:dyDescent="0.25">
      <c r="A1070" s="118">
        <v>1241</v>
      </c>
      <c r="B1070" s="119" t="s">
        <v>182</v>
      </c>
      <c r="C1070" s="120" t="s">
        <v>776</v>
      </c>
      <c r="D1070" s="120" t="s">
        <v>1625</v>
      </c>
      <c r="E1070" s="125" t="s">
        <v>925</v>
      </c>
      <c r="F1070" s="123" t="s">
        <v>1495</v>
      </c>
      <c r="G1070" s="123" t="s">
        <v>1362</v>
      </c>
      <c r="H1070" s="143" t="s">
        <v>1956</v>
      </c>
      <c r="I1070" s="123" t="s">
        <v>1600</v>
      </c>
      <c r="J1070" s="123" t="s">
        <v>1362</v>
      </c>
      <c r="K1070" s="80">
        <v>1</v>
      </c>
      <c r="L1070" s="105"/>
      <c r="M1070" s="78" t="s">
        <v>1362</v>
      </c>
      <c r="N1070" s="14" t="str" cm="1">
        <f t="array" ref="N1070">IF(M1070&lt;&gt;"",SUMPRODUCT($X1070:$AG1070,$X$24:$AG$24)/SUMPRODUCT(--($X1070:$AG1070&lt;&gt;""),$X$24:$AG$24),"")</f>
        <v/>
      </c>
      <c r="O1070" s="78"/>
      <c r="P1070" s="14" t="str" cm="1">
        <f t="array" ref="P1070">IF(O1070&lt;&gt;"",SUMPRODUCT($X1070:$AG1070,$X$24:$AG$24)/SUMPRODUCT(--($X1070:$AG1070&lt;&gt;""),$X$24:$AG$24),"")</f>
        <v/>
      </c>
      <c r="Q1070" s="78">
        <v>12</v>
      </c>
      <c r="R1070" s="14" cm="1">
        <f t="array" ref="R1070">IF(Q1070&lt;&gt;"",SUMPRODUCT($X1070:$AG1070,$X$24:$AG$24)/SUMPRODUCT(--($X1070:$AG1070&lt;&gt;""),$X$24:$AG$24),"")</f>
        <v>6.25E-2</v>
      </c>
      <c r="S1070" s="78" t="s">
        <v>1362</v>
      </c>
      <c r="T1070" s="14" t="str" cm="1">
        <f t="array" ref="T1070">IF(S1070&lt;&gt;"",SUMPRODUCT($X1070:$AG1070,$X$24:$AG$24)/SUMPRODUCT(--($X1070:$AG1070&lt;&gt;""),$X$24:$AG$24),"")</f>
        <v/>
      </c>
      <c r="U1070" s="78" t="s">
        <v>1362</v>
      </c>
      <c r="V1070" s="14" t="str" cm="1">
        <f t="array" ref="V1070">IF(U1070&lt;&gt;"",SUMPRODUCT($X1070:$AG1070,$X$24:$AG$24)/SUMPRODUCT(--($X1070:$AG1070&lt;&gt;""),$X$24:$AG$24),"")</f>
        <v/>
      </c>
      <c r="W1070" s="12">
        <v>100</v>
      </c>
      <c r="X1070" s="15">
        <v>1</v>
      </c>
      <c r="Y1070" s="15">
        <v>0</v>
      </c>
      <c r="Z1070" s="15">
        <v>0</v>
      </c>
      <c r="AA1070" s="15">
        <v>0</v>
      </c>
      <c r="AB1070" s="15">
        <v>0</v>
      </c>
      <c r="AC1070" s="15">
        <v>0</v>
      </c>
      <c r="AD1070" s="15" t="s">
        <v>1362</v>
      </c>
      <c r="AE1070" s="15">
        <v>0</v>
      </c>
      <c r="AF1070" s="15">
        <v>0</v>
      </c>
      <c r="AG1070" s="15" t="s">
        <v>1362</v>
      </c>
    </row>
    <row r="1071" spans="1:33" outlineLevel="1" x14ac:dyDescent="0.25">
      <c r="A1071" s="118">
        <v>919</v>
      </c>
      <c r="B1071" s="119" t="s">
        <v>182</v>
      </c>
      <c r="C1071" s="120" t="s">
        <v>776</v>
      </c>
      <c r="D1071" s="120" t="s">
        <v>1625</v>
      </c>
      <c r="E1071" s="125" t="s">
        <v>926</v>
      </c>
      <c r="F1071" s="123" t="s">
        <v>1495</v>
      </c>
      <c r="G1071" s="123" t="s">
        <v>1362</v>
      </c>
      <c r="H1071" s="143" t="s">
        <v>1956</v>
      </c>
      <c r="I1071" s="123" t="s">
        <v>1600</v>
      </c>
      <c r="J1071" s="123" t="s">
        <v>1362</v>
      </c>
      <c r="K1071" s="80">
        <v>1</v>
      </c>
      <c r="L1071" s="105"/>
      <c r="M1071" s="78" t="s">
        <v>1362</v>
      </c>
      <c r="N1071" s="14" t="str" cm="1">
        <f t="array" ref="N1071">IF(M1071&lt;&gt;"",SUMPRODUCT($X1071:$AG1071,$X$24:$AG$24)/SUMPRODUCT(--($X1071:$AG1071&lt;&gt;""),$X$24:$AG$24),"")</f>
        <v/>
      </c>
      <c r="O1071" s="78"/>
      <c r="P1071" s="14" t="str" cm="1">
        <f t="array" ref="P1071">IF(O1071&lt;&gt;"",SUMPRODUCT($X1071:$AG1071,$X$24:$AG$24)/SUMPRODUCT(--($X1071:$AG1071&lt;&gt;""),$X$24:$AG$24),"")</f>
        <v/>
      </c>
      <c r="Q1071" s="78">
        <v>12</v>
      </c>
      <c r="R1071" s="14" cm="1">
        <f t="array" ref="R1071">IF(Q1071&lt;&gt;"",SUMPRODUCT($X1071:$AG1071,$X$24:$AG$24)/SUMPRODUCT(--($X1071:$AG1071&lt;&gt;""),$X$24:$AG$24),"")</f>
        <v>6.25E-2</v>
      </c>
      <c r="S1071" s="78" t="s">
        <v>1362</v>
      </c>
      <c r="T1071" s="14" t="str" cm="1">
        <f t="array" ref="T1071">IF(S1071&lt;&gt;"",SUMPRODUCT($X1071:$AG1071,$X$24:$AG$24)/SUMPRODUCT(--($X1071:$AG1071&lt;&gt;""),$X$24:$AG$24),"")</f>
        <v/>
      </c>
      <c r="U1071" s="78" t="s">
        <v>1362</v>
      </c>
      <c r="V1071" s="14" t="str" cm="1">
        <f t="array" ref="V1071">IF(U1071&lt;&gt;"",SUMPRODUCT($X1071:$AG1071,$X$24:$AG$24)/SUMPRODUCT(--($X1071:$AG1071&lt;&gt;""),$X$24:$AG$24),"")</f>
        <v/>
      </c>
      <c r="W1071" s="12">
        <v>100</v>
      </c>
      <c r="X1071" s="15">
        <v>1</v>
      </c>
      <c r="Y1071" s="15">
        <v>0</v>
      </c>
      <c r="Z1071" s="15">
        <v>0</v>
      </c>
      <c r="AA1071" s="15">
        <v>0</v>
      </c>
      <c r="AB1071" s="15">
        <v>0</v>
      </c>
      <c r="AC1071" s="15">
        <v>0</v>
      </c>
      <c r="AD1071" s="15" t="s">
        <v>1362</v>
      </c>
      <c r="AE1071" s="15">
        <v>0</v>
      </c>
      <c r="AF1071" s="15">
        <v>0</v>
      </c>
      <c r="AG1071" s="15" t="s">
        <v>1362</v>
      </c>
    </row>
    <row r="1072" spans="1:33" outlineLevel="1" x14ac:dyDescent="0.25">
      <c r="A1072" s="118">
        <v>920</v>
      </c>
      <c r="B1072" s="119" t="s">
        <v>182</v>
      </c>
      <c r="C1072" s="120" t="s">
        <v>776</v>
      </c>
      <c r="D1072" s="120" t="s">
        <v>1625</v>
      </c>
      <c r="E1072" s="125" t="s">
        <v>927</v>
      </c>
      <c r="F1072" s="123" t="s">
        <v>1495</v>
      </c>
      <c r="G1072" s="123" t="s">
        <v>1362</v>
      </c>
      <c r="H1072" s="143" t="s">
        <v>1956</v>
      </c>
      <c r="I1072" s="123" t="s">
        <v>1600</v>
      </c>
      <c r="J1072" s="123" t="s">
        <v>1362</v>
      </c>
      <c r="K1072" s="80">
        <v>1</v>
      </c>
      <c r="L1072" s="105"/>
      <c r="M1072" s="78" t="s">
        <v>1362</v>
      </c>
      <c r="N1072" s="14" t="str" cm="1">
        <f t="array" ref="N1072">IF(M1072&lt;&gt;"",SUMPRODUCT($X1072:$AG1072,$X$24:$AG$24)/SUMPRODUCT(--($X1072:$AG1072&lt;&gt;""),$X$24:$AG$24),"")</f>
        <v/>
      </c>
      <c r="O1072" s="78"/>
      <c r="P1072" s="14" t="str" cm="1">
        <f t="array" ref="P1072">IF(O1072&lt;&gt;"",SUMPRODUCT($X1072:$AG1072,$X$24:$AG$24)/SUMPRODUCT(--($X1072:$AG1072&lt;&gt;""),$X$24:$AG$24),"")</f>
        <v/>
      </c>
      <c r="Q1072" s="78">
        <v>12</v>
      </c>
      <c r="R1072" s="14" cm="1">
        <f t="array" ref="R1072">IF(Q1072&lt;&gt;"",SUMPRODUCT($X1072:$AG1072,$X$24:$AG$24)/SUMPRODUCT(--($X1072:$AG1072&lt;&gt;""),$X$24:$AG$24),"")</f>
        <v>6.25E-2</v>
      </c>
      <c r="S1072" s="78" t="s">
        <v>1362</v>
      </c>
      <c r="T1072" s="14" t="str" cm="1">
        <f t="array" ref="T1072">IF(S1072&lt;&gt;"",SUMPRODUCT($X1072:$AG1072,$X$24:$AG$24)/SUMPRODUCT(--($X1072:$AG1072&lt;&gt;""),$X$24:$AG$24),"")</f>
        <v/>
      </c>
      <c r="U1072" s="78" t="s">
        <v>1362</v>
      </c>
      <c r="V1072" s="14" t="str" cm="1">
        <f t="array" ref="V1072">IF(U1072&lt;&gt;"",SUMPRODUCT($X1072:$AG1072,$X$24:$AG$24)/SUMPRODUCT(--($X1072:$AG1072&lt;&gt;""),$X$24:$AG$24),"")</f>
        <v/>
      </c>
      <c r="W1072" s="12">
        <v>100</v>
      </c>
      <c r="X1072" s="15">
        <v>1</v>
      </c>
      <c r="Y1072" s="15">
        <v>0</v>
      </c>
      <c r="Z1072" s="15">
        <v>0</v>
      </c>
      <c r="AA1072" s="15">
        <v>0</v>
      </c>
      <c r="AB1072" s="15">
        <v>0</v>
      </c>
      <c r="AC1072" s="15">
        <v>0</v>
      </c>
      <c r="AD1072" s="15" t="s">
        <v>1362</v>
      </c>
      <c r="AE1072" s="15">
        <v>0</v>
      </c>
      <c r="AF1072" s="15">
        <v>0</v>
      </c>
      <c r="AG1072" s="15" t="s">
        <v>1362</v>
      </c>
    </row>
    <row r="1073" spans="1:33" outlineLevel="1" x14ac:dyDescent="0.25">
      <c r="A1073" s="118">
        <v>923</v>
      </c>
      <c r="B1073" s="119" t="s">
        <v>182</v>
      </c>
      <c r="C1073" s="120" t="s">
        <v>776</v>
      </c>
      <c r="D1073" s="120" t="s">
        <v>1625</v>
      </c>
      <c r="E1073" s="125" t="s">
        <v>928</v>
      </c>
      <c r="F1073" s="123" t="s">
        <v>928</v>
      </c>
      <c r="G1073" s="123" t="s">
        <v>1362</v>
      </c>
      <c r="H1073" s="143" t="s">
        <v>1956</v>
      </c>
      <c r="I1073" s="123" t="s">
        <v>1600</v>
      </c>
      <c r="J1073" s="123" t="s">
        <v>1362</v>
      </c>
      <c r="K1073" s="80">
        <v>1</v>
      </c>
      <c r="L1073" s="105"/>
      <c r="M1073" s="78" t="s">
        <v>1362</v>
      </c>
      <c r="N1073" s="14" t="str" cm="1">
        <f t="array" ref="N1073">IF(M1073&lt;&gt;"",SUMPRODUCT($X1073:$AG1073,$X$24:$AG$24)/SUMPRODUCT(--($X1073:$AG1073&lt;&gt;""),$X$24:$AG$24),"")</f>
        <v/>
      </c>
      <c r="O1073" s="78"/>
      <c r="P1073" s="14" t="str" cm="1">
        <f t="array" ref="P1073">IF(O1073&lt;&gt;"",SUMPRODUCT($X1073:$AG1073,$X$24:$AG$24)/SUMPRODUCT(--($X1073:$AG1073&lt;&gt;""),$X$24:$AG$24),"")</f>
        <v/>
      </c>
      <c r="Q1073" s="78">
        <v>12</v>
      </c>
      <c r="R1073" s="14" cm="1">
        <f t="array" ref="R1073">IF(Q1073&lt;&gt;"",SUMPRODUCT($X1073:$AG1073,$X$24:$AG$24)/SUMPRODUCT(--($X1073:$AG1073&lt;&gt;""),$X$24:$AG$24),"")</f>
        <v>6.25E-2</v>
      </c>
      <c r="S1073" s="78" t="s">
        <v>1362</v>
      </c>
      <c r="T1073" s="14" t="str" cm="1">
        <f t="array" ref="T1073">IF(S1073&lt;&gt;"",SUMPRODUCT($X1073:$AG1073,$X$24:$AG$24)/SUMPRODUCT(--($X1073:$AG1073&lt;&gt;""),$X$24:$AG$24),"")</f>
        <v/>
      </c>
      <c r="U1073" s="78" t="s">
        <v>1362</v>
      </c>
      <c r="V1073" s="14" t="str" cm="1">
        <f t="array" ref="V1073">IF(U1073&lt;&gt;"",SUMPRODUCT($X1073:$AG1073,$X$24:$AG$24)/SUMPRODUCT(--($X1073:$AG1073&lt;&gt;""),$X$24:$AG$24),"")</f>
        <v/>
      </c>
      <c r="W1073" s="12">
        <v>100</v>
      </c>
      <c r="X1073" s="15">
        <v>1</v>
      </c>
      <c r="Y1073" s="15">
        <v>0</v>
      </c>
      <c r="Z1073" s="15">
        <v>0</v>
      </c>
      <c r="AA1073" s="15">
        <v>0</v>
      </c>
      <c r="AB1073" s="15">
        <v>0</v>
      </c>
      <c r="AC1073" s="15">
        <v>0</v>
      </c>
      <c r="AD1073" s="15" t="s">
        <v>1362</v>
      </c>
      <c r="AE1073" s="15">
        <v>0</v>
      </c>
      <c r="AF1073" s="15">
        <v>0</v>
      </c>
      <c r="AG1073" s="15" t="s">
        <v>1362</v>
      </c>
    </row>
    <row r="1074" spans="1:33" outlineLevel="1" x14ac:dyDescent="0.25">
      <c r="A1074" s="118">
        <v>924</v>
      </c>
      <c r="B1074" s="119" t="s">
        <v>182</v>
      </c>
      <c r="C1074" s="120" t="s">
        <v>776</v>
      </c>
      <c r="D1074" s="120" t="s">
        <v>1625</v>
      </c>
      <c r="E1074" s="125" t="s">
        <v>929</v>
      </c>
      <c r="F1074" s="123" t="s">
        <v>1496</v>
      </c>
      <c r="G1074" s="123" t="s">
        <v>1362</v>
      </c>
      <c r="H1074" s="143" t="s">
        <v>1956</v>
      </c>
      <c r="I1074" s="123" t="s">
        <v>1600</v>
      </c>
      <c r="J1074" s="123" t="s">
        <v>1362</v>
      </c>
      <c r="K1074" s="80">
        <v>1</v>
      </c>
      <c r="L1074" s="105"/>
      <c r="M1074" s="78" t="s">
        <v>1362</v>
      </c>
      <c r="N1074" s="14" t="str" cm="1">
        <f t="array" ref="N1074">IF(M1074&lt;&gt;"",SUMPRODUCT($X1074:$AG1074,$X$24:$AG$24)/SUMPRODUCT(--($X1074:$AG1074&lt;&gt;""),$X$24:$AG$24),"")</f>
        <v/>
      </c>
      <c r="O1074" s="78"/>
      <c r="P1074" s="14" t="str" cm="1">
        <f t="array" ref="P1074">IF(O1074&lt;&gt;"",SUMPRODUCT($X1074:$AG1074,$X$24:$AG$24)/SUMPRODUCT(--($X1074:$AG1074&lt;&gt;""),$X$24:$AG$24),"")</f>
        <v/>
      </c>
      <c r="Q1074" s="78">
        <v>12</v>
      </c>
      <c r="R1074" s="14" cm="1">
        <f t="array" ref="R1074">IF(Q1074&lt;&gt;"",SUMPRODUCT($X1074:$AG1074,$X$24:$AG$24)/SUMPRODUCT(--($X1074:$AG1074&lt;&gt;""),$X$24:$AG$24),"")</f>
        <v>6.25E-2</v>
      </c>
      <c r="S1074" s="78" t="s">
        <v>1362</v>
      </c>
      <c r="T1074" s="14" t="str" cm="1">
        <f t="array" ref="T1074">IF(S1074&lt;&gt;"",SUMPRODUCT($X1074:$AG1074,$X$24:$AG$24)/SUMPRODUCT(--($X1074:$AG1074&lt;&gt;""),$X$24:$AG$24),"")</f>
        <v/>
      </c>
      <c r="U1074" s="78" t="s">
        <v>1362</v>
      </c>
      <c r="V1074" s="14" t="str" cm="1">
        <f t="array" ref="V1074">IF(U1074&lt;&gt;"",SUMPRODUCT($X1074:$AG1074,$X$24:$AG$24)/SUMPRODUCT(--($X1074:$AG1074&lt;&gt;""),$X$24:$AG$24),"")</f>
        <v/>
      </c>
      <c r="W1074" s="12">
        <v>100</v>
      </c>
      <c r="X1074" s="15">
        <v>1</v>
      </c>
      <c r="Y1074" s="15">
        <v>0</v>
      </c>
      <c r="Z1074" s="15">
        <v>0</v>
      </c>
      <c r="AA1074" s="15">
        <v>0</v>
      </c>
      <c r="AB1074" s="15">
        <v>0</v>
      </c>
      <c r="AC1074" s="15">
        <v>0</v>
      </c>
      <c r="AD1074" s="15" t="s">
        <v>1362</v>
      </c>
      <c r="AE1074" s="15">
        <v>0</v>
      </c>
      <c r="AF1074" s="15">
        <v>0</v>
      </c>
      <c r="AG1074" s="15" t="s">
        <v>1362</v>
      </c>
    </row>
    <row r="1075" spans="1:33" outlineLevel="1" x14ac:dyDescent="0.25">
      <c r="A1075" s="118">
        <v>921</v>
      </c>
      <c r="B1075" s="119" t="s">
        <v>182</v>
      </c>
      <c r="C1075" s="120" t="s">
        <v>776</v>
      </c>
      <c r="D1075" s="120" t="s">
        <v>1625</v>
      </c>
      <c r="E1075" s="125" t="s">
        <v>930</v>
      </c>
      <c r="F1075" s="123" t="s">
        <v>928</v>
      </c>
      <c r="G1075" s="123" t="s">
        <v>1362</v>
      </c>
      <c r="H1075" s="143" t="s">
        <v>1956</v>
      </c>
      <c r="I1075" s="123" t="s">
        <v>1600</v>
      </c>
      <c r="J1075" s="123" t="s">
        <v>1362</v>
      </c>
      <c r="K1075" s="80">
        <v>1</v>
      </c>
      <c r="L1075" s="105"/>
      <c r="M1075" s="78" t="s">
        <v>1362</v>
      </c>
      <c r="N1075" s="14" t="str" cm="1">
        <f t="array" ref="N1075">IF(M1075&lt;&gt;"",SUMPRODUCT($X1075:$AG1075,$X$24:$AG$24)/SUMPRODUCT(--($X1075:$AG1075&lt;&gt;""),$X$24:$AG$24),"")</f>
        <v/>
      </c>
      <c r="O1075" s="78"/>
      <c r="P1075" s="14" t="str" cm="1">
        <f t="array" ref="P1075">IF(O1075&lt;&gt;"",SUMPRODUCT($X1075:$AG1075,$X$24:$AG$24)/SUMPRODUCT(--($X1075:$AG1075&lt;&gt;""),$X$24:$AG$24),"")</f>
        <v/>
      </c>
      <c r="Q1075" s="78">
        <v>12</v>
      </c>
      <c r="R1075" s="14" cm="1">
        <f t="array" ref="R1075">IF(Q1075&lt;&gt;"",SUMPRODUCT($X1075:$AG1075,$X$24:$AG$24)/SUMPRODUCT(--($X1075:$AG1075&lt;&gt;""),$X$24:$AG$24),"")</f>
        <v>6.25E-2</v>
      </c>
      <c r="S1075" s="78" t="s">
        <v>1362</v>
      </c>
      <c r="T1075" s="14" t="str" cm="1">
        <f t="array" ref="T1075">IF(S1075&lt;&gt;"",SUMPRODUCT($X1075:$AG1075,$X$24:$AG$24)/SUMPRODUCT(--($X1075:$AG1075&lt;&gt;""),$X$24:$AG$24),"")</f>
        <v/>
      </c>
      <c r="U1075" s="78" t="s">
        <v>1362</v>
      </c>
      <c r="V1075" s="14" t="str" cm="1">
        <f t="array" ref="V1075">IF(U1075&lt;&gt;"",SUMPRODUCT($X1075:$AG1075,$X$24:$AG$24)/SUMPRODUCT(--($X1075:$AG1075&lt;&gt;""),$X$24:$AG$24),"")</f>
        <v/>
      </c>
      <c r="W1075" s="12">
        <v>100</v>
      </c>
      <c r="X1075" s="15">
        <v>1</v>
      </c>
      <c r="Y1075" s="15">
        <v>0</v>
      </c>
      <c r="Z1075" s="15">
        <v>0</v>
      </c>
      <c r="AA1075" s="15">
        <v>0</v>
      </c>
      <c r="AB1075" s="15">
        <v>0</v>
      </c>
      <c r="AC1075" s="15">
        <v>0</v>
      </c>
      <c r="AD1075" s="15" t="s">
        <v>1362</v>
      </c>
      <c r="AE1075" s="15">
        <v>0</v>
      </c>
      <c r="AF1075" s="15">
        <v>0</v>
      </c>
      <c r="AG1075" s="15" t="s">
        <v>1362</v>
      </c>
    </row>
    <row r="1076" spans="1:33" outlineLevel="1" x14ac:dyDescent="0.25">
      <c r="A1076" s="118">
        <v>1384</v>
      </c>
      <c r="B1076" s="119" t="s">
        <v>182</v>
      </c>
      <c r="C1076" s="120" t="s">
        <v>776</v>
      </c>
      <c r="D1076" s="120" t="s">
        <v>1625</v>
      </c>
      <c r="E1076" s="125" t="s">
        <v>1497</v>
      </c>
      <c r="F1076" s="123" t="s">
        <v>1497</v>
      </c>
      <c r="G1076" s="123" t="s">
        <v>46</v>
      </c>
      <c r="H1076" s="143" t="s">
        <v>1956</v>
      </c>
      <c r="I1076" s="123" t="s">
        <v>1600</v>
      </c>
      <c r="J1076" s="123" t="s">
        <v>1362</v>
      </c>
      <c r="K1076" s="80" t="s">
        <v>1587</v>
      </c>
      <c r="L1076" s="105"/>
      <c r="M1076" s="78" t="s">
        <v>1362</v>
      </c>
      <c r="N1076" s="14" t="str" cm="1">
        <f t="array" ref="N1076">IF(M1076&lt;&gt;"",SUMPRODUCT($X1076:$AG1076,$X$24:$AG$24)/SUMPRODUCT(--($X1076:$AG1076&lt;&gt;""),$X$24:$AG$24),"")</f>
        <v/>
      </c>
      <c r="O1076" s="78"/>
      <c r="P1076" s="14" t="str" cm="1">
        <f t="array" ref="P1076">IF(O1076&lt;&gt;"",SUMPRODUCT($X1076:$AG1076,$X$24:$AG$24)/SUMPRODUCT(--($X1076:$AG1076&lt;&gt;""),$X$24:$AG$24),"")</f>
        <v/>
      </c>
      <c r="Q1076" s="78">
        <v>12</v>
      </c>
      <c r="R1076" s="14" cm="1">
        <f t="array" ref="R1076">IF(Q1076&lt;&gt;"",SUMPRODUCT($X1076:$AG1076,$X$24:$AG$24)/SUMPRODUCT(--($X1076:$AG1076&lt;&gt;""),$X$24:$AG$24),"")</f>
        <v>6.25E-2</v>
      </c>
      <c r="S1076" s="78" t="s">
        <v>1362</v>
      </c>
      <c r="T1076" s="14" t="str" cm="1">
        <f t="array" ref="T1076">IF(S1076&lt;&gt;"",SUMPRODUCT($X1076:$AG1076,$X$24:$AG$24)/SUMPRODUCT(--($X1076:$AG1076&lt;&gt;""),$X$24:$AG$24),"")</f>
        <v/>
      </c>
      <c r="U1076" s="78" t="s">
        <v>1362</v>
      </c>
      <c r="V1076" s="14" t="str" cm="1">
        <f t="array" ref="V1076">IF(U1076&lt;&gt;"",SUMPRODUCT($X1076:$AG1076,$X$24:$AG$24)/SUMPRODUCT(--($X1076:$AG1076&lt;&gt;""),$X$24:$AG$24),"")</f>
        <v/>
      </c>
      <c r="W1076" s="12">
        <v>100</v>
      </c>
      <c r="X1076" s="15">
        <v>1</v>
      </c>
      <c r="Y1076" s="15">
        <v>0</v>
      </c>
      <c r="Z1076" s="15">
        <v>0</v>
      </c>
      <c r="AA1076" s="15">
        <v>0</v>
      </c>
      <c r="AB1076" s="15">
        <v>0</v>
      </c>
      <c r="AC1076" s="15">
        <v>0</v>
      </c>
      <c r="AD1076" s="15" t="s">
        <v>1362</v>
      </c>
      <c r="AE1076" s="15">
        <v>0</v>
      </c>
      <c r="AF1076" s="15">
        <v>0</v>
      </c>
      <c r="AG1076" s="15" t="s">
        <v>1362</v>
      </c>
    </row>
    <row r="1077" spans="1:33" outlineLevel="1" x14ac:dyDescent="0.25">
      <c r="A1077" s="118">
        <v>925</v>
      </c>
      <c r="B1077" s="119" t="s">
        <v>182</v>
      </c>
      <c r="C1077" s="120" t="s">
        <v>776</v>
      </c>
      <c r="D1077" s="120" t="s">
        <v>1625</v>
      </c>
      <c r="E1077" s="125" t="s">
        <v>931</v>
      </c>
      <c r="F1077" s="123" t="s">
        <v>1683</v>
      </c>
      <c r="G1077" s="123" t="s">
        <v>46</v>
      </c>
      <c r="H1077" s="143" t="s">
        <v>1956</v>
      </c>
      <c r="I1077" s="123" t="s">
        <v>1600</v>
      </c>
      <c r="J1077" s="123" t="s">
        <v>1362</v>
      </c>
      <c r="K1077" s="80">
        <v>1</v>
      </c>
      <c r="L1077" s="105"/>
      <c r="M1077" s="78" t="s">
        <v>1362</v>
      </c>
      <c r="N1077" s="14" t="str" cm="1">
        <f t="array" ref="N1077">IF(M1077&lt;&gt;"",SUMPRODUCT($X1077:$AG1077,$X$24:$AG$24)/SUMPRODUCT(--($X1077:$AG1077&lt;&gt;""),$X$24:$AG$24),"")</f>
        <v/>
      </c>
      <c r="O1077" s="78"/>
      <c r="P1077" s="14" t="str" cm="1">
        <f t="array" ref="P1077">IF(O1077&lt;&gt;"",SUMPRODUCT($X1077:$AG1077,$X$24:$AG$24)/SUMPRODUCT(--($X1077:$AG1077&lt;&gt;""),$X$24:$AG$24),"")</f>
        <v/>
      </c>
      <c r="Q1077" s="78">
        <v>12</v>
      </c>
      <c r="R1077" s="14" cm="1">
        <f t="array" ref="R1077">IF(Q1077&lt;&gt;"",SUMPRODUCT($X1077:$AG1077,$X$24:$AG$24)/SUMPRODUCT(--($X1077:$AG1077&lt;&gt;""),$X$24:$AG$24),"")</f>
        <v>6.25E-2</v>
      </c>
      <c r="S1077" s="78" t="s">
        <v>1362</v>
      </c>
      <c r="T1077" s="14" t="str" cm="1">
        <f t="array" ref="T1077">IF(S1077&lt;&gt;"",SUMPRODUCT($X1077:$AG1077,$X$24:$AG$24)/SUMPRODUCT(--($X1077:$AG1077&lt;&gt;""),$X$24:$AG$24),"")</f>
        <v/>
      </c>
      <c r="U1077" s="78" t="s">
        <v>1362</v>
      </c>
      <c r="V1077" s="14" t="str" cm="1">
        <f t="array" ref="V1077">IF(U1077&lt;&gt;"",SUMPRODUCT($X1077:$AG1077,$X$24:$AG$24)/SUMPRODUCT(--($X1077:$AG1077&lt;&gt;""),$X$24:$AG$24),"")</f>
        <v/>
      </c>
      <c r="W1077" s="12">
        <v>100</v>
      </c>
      <c r="X1077" s="15">
        <v>1</v>
      </c>
      <c r="Y1077" s="15">
        <v>0</v>
      </c>
      <c r="Z1077" s="15">
        <v>0</v>
      </c>
      <c r="AA1077" s="15">
        <v>0</v>
      </c>
      <c r="AB1077" s="15">
        <v>0</v>
      </c>
      <c r="AC1077" s="15">
        <v>0</v>
      </c>
      <c r="AD1077" s="15" t="s">
        <v>1362</v>
      </c>
      <c r="AE1077" s="15">
        <v>0</v>
      </c>
      <c r="AF1077" s="15">
        <v>0</v>
      </c>
      <c r="AG1077" s="15" t="s">
        <v>1362</v>
      </c>
    </row>
    <row r="1078" spans="1:33" outlineLevel="1" x14ac:dyDescent="0.25">
      <c r="A1078" s="118">
        <v>922</v>
      </c>
      <c r="B1078" s="119" t="s">
        <v>182</v>
      </c>
      <c r="C1078" s="120" t="s">
        <v>776</v>
      </c>
      <c r="D1078" s="120" t="s">
        <v>1625</v>
      </c>
      <c r="E1078" s="125" t="s">
        <v>932</v>
      </c>
      <c r="F1078" s="123" t="s">
        <v>1497</v>
      </c>
      <c r="G1078" s="123" t="s">
        <v>1362</v>
      </c>
      <c r="H1078" s="143" t="s">
        <v>1956</v>
      </c>
      <c r="I1078" s="123" t="s">
        <v>1600</v>
      </c>
      <c r="J1078" s="123" t="s">
        <v>1362</v>
      </c>
      <c r="K1078" s="80">
        <v>1</v>
      </c>
      <c r="L1078" s="105"/>
      <c r="M1078" s="78" t="s">
        <v>1362</v>
      </c>
      <c r="N1078" s="14" t="str" cm="1">
        <f t="array" ref="N1078">IF(M1078&lt;&gt;"",SUMPRODUCT($X1078:$AG1078,$X$24:$AG$24)/SUMPRODUCT(--($X1078:$AG1078&lt;&gt;""),$X$24:$AG$24),"")</f>
        <v/>
      </c>
      <c r="O1078" s="78"/>
      <c r="P1078" s="14" t="str" cm="1">
        <f t="array" ref="P1078">IF(O1078&lt;&gt;"",SUMPRODUCT($X1078:$AG1078,$X$24:$AG$24)/SUMPRODUCT(--($X1078:$AG1078&lt;&gt;""),$X$24:$AG$24),"")</f>
        <v/>
      </c>
      <c r="Q1078" s="78">
        <v>12</v>
      </c>
      <c r="R1078" s="14" cm="1">
        <f t="array" ref="R1078">IF(Q1078&lt;&gt;"",SUMPRODUCT($X1078:$AG1078,$X$24:$AG$24)/SUMPRODUCT(--($X1078:$AG1078&lt;&gt;""),$X$24:$AG$24),"")</f>
        <v>6.25E-2</v>
      </c>
      <c r="S1078" s="78" t="s">
        <v>1362</v>
      </c>
      <c r="T1078" s="14" t="str" cm="1">
        <f t="array" ref="T1078">IF(S1078&lt;&gt;"",SUMPRODUCT($X1078:$AG1078,$X$24:$AG$24)/SUMPRODUCT(--($X1078:$AG1078&lt;&gt;""),$X$24:$AG$24),"")</f>
        <v/>
      </c>
      <c r="U1078" s="78" t="s">
        <v>1362</v>
      </c>
      <c r="V1078" s="14" t="str" cm="1">
        <f t="array" ref="V1078">IF(U1078&lt;&gt;"",SUMPRODUCT($X1078:$AG1078,$X$24:$AG$24)/SUMPRODUCT(--($X1078:$AG1078&lt;&gt;""),$X$24:$AG$24),"")</f>
        <v/>
      </c>
      <c r="W1078" s="12">
        <v>100</v>
      </c>
      <c r="X1078" s="15">
        <v>1</v>
      </c>
      <c r="Y1078" s="15">
        <v>0</v>
      </c>
      <c r="Z1078" s="15">
        <v>0</v>
      </c>
      <c r="AA1078" s="15">
        <v>0</v>
      </c>
      <c r="AB1078" s="15">
        <v>0</v>
      </c>
      <c r="AC1078" s="15">
        <v>0</v>
      </c>
      <c r="AD1078" s="15" t="s">
        <v>1362</v>
      </c>
      <c r="AE1078" s="15">
        <v>0</v>
      </c>
      <c r="AF1078" s="15">
        <v>0</v>
      </c>
      <c r="AG1078" s="15" t="s">
        <v>1362</v>
      </c>
    </row>
    <row r="1079" spans="1:33" outlineLevel="1" x14ac:dyDescent="0.25">
      <c r="A1079" s="118">
        <v>937</v>
      </c>
      <c r="B1079" s="119" t="s">
        <v>182</v>
      </c>
      <c r="C1079" s="120" t="s">
        <v>776</v>
      </c>
      <c r="D1079" s="120" t="s">
        <v>1625</v>
      </c>
      <c r="E1079" s="125" t="s">
        <v>933</v>
      </c>
      <c r="F1079" s="123" t="s">
        <v>933</v>
      </c>
      <c r="G1079" s="123" t="s">
        <v>1362</v>
      </c>
      <c r="H1079" s="143" t="s">
        <v>1956</v>
      </c>
      <c r="I1079" s="123" t="s">
        <v>1600</v>
      </c>
      <c r="J1079" s="123" t="s">
        <v>1362</v>
      </c>
      <c r="K1079" s="80">
        <v>1</v>
      </c>
      <c r="L1079" s="105"/>
      <c r="M1079" s="78" t="s">
        <v>1362</v>
      </c>
      <c r="N1079" s="14" t="str" cm="1">
        <f t="array" ref="N1079">IF(M1079&lt;&gt;"",SUMPRODUCT($X1079:$AG1079,$X$24:$AG$24)/SUMPRODUCT(--($X1079:$AG1079&lt;&gt;""),$X$24:$AG$24),"")</f>
        <v/>
      </c>
      <c r="O1079" s="78"/>
      <c r="P1079" s="14" t="str" cm="1">
        <f t="array" ref="P1079">IF(O1079&lt;&gt;"",SUMPRODUCT($X1079:$AG1079,$X$24:$AG$24)/SUMPRODUCT(--($X1079:$AG1079&lt;&gt;""),$X$24:$AG$24),"")</f>
        <v/>
      </c>
      <c r="Q1079" s="78">
        <v>12</v>
      </c>
      <c r="R1079" s="14" cm="1">
        <f t="array" ref="R1079">IF(Q1079&lt;&gt;"",SUMPRODUCT($X1079:$AG1079,$X$24:$AG$24)/SUMPRODUCT(--($X1079:$AG1079&lt;&gt;""),$X$24:$AG$24),"")</f>
        <v>6.25E-2</v>
      </c>
      <c r="S1079" s="78" t="s">
        <v>1362</v>
      </c>
      <c r="T1079" s="14" t="str" cm="1">
        <f t="array" ref="T1079">IF(S1079&lt;&gt;"",SUMPRODUCT($X1079:$AG1079,$X$24:$AG$24)/SUMPRODUCT(--($X1079:$AG1079&lt;&gt;""),$X$24:$AG$24),"")</f>
        <v/>
      </c>
      <c r="U1079" s="78" t="s">
        <v>1362</v>
      </c>
      <c r="V1079" s="14" t="str" cm="1">
        <f t="array" ref="V1079">IF(U1079&lt;&gt;"",SUMPRODUCT($X1079:$AG1079,$X$24:$AG$24)/SUMPRODUCT(--($X1079:$AG1079&lt;&gt;""),$X$24:$AG$24),"")</f>
        <v/>
      </c>
      <c r="W1079" s="12">
        <v>100</v>
      </c>
      <c r="X1079" s="15">
        <v>1</v>
      </c>
      <c r="Y1079" s="15">
        <v>0</v>
      </c>
      <c r="Z1079" s="15">
        <v>0</v>
      </c>
      <c r="AA1079" s="15">
        <v>0</v>
      </c>
      <c r="AB1079" s="15">
        <v>0</v>
      </c>
      <c r="AC1079" s="15">
        <v>0</v>
      </c>
      <c r="AD1079" s="15" t="s">
        <v>1362</v>
      </c>
      <c r="AE1079" s="15">
        <v>0</v>
      </c>
      <c r="AF1079" s="15">
        <v>0</v>
      </c>
      <c r="AG1079" s="15" t="s">
        <v>1362</v>
      </c>
    </row>
    <row r="1080" spans="1:33" outlineLevel="1" x14ac:dyDescent="0.25">
      <c r="A1080" s="118">
        <v>938</v>
      </c>
      <c r="B1080" s="119" t="s">
        <v>182</v>
      </c>
      <c r="C1080" s="120" t="s">
        <v>776</v>
      </c>
      <c r="D1080" s="120" t="s">
        <v>1625</v>
      </c>
      <c r="E1080" s="125" t="s">
        <v>934</v>
      </c>
      <c r="F1080" s="123" t="s">
        <v>933</v>
      </c>
      <c r="G1080" s="123" t="s">
        <v>1362</v>
      </c>
      <c r="H1080" s="143" t="s">
        <v>1956</v>
      </c>
      <c r="I1080" s="123" t="s">
        <v>1600</v>
      </c>
      <c r="J1080" s="123" t="s">
        <v>1362</v>
      </c>
      <c r="K1080" s="80">
        <v>1</v>
      </c>
      <c r="L1080" s="105"/>
      <c r="M1080" s="78" t="s">
        <v>1362</v>
      </c>
      <c r="N1080" s="14" t="str" cm="1">
        <f t="array" ref="N1080">IF(M1080&lt;&gt;"",SUMPRODUCT($X1080:$AG1080,$X$24:$AG$24)/SUMPRODUCT(--($X1080:$AG1080&lt;&gt;""),$X$24:$AG$24),"")</f>
        <v/>
      </c>
      <c r="O1080" s="78"/>
      <c r="P1080" s="14" t="str" cm="1">
        <f t="array" ref="P1080">IF(O1080&lt;&gt;"",SUMPRODUCT($X1080:$AG1080,$X$24:$AG$24)/SUMPRODUCT(--($X1080:$AG1080&lt;&gt;""),$X$24:$AG$24),"")</f>
        <v/>
      </c>
      <c r="Q1080" s="78">
        <v>12</v>
      </c>
      <c r="R1080" s="14" cm="1">
        <f t="array" ref="R1080">IF(Q1080&lt;&gt;"",SUMPRODUCT($X1080:$AG1080,$X$24:$AG$24)/SUMPRODUCT(--($X1080:$AG1080&lt;&gt;""),$X$24:$AG$24),"")</f>
        <v>6.25E-2</v>
      </c>
      <c r="S1080" s="78" t="s">
        <v>1362</v>
      </c>
      <c r="T1080" s="14" t="str" cm="1">
        <f t="array" ref="T1080">IF(S1080&lt;&gt;"",SUMPRODUCT($X1080:$AG1080,$X$24:$AG$24)/SUMPRODUCT(--($X1080:$AG1080&lt;&gt;""),$X$24:$AG$24),"")</f>
        <v/>
      </c>
      <c r="U1080" s="78" t="s">
        <v>1362</v>
      </c>
      <c r="V1080" s="14" t="str" cm="1">
        <f t="array" ref="V1080">IF(U1080&lt;&gt;"",SUMPRODUCT($X1080:$AG1080,$X$24:$AG$24)/SUMPRODUCT(--($X1080:$AG1080&lt;&gt;""),$X$24:$AG$24),"")</f>
        <v/>
      </c>
      <c r="W1080" s="12">
        <v>100</v>
      </c>
      <c r="X1080" s="15">
        <v>1</v>
      </c>
      <c r="Y1080" s="15">
        <v>0</v>
      </c>
      <c r="Z1080" s="15">
        <v>0</v>
      </c>
      <c r="AA1080" s="15">
        <v>0</v>
      </c>
      <c r="AB1080" s="15">
        <v>0</v>
      </c>
      <c r="AC1080" s="15">
        <v>0</v>
      </c>
      <c r="AD1080" s="15" t="s">
        <v>1362</v>
      </c>
      <c r="AE1080" s="15">
        <v>0</v>
      </c>
      <c r="AF1080" s="15">
        <v>0</v>
      </c>
      <c r="AG1080" s="15" t="s">
        <v>1362</v>
      </c>
    </row>
    <row r="1081" spans="1:33" outlineLevel="1" x14ac:dyDescent="0.25">
      <c r="A1081" s="118">
        <v>939</v>
      </c>
      <c r="B1081" s="119" t="s">
        <v>182</v>
      </c>
      <c r="C1081" s="120" t="s">
        <v>776</v>
      </c>
      <c r="D1081" s="120" t="s">
        <v>1625</v>
      </c>
      <c r="E1081" s="125" t="s">
        <v>935</v>
      </c>
      <c r="F1081" s="123" t="s">
        <v>933</v>
      </c>
      <c r="G1081" s="123" t="s">
        <v>1362</v>
      </c>
      <c r="H1081" s="143" t="s">
        <v>1956</v>
      </c>
      <c r="I1081" s="123" t="s">
        <v>1600</v>
      </c>
      <c r="J1081" s="123" t="s">
        <v>1362</v>
      </c>
      <c r="K1081" s="80">
        <v>1</v>
      </c>
      <c r="L1081" s="105"/>
      <c r="M1081" s="78" t="s">
        <v>1362</v>
      </c>
      <c r="N1081" s="14" t="str" cm="1">
        <f t="array" ref="N1081">IF(M1081&lt;&gt;"",SUMPRODUCT($X1081:$AG1081,$X$24:$AG$24)/SUMPRODUCT(--($X1081:$AG1081&lt;&gt;""),$X$24:$AG$24),"")</f>
        <v/>
      </c>
      <c r="O1081" s="78"/>
      <c r="P1081" s="14" t="str" cm="1">
        <f t="array" ref="P1081">IF(O1081&lt;&gt;"",SUMPRODUCT($X1081:$AG1081,$X$24:$AG$24)/SUMPRODUCT(--($X1081:$AG1081&lt;&gt;""),$X$24:$AG$24),"")</f>
        <v/>
      </c>
      <c r="Q1081" s="78">
        <v>12</v>
      </c>
      <c r="R1081" s="14" cm="1">
        <f t="array" ref="R1081">IF(Q1081&lt;&gt;"",SUMPRODUCT($X1081:$AG1081,$X$24:$AG$24)/SUMPRODUCT(--($X1081:$AG1081&lt;&gt;""),$X$24:$AG$24),"")</f>
        <v>6.25E-2</v>
      </c>
      <c r="S1081" s="78" t="s">
        <v>1362</v>
      </c>
      <c r="T1081" s="14" t="str" cm="1">
        <f t="array" ref="T1081">IF(S1081&lt;&gt;"",SUMPRODUCT($X1081:$AG1081,$X$24:$AG$24)/SUMPRODUCT(--($X1081:$AG1081&lt;&gt;""),$X$24:$AG$24),"")</f>
        <v/>
      </c>
      <c r="U1081" s="78" t="s">
        <v>1362</v>
      </c>
      <c r="V1081" s="14" t="str" cm="1">
        <f t="array" ref="V1081">IF(U1081&lt;&gt;"",SUMPRODUCT($X1081:$AG1081,$X$24:$AG$24)/SUMPRODUCT(--($X1081:$AG1081&lt;&gt;""),$X$24:$AG$24),"")</f>
        <v/>
      </c>
      <c r="W1081" s="12">
        <v>100</v>
      </c>
      <c r="X1081" s="15">
        <v>1</v>
      </c>
      <c r="Y1081" s="15">
        <v>0</v>
      </c>
      <c r="Z1081" s="15">
        <v>0</v>
      </c>
      <c r="AA1081" s="15">
        <v>0</v>
      </c>
      <c r="AB1081" s="15">
        <v>0</v>
      </c>
      <c r="AC1081" s="15">
        <v>0</v>
      </c>
      <c r="AD1081" s="15" t="s">
        <v>1362</v>
      </c>
      <c r="AE1081" s="15">
        <v>0</v>
      </c>
      <c r="AF1081" s="15">
        <v>0</v>
      </c>
      <c r="AG1081" s="15" t="s">
        <v>1362</v>
      </c>
    </row>
    <row r="1082" spans="1:33" outlineLevel="1" x14ac:dyDescent="0.25">
      <c r="A1082" s="118">
        <v>940</v>
      </c>
      <c r="B1082" s="119" t="s">
        <v>182</v>
      </c>
      <c r="C1082" s="120" t="s">
        <v>776</v>
      </c>
      <c r="D1082" s="120" t="s">
        <v>1625</v>
      </c>
      <c r="E1082" s="125" t="s">
        <v>936</v>
      </c>
      <c r="F1082" s="123" t="s">
        <v>933</v>
      </c>
      <c r="G1082" s="123" t="s">
        <v>1362</v>
      </c>
      <c r="H1082" s="143" t="s">
        <v>1956</v>
      </c>
      <c r="I1082" s="123" t="s">
        <v>1600</v>
      </c>
      <c r="J1082" s="123" t="s">
        <v>1362</v>
      </c>
      <c r="K1082" s="80">
        <v>1</v>
      </c>
      <c r="L1082" s="105"/>
      <c r="M1082" s="78" t="s">
        <v>1362</v>
      </c>
      <c r="N1082" s="14" t="str" cm="1">
        <f t="array" ref="N1082">IF(M1082&lt;&gt;"",SUMPRODUCT($X1082:$AG1082,$X$24:$AG$24)/SUMPRODUCT(--($X1082:$AG1082&lt;&gt;""),$X$24:$AG$24),"")</f>
        <v/>
      </c>
      <c r="O1082" s="78"/>
      <c r="P1082" s="14" t="str" cm="1">
        <f t="array" ref="P1082">IF(O1082&lt;&gt;"",SUMPRODUCT($X1082:$AG1082,$X$24:$AG$24)/SUMPRODUCT(--($X1082:$AG1082&lt;&gt;""),$X$24:$AG$24),"")</f>
        <v/>
      </c>
      <c r="Q1082" s="78">
        <v>12</v>
      </c>
      <c r="R1082" s="14" cm="1">
        <f t="array" ref="R1082">IF(Q1082&lt;&gt;"",SUMPRODUCT($X1082:$AG1082,$X$24:$AG$24)/SUMPRODUCT(--($X1082:$AG1082&lt;&gt;""),$X$24:$AG$24),"")</f>
        <v>6.25E-2</v>
      </c>
      <c r="S1082" s="78" t="s">
        <v>1362</v>
      </c>
      <c r="T1082" s="14" t="str" cm="1">
        <f t="array" ref="T1082">IF(S1082&lt;&gt;"",SUMPRODUCT($X1082:$AG1082,$X$24:$AG$24)/SUMPRODUCT(--($X1082:$AG1082&lt;&gt;""),$X$24:$AG$24),"")</f>
        <v/>
      </c>
      <c r="U1082" s="78" t="s">
        <v>1362</v>
      </c>
      <c r="V1082" s="14" t="str" cm="1">
        <f t="array" ref="V1082">IF(U1082&lt;&gt;"",SUMPRODUCT($X1082:$AG1082,$X$24:$AG$24)/SUMPRODUCT(--($X1082:$AG1082&lt;&gt;""),$X$24:$AG$24),"")</f>
        <v/>
      </c>
      <c r="W1082" s="12">
        <v>100</v>
      </c>
      <c r="X1082" s="15">
        <v>1</v>
      </c>
      <c r="Y1082" s="15">
        <v>0</v>
      </c>
      <c r="Z1082" s="15">
        <v>0</v>
      </c>
      <c r="AA1082" s="15">
        <v>0</v>
      </c>
      <c r="AB1082" s="15">
        <v>0</v>
      </c>
      <c r="AC1082" s="15">
        <v>0</v>
      </c>
      <c r="AD1082" s="15" t="s">
        <v>1362</v>
      </c>
      <c r="AE1082" s="15">
        <v>0</v>
      </c>
      <c r="AF1082" s="15">
        <v>0</v>
      </c>
      <c r="AG1082" s="15" t="s">
        <v>1362</v>
      </c>
    </row>
    <row r="1083" spans="1:33" outlineLevel="1" x14ac:dyDescent="0.25">
      <c r="A1083" s="118">
        <v>941</v>
      </c>
      <c r="B1083" s="119" t="s">
        <v>182</v>
      </c>
      <c r="C1083" s="120" t="s">
        <v>776</v>
      </c>
      <c r="D1083" s="120" t="s">
        <v>1625</v>
      </c>
      <c r="E1083" s="125" t="s">
        <v>937</v>
      </c>
      <c r="F1083" s="123" t="s">
        <v>933</v>
      </c>
      <c r="G1083" s="123" t="s">
        <v>1362</v>
      </c>
      <c r="H1083" s="143" t="s">
        <v>1956</v>
      </c>
      <c r="I1083" s="123" t="s">
        <v>1600</v>
      </c>
      <c r="J1083" s="123" t="s">
        <v>1362</v>
      </c>
      <c r="K1083" s="80">
        <v>1</v>
      </c>
      <c r="L1083" s="105"/>
      <c r="M1083" s="78" t="s">
        <v>1362</v>
      </c>
      <c r="N1083" s="14" t="str" cm="1">
        <f t="array" ref="N1083">IF(M1083&lt;&gt;"",SUMPRODUCT($X1083:$AG1083,$X$24:$AG$24)/SUMPRODUCT(--($X1083:$AG1083&lt;&gt;""),$X$24:$AG$24),"")</f>
        <v/>
      </c>
      <c r="O1083" s="78"/>
      <c r="P1083" s="14" t="str" cm="1">
        <f t="array" ref="P1083">IF(O1083&lt;&gt;"",SUMPRODUCT($X1083:$AG1083,$X$24:$AG$24)/SUMPRODUCT(--($X1083:$AG1083&lt;&gt;""),$X$24:$AG$24),"")</f>
        <v/>
      </c>
      <c r="Q1083" s="78">
        <v>12</v>
      </c>
      <c r="R1083" s="14" cm="1">
        <f t="array" ref="R1083">IF(Q1083&lt;&gt;"",SUMPRODUCT($X1083:$AG1083,$X$24:$AG$24)/SUMPRODUCT(--($X1083:$AG1083&lt;&gt;""),$X$24:$AG$24),"")</f>
        <v>6.25E-2</v>
      </c>
      <c r="S1083" s="78" t="s">
        <v>1362</v>
      </c>
      <c r="T1083" s="14" t="str" cm="1">
        <f t="array" ref="T1083">IF(S1083&lt;&gt;"",SUMPRODUCT($X1083:$AG1083,$X$24:$AG$24)/SUMPRODUCT(--($X1083:$AG1083&lt;&gt;""),$X$24:$AG$24),"")</f>
        <v/>
      </c>
      <c r="U1083" s="78" t="s">
        <v>1362</v>
      </c>
      <c r="V1083" s="14" t="str" cm="1">
        <f t="array" ref="V1083">IF(U1083&lt;&gt;"",SUMPRODUCT($X1083:$AG1083,$X$24:$AG$24)/SUMPRODUCT(--($X1083:$AG1083&lt;&gt;""),$X$24:$AG$24),"")</f>
        <v/>
      </c>
      <c r="W1083" s="12">
        <v>100</v>
      </c>
      <c r="X1083" s="15">
        <v>1</v>
      </c>
      <c r="Y1083" s="15">
        <v>0</v>
      </c>
      <c r="Z1083" s="15">
        <v>0</v>
      </c>
      <c r="AA1083" s="15">
        <v>0</v>
      </c>
      <c r="AB1083" s="15">
        <v>0</v>
      </c>
      <c r="AC1083" s="15">
        <v>0</v>
      </c>
      <c r="AD1083" s="15" t="s">
        <v>1362</v>
      </c>
      <c r="AE1083" s="15">
        <v>0</v>
      </c>
      <c r="AF1083" s="15">
        <v>0</v>
      </c>
      <c r="AG1083" s="15" t="s">
        <v>1362</v>
      </c>
    </row>
    <row r="1084" spans="1:33" outlineLevel="1" x14ac:dyDescent="0.25">
      <c r="A1084" s="118">
        <v>942</v>
      </c>
      <c r="B1084" s="119" t="s">
        <v>182</v>
      </c>
      <c r="C1084" s="120" t="s">
        <v>776</v>
      </c>
      <c r="D1084" s="120" t="s">
        <v>1625</v>
      </c>
      <c r="E1084" s="125" t="s">
        <v>938</v>
      </c>
      <c r="F1084" s="123" t="s">
        <v>933</v>
      </c>
      <c r="G1084" s="123" t="s">
        <v>1362</v>
      </c>
      <c r="H1084" s="143" t="s">
        <v>1956</v>
      </c>
      <c r="I1084" s="123" t="s">
        <v>1600</v>
      </c>
      <c r="J1084" s="123" t="s">
        <v>1362</v>
      </c>
      <c r="K1084" s="80">
        <v>1</v>
      </c>
      <c r="L1084" s="105"/>
      <c r="M1084" s="78" t="s">
        <v>1362</v>
      </c>
      <c r="N1084" s="14" t="str" cm="1">
        <f t="array" ref="N1084">IF(M1084&lt;&gt;"",SUMPRODUCT($X1084:$AG1084,$X$24:$AG$24)/SUMPRODUCT(--($X1084:$AG1084&lt;&gt;""),$X$24:$AG$24),"")</f>
        <v/>
      </c>
      <c r="O1084" s="78"/>
      <c r="P1084" s="14" t="str" cm="1">
        <f t="array" ref="P1084">IF(O1084&lt;&gt;"",SUMPRODUCT($X1084:$AG1084,$X$24:$AG$24)/SUMPRODUCT(--($X1084:$AG1084&lt;&gt;""),$X$24:$AG$24),"")</f>
        <v/>
      </c>
      <c r="Q1084" s="78">
        <v>12</v>
      </c>
      <c r="R1084" s="14" cm="1">
        <f t="array" ref="R1084">IF(Q1084&lt;&gt;"",SUMPRODUCT($X1084:$AG1084,$X$24:$AG$24)/SUMPRODUCT(--($X1084:$AG1084&lt;&gt;""),$X$24:$AG$24),"")</f>
        <v>6.25E-2</v>
      </c>
      <c r="S1084" s="78" t="s">
        <v>1362</v>
      </c>
      <c r="T1084" s="14" t="str" cm="1">
        <f t="array" ref="T1084">IF(S1084&lt;&gt;"",SUMPRODUCT($X1084:$AG1084,$X$24:$AG$24)/SUMPRODUCT(--($X1084:$AG1084&lt;&gt;""),$X$24:$AG$24),"")</f>
        <v/>
      </c>
      <c r="U1084" s="78" t="s">
        <v>1362</v>
      </c>
      <c r="V1084" s="14" t="str" cm="1">
        <f t="array" ref="V1084">IF(U1084&lt;&gt;"",SUMPRODUCT($X1084:$AG1084,$X$24:$AG$24)/SUMPRODUCT(--($X1084:$AG1084&lt;&gt;""),$X$24:$AG$24),"")</f>
        <v/>
      </c>
      <c r="W1084" s="12">
        <v>100</v>
      </c>
      <c r="X1084" s="15">
        <v>1</v>
      </c>
      <c r="Y1084" s="15">
        <v>0</v>
      </c>
      <c r="Z1084" s="15">
        <v>0</v>
      </c>
      <c r="AA1084" s="15">
        <v>0</v>
      </c>
      <c r="AB1084" s="15">
        <v>0</v>
      </c>
      <c r="AC1084" s="15">
        <v>0</v>
      </c>
      <c r="AD1084" s="15" t="s">
        <v>1362</v>
      </c>
      <c r="AE1084" s="15">
        <v>0</v>
      </c>
      <c r="AF1084" s="15">
        <v>0</v>
      </c>
      <c r="AG1084" s="15" t="s">
        <v>1362</v>
      </c>
    </row>
    <row r="1085" spans="1:33" outlineLevel="1" x14ac:dyDescent="0.25">
      <c r="A1085" s="118">
        <v>943</v>
      </c>
      <c r="B1085" s="119" t="s">
        <v>182</v>
      </c>
      <c r="C1085" s="120" t="s">
        <v>776</v>
      </c>
      <c r="D1085" s="120" t="s">
        <v>1625</v>
      </c>
      <c r="E1085" s="125" t="s">
        <v>939</v>
      </c>
      <c r="F1085" s="123" t="s">
        <v>933</v>
      </c>
      <c r="G1085" s="123" t="s">
        <v>1362</v>
      </c>
      <c r="H1085" s="143" t="s">
        <v>1956</v>
      </c>
      <c r="I1085" s="123" t="s">
        <v>1600</v>
      </c>
      <c r="J1085" s="123" t="s">
        <v>1362</v>
      </c>
      <c r="K1085" s="80">
        <v>1</v>
      </c>
      <c r="L1085" s="105"/>
      <c r="M1085" s="78" t="s">
        <v>1362</v>
      </c>
      <c r="N1085" s="14" t="str" cm="1">
        <f t="array" ref="N1085">IF(M1085&lt;&gt;"",SUMPRODUCT($X1085:$AG1085,$X$24:$AG$24)/SUMPRODUCT(--($X1085:$AG1085&lt;&gt;""),$X$24:$AG$24),"")</f>
        <v/>
      </c>
      <c r="O1085" s="78"/>
      <c r="P1085" s="14" t="str" cm="1">
        <f t="array" ref="P1085">IF(O1085&lt;&gt;"",SUMPRODUCT($X1085:$AG1085,$X$24:$AG$24)/SUMPRODUCT(--($X1085:$AG1085&lt;&gt;""),$X$24:$AG$24),"")</f>
        <v/>
      </c>
      <c r="Q1085" s="78">
        <v>12</v>
      </c>
      <c r="R1085" s="14" cm="1">
        <f t="array" ref="R1085">IF(Q1085&lt;&gt;"",SUMPRODUCT($X1085:$AG1085,$X$24:$AG$24)/SUMPRODUCT(--($X1085:$AG1085&lt;&gt;""),$X$24:$AG$24),"")</f>
        <v>6.25E-2</v>
      </c>
      <c r="S1085" s="78" t="s">
        <v>1362</v>
      </c>
      <c r="T1085" s="14" t="str" cm="1">
        <f t="array" ref="T1085">IF(S1085&lt;&gt;"",SUMPRODUCT($X1085:$AG1085,$X$24:$AG$24)/SUMPRODUCT(--($X1085:$AG1085&lt;&gt;""),$X$24:$AG$24),"")</f>
        <v/>
      </c>
      <c r="U1085" s="78" t="s">
        <v>1362</v>
      </c>
      <c r="V1085" s="14" t="str" cm="1">
        <f t="array" ref="V1085">IF(U1085&lt;&gt;"",SUMPRODUCT($X1085:$AG1085,$X$24:$AG$24)/SUMPRODUCT(--($X1085:$AG1085&lt;&gt;""),$X$24:$AG$24),"")</f>
        <v/>
      </c>
      <c r="W1085" s="12">
        <v>100</v>
      </c>
      <c r="X1085" s="15">
        <v>1</v>
      </c>
      <c r="Y1085" s="15">
        <v>0</v>
      </c>
      <c r="Z1085" s="15">
        <v>0</v>
      </c>
      <c r="AA1085" s="15">
        <v>0</v>
      </c>
      <c r="AB1085" s="15">
        <v>0</v>
      </c>
      <c r="AC1085" s="15">
        <v>0</v>
      </c>
      <c r="AD1085" s="15" t="s">
        <v>1362</v>
      </c>
      <c r="AE1085" s="15">
        <v>0</v>
      </c>
      <c r="AF1085" s="15">
        <v>0</v>
      </c>
      <c r="AG1085" s="15" t="s">
        <v>1362</v>
      </c>
    </row>
    <row r="1086" spans="1:33" outlineLevel="1" x14ac:dyDescent="0.25">
      <c r="A1086" s="118">
        <v>944</v>
      </c>
      <c r="B1086" s="119" t="s">
        <v>182</v>
      </c>
      <c r="C1086" s="120" t="s">
        <v>776</v>
      </c>
      <c r="D1086" s="120" t="s">
        <v>1625</v>
      </c>
      <c r="E1086" s="125" t="s">
        <v>940</v>
      </c>
      <c r="F1086" s="123" t="s">
        <v>933</v>
      </c>
      <c r="G1086" s="123" t="s">
        <v>1362</v>
      </c>
      <c r="H1086" s="143" t="s">
        <v>1956</v>
      </c>
      <c r="I1086" s="123" t="s">
        <v>1600</v>
      </c>
      <c r="J1086" s="123" t="s">
        <v>1362</v>
      </c>
      <c r="K1086" s="80">
        <v>1</v>
      </c>
      <c r="L1086" s="105"/>
      <c r="M1086" s="78" t="s">
        <v>1362</v>
      </c>
      <c r="N1086" s="14" t="str" cm="1">
        <f t="array" ref="N1086">IF(M1086&lt;&gt;"",SUMPRODUCT($X1086:$AG1086,$X$24:$AG$24)/SUMPRODUCT(--($X1086:$AG1086&lt;&gt;""),$X$24:$AG$24),"")</f>
        <v/>
      </c>
      <c r="O1086" s="78"/>
      <c r="P1086" s="14" t="str" cm="1">
        <f t="array" ref="P1086">IF(O1086&lt;&gt;"",SUMPRODUCT($X1086:$AG1086,$X$24:$AG$24)/SUMPRODUCT(--($X1086:$AG1086&lt;&gt;""),$X$24:$AG$24),"")</f>
        <v/>
      </c>
      <c r="Q1086" s="78">
        <v>12</v>
      </c>
      <c r="R1086" s="14" cm="1">
        <f t="array" ref="R1086">IF(Q1086&lt;&gt;"",SUMPRODUCT($X1086:$AG1086,$X$24:$AG$24)/SUMPRODUCT(--($X1086:$AG1086&lt;&gt;""),$X$24:$AG$24),"")</f>
        <v>6.25E-2</v>
      </c>
      <c r="S1086" s="78" t="s">
        <v>1362</v>
      </c>
      <c r="T1086" s="14" t="str" cm="1">
        <f t="array" ref="T1086">IF(S1086&lt;&gt;"",SUMPRODUCT($X1086:$AG1086,$X$24:$AG$24)/SUMPRODUCT(--($X1086:$AG1086&lt;&gt;""),$X$24:$AG$24),"")</f>
        <v/>
      </c>
      <c r="U1086" s="78" t="s">
        <v>1362</v>
      </c>
      <c r="V1086" s="14" t="str" cm="1">
        <f t="array" ref="V1086">IF(U1086&lt;&gt;"",SUMPRODUCT($X1086:$AG1086,$X$24:$AG$24)/SUMPRODUCT(--($X1086:$AG1086&lt;&gt;""),$X$24:$AG$24),"")</f>
        <v/>
      </c>
      <c r="W1086" s="12">
        <v>100</v>
      </c>
      <c r="X1086" s="15">
        <v>1</v>
      </c>
      <c r="Y1086" s="15">
        <v>0</v>
      </c>
      <c r="Z1086" s="15">
        <v>0</v>
      </c>
      <c r="AA1086" s="15">
        <v>0</v>
      </c>
      <c r="AB1086" s="15">
        <v>0</v>
      </c>
      <c r="AC1086" s="15">
        <v>0</v>
      </c>
      <c r="AD1086" s="15" t="s">
        <v>1362</v>
      </c>
      <c r="AE1086" s="15">
        <v>0</v>
      </c>
      <c r="AF1086" s="15">
        <v>0</v>
      </c>
      <c r="AG1086" s="15" t="s">
        <v>1362</v>
      </c>
    </row>
    <row r="1087" spans="1:33" outlineLevel="1" x14ac:dyDescent="0.25">
      <c r="A1087" s="118">
        <v>945</v>
      </c>
      <c r="B1087" s="119" t="s">
        <v>182</v>
      </c>
      <c r="C1087" s="120" t="s">
        <v>776</v>
      </c>
      <c r="D1087" s="120" t="s">
        <v>1625</v>
      </c>
      <c r="E1087" s="125" t="s">
        <v>941</v>
      </c>
      <c r="F1087" s="123" t="s">
        <v>933</v>
      </c>
      <c r="G1087" s="123" t="s">
        <v>1362</v>
      </c>
      <c r="H1087" s="143" t="s">
        <v>1956</v>
      </c>
      <c r="I1087" s="123" t="s">
        <v>1600</v>
      </c>
      <c r="J1087" s="123" t="s">
        <v>1362</v>
      </c>
      <c r="K1087" s="80">
        <v>1</v>
      </c>
      <c r="L1087" s="105"/>
      <c r="M1087" s="78" t="s">
        <v>1362</v>
      </c>
      <c r="N1087" s="14" t="str" cm="1">
        <f t="array" ref="N1087">IF(M1087&lt;&gt;"",SUMPRODUCT($X1087:$AG1087,$X$24:$AG$24)/SUMPRODUCT(--($X1087:$AG1087&lt;&gt;""),$X$24:$AG$24),"")</f>
        <v/>
      </c>
      <c r="O1087" s="78"/>
      <c r="P1087" s="14" t="str" cm="1">
        <f t="array" ref="P1087">IF(O1087&lt;&gt;"",SUMPRODUCT($X1087:$AG1087,$X$24:$AG$24)/SUMPRODUCT(--($X1087:$AG1087&lt;&gt;""),$X$24:$AG$24),"")</f>
        <v/>
      </c>
      <c r="Q1087" s="78">
        <v>12</v>
      </c>
      <c r="R1087" s="14" cm="1">
        <f t="array" ref="R1087">IF(Q1087&lt;&gt;"",SUMPRODUCT($X1087:$AG1087,$X$24:$AG$24)/SUMPRODUCT(--($X1087:$AG1087&lt;&gt;""),$X$24:$AG$24),"")</f>
        <v>6.25E-2</v>
      </c>
      <c r="S1087" s="78" t="s">
        <v>1362</v>
      </c>
      <c r="T1087" s="14" t="str" cm="1">
        <f t="array" ref="T1087">IF(S1087&lt;&gt;"",SUMPRODUCT($X1087:$AG1087,$X$24:$AG$24)/SUMPRODUCT(--($X1087:$AG1087&lt;&gt;""),$X$24:$AG$24),"")</f>
        <v/>
      </c>
      <c r="U1087" s="78" t="s">
        <v>1362</v>
      </c>
      <c r="V1087" s="14" t="str" cm="1">
        <f t="array" ref="V1087">IF(U1087&lt;&gt;"",SUMPRODUCT($X1087:$AG1087,$X$24:$AG$24)/SUMPRODUCT(--($X1087:$AG1087&lt;&gt;""),$X$24:$AG$24),"")</f>
        <v/>
      </c>
      <c r="W1087" s="12">
        <v>100</v>
      </c>
      <c r="X1087" s="15">
        <v>1</v>
      </c>
      <c r="Y1087" s="15">
        <v>0</v>
      </c>
      <c r="Z1087" s="15">
        <v>0</v>
      </c>
      <c r="AA1087" s="15">
        <v>0</v>
      </c>
      <c r="AB1087" s="15">
        <v>0</v>
      </c>
      <c r="AC1087" s="15">
        <v>0</v>
      </c>
      <c r="AD1087" s="15" t="s">
        <v>1362</v>
      </c>
      <c r="AE1087" s="15">
        <v>0</v>
      </c>
      <c r="AF1087" s="15">
        <v>0</v>
      </c>
      <c r="AG1087" s="15" t="s">
        <v>1362</v>
      </c>
    </row>
    <row r="1088" spans="1:33" outlineLevel="1" x14ac:dyDescent="0.25">
      <c r="A1088" s="118">
        <v>973</v>
      </c>
      <c r="B1088" s="119" t="s">
        <v>182</v>
      </c>
      <c r="C1088" s="120" t="s">
        <v>776</v>
      </c>
      <c r="D1088" s="120" t="s">
        <v>1625</v>
      </c>
      <c r="E1088" s="125" t="s">
        <v>942</v>
      </c>
      <c r="F1088" s="123" t="s">
        <v>933</v>
      </c>
      <c r="G1088" s="123" t="s">
        <v>1362</v>
      </c>
      <c r="H1088" s="143" t="s">
        <v>1956</v>
      </c>
      <c r="I1088" s="123" t="s">
        <v>1600</v>
      </c>
      <c r="J1088" s="123" t="s">
        <v>1362</v>
      </c>
      <c r="K1088" s="80">
        <v>1</v>
      </c>
      <c r="L1088" s="105"/>
      <c r="M1088" s="78" t="s">
        <v>1362</v>
      </c>
      <c r="N1088" s="14" t="str" cm="1">
        <f t="array" ref="N1088">IF(M1088&lt;&gt;"",SUMPRODUCT($X1088:$AG1088,$X$24:$AG$24)/SUMPRODUCT(--($X1088:$AG1088&lt;&gt;""),$X$24:$AG$24),"")</f>
        <v/>
      </c>
      <c r="O1088" s="78"/>
      <c r="P1088" s="14" t="str" cm="1">
        <f t="array" ref="P1088">IF(O1088&lt;&gt;"",SUMPRODUCT($X1088:$AG1088,$X$24:$AG$24)/SUMPRODUCT(--($X1088:$AG1088&lt;&gt;""),$X$24:$AG$24),"")</f>
        <v/>
      </c>
      <c r="Q1088" s="78">
        <v>12</v>
      </c>
      <c r="R1088" s="14" cm="1">
        <f t="array" ref="R1088">IF(Q1088&lt;&gt;"",SUMPRODUCT($X1088:$AG1088,$X$24:$AG$24)/SUMPRODUCT(--($X1088:$AG1088&lt;&gt;""),$X$24:$AG$24),"")</f>
        <v>6.25E-2</v>
      </c>
      <c r="S1088" s="78" t="s">
        <v>1362</v>
      </c>
      <c r="T1088" s="14" t="str" cm="1">
        <f t="array" ref="T1088">IF(S1088&lt;&gt;"",SUMPRODUCT($X1088:$AG1088,$X$24:$AG$24)/SUMPRODUCT(--($X1088:$AG1088&lt;&gt;""),$X$24:$AG$24),"")</f>
        <v/>
      </c>
      <c r="U1088" s="78" t="s">
        <v>1362</v>
      </c>
      <c r="V1088" s="14" t="str" cm="1">
        <f t="array" ref="V1088">IF(U1088&lt;&gt;"",SUMPRODUCT($X1088:$AG1088,$X$24:$AG$24)/SUMPRODUCT(--($X1088:$AG1088&lt;&gt;""),$X$24:$AG$24),"")</f>
        <v/>
      </c>
      <c r="W1088" s="12">
        <v>100</v>
      </c>
      <c r="X1088" s="15">
        <v>1</v>
      </c>
      <c r="Y1088" s="15">
        <v>0</v>
      </c>
      <c r="Z1088" s="15">
        <v>0</v>
      </c>
      <c r="AA1088" s="15">
        <v>0</v>
      </c>
      <c r="AB1088" s="15">
        <v>0</v>
      </c>
      <c r="AC1088" s="15">
        <v>0</v>
      </c>
      <c r="AD1088" s="15" t="s">
        <v>1362</v>
      </c>
      <c r="AE1088" s="15">
        <v>0</v>
      </c>
      <c r="AF1088" s="15">
        <v>0</v>
      </c>
      <c r="AG1088" s="15" t="s">
        <v>1362</v>
      </c>
    </row>
    <row r="1089" spans="1:33" outlineLevel="1" x14ac:dyDescent="0.25">
      <c r="A1089" s="118">
        <v>927</v>
      </c>
      <c r="B1089" s="119" t="s">
        <v>182</v>
      </c>
      <c r="C1089" s="120" t="s">
        <v>776</v>
      </c>
      <c r="D1089" s="120" t="s">
        <v>1625</v>
      </c>
      <c r="E1089" s="125" t="s">
        <v>943</v>
      </c>
      <c r="F1089" s="123" t="s">
        <v>933</v>
      </c>
      <c r="G1089" s="123" t="s">
        <v>1595</v>
      </c>
      <c r="H1089" s="143" t="s">
        <v>1961</v>
      </c>
      <c r="I1089" s="123" t="s">
        <v>1710</v>
      </c>
      <c r="J1089" s="123" t="s">
        <v>1362</v>
      </c>
      <c r="K1089" s="80">
        <v>1</v>
      </c>
      <c r="L1089" s="105"/>
      <c r="M1089" s="78" t="s">
        <v>1362</v>
      </c>
      <c r="N1089" s="14" t="str" cm="1">
        <f t="array" ref="N1089">IF(M1089&lt;&gt;"",SUMPRODUCT($X1089:$AG1089,$X$24:$AG$24)/SUMPRODUCT(--($X1089:$AG1089&lt;&gt;""),$X$24:$AG$24),"")</f>
        <v/>
      </c>
      <c r="O1089" s="78"/>
      <c r="P1089" s="14" t="str" cm="1">
        <f t="array" ref="P1089">IF(O1089&lt;&gt;"",SUMPRODUCT($X1089:$AG1089,$X$24:$AG$24)/SUMPRODUCT(--($X1089:$AG1089&lt;&gt;""),$X$24:$AG$24),"")</f>
        <v/>
      </c>
      <c r="Q1089" s="78">
        <v>8</v>
      </c>
      <c r="R1089" s="14" cm="1">
        <f t="array" ref="R1089">IF(Q1089&lt;&gt;"",SUMPRODUCT($X1089:$AG1089,$X$24:$AG$24)/SUMPRODUCT(--($X1089:$AG1089&lt;&gt;""),$X$24:$AG$24),"")</f>
        <v>1</v>
      </c>
      <c r="S1089" s="78" t="s">
        <v>1362</v>
      </c>
      <c r="T1089" s="14" t="str" cm="1">
        <f t="array" ref="T1089">IF(S1089&lt;&gt;"",SUMPRODUCT($X1089:$AG1089,$X$24:$AG$24)/SUMPRODUCT(--($X1089:$AG1089&lt;&gt;""),$X$24:$AG$24),"")</f>
        <v/>
      </c>
      <c r="U1089" s="78" t="s">
        <v>1362</v>
      </c>
      <c r="V1089" s="14" t="str" cm="1">
        <f t="array" ref="V1089">IF(U1089&lt;&gt;"",SUMPRODUCT($X1089:$AG1089,$X$24:$AG$24)/SUMPRODUCT(--($X1089:$AG1089&lt;&gt;""),$X$24:$AG$24),"")</f>
        <v/>
      </c>
      <c r="W1089" s="12">
        <v>100</v>
      </c>
      <c r="X1089" s="15">
        <v>1</v>
      </c>
      <c r="Y1089" s="15">
        <v>1</v>
      </c>
      <c r="Z1089" s="15">
        <v>1</v>
      </c>
      <c r="AA1089" s="15">
        <v>1</v>
      </c>
      <c r="AB1089" s="15">
        <v>1</v>
      </c>
      <c r="AC1089" s="15">
        <v>1</v>
      </c>
      <c r="AD1089" s="15" t="s">
        <v>1362</v>
      </c>
      <c r="AE1089" s="15">
        <v>1</v>
      </c>
      <c r="AF1089" s="15">
        <v>1</v>
      </c>
      <c r="AG1089" s="15" t="s">
        <v>1362</v>
      </c>
    </row>
    <row r="1090" spans="1:33" outlineLevel="1" x14ac:dyDescent="0.25">
      <c r="A1090" s="118">
        <v>946</v>
      </c>
      <c r="B1090" s="119" t="s">
        <v>182</v>
      </c>
      <c r="C1090" s="120" t="s">
        <v>776</v>
      </c>
      <c r="D1090" s="120" t="s">
        <v>1625</v>
      </c>
      <c r="E1090" s="125" t="s">
        <v>944</v>
      </c>
      <c r="F1090" s="123" t="s">
        <v>944</v>
      </c>
      <c r="G1090" s="123" t="s">
        <v>46</v>
      </c>
      <c r="H1090" s="143" t="s">
        <v>1956</v>
      </c>
      <c r="I1090" s="123" t="s">
        <v>1710</v>
      </c>
      <c r="J1090" s="123"/>
      <c r="K1090" s="80">
        <v>1</v>
      </c>
      <c r="L1090" s="105"/>
      <c r="M1090" s="78" t="s">
        <v>1362</v>
      </c>
      <c r="N1090" s="14" t="str" cm="1">
        <f t="array" ref="N1090">IF(M1090&lt;&gt;"",SUMPRODUCT($X1090:$AG1090,$X$24:$AG$24)/SUMPRODUCT(--($X1090:$AG1090&lt;&gt;""),$X$24:$AG$24),"")</f>
        <v/>
      </c>
      <c r="O1090" s="78"/>
      <c r="P1090" s="14" t="str" cm="1">
        <f t="array" ref="P1090">IF(O1090&lt;&gt;"",SUMPRODUCT($X1090:$AG1090,$X$24:$AG$24)/SUMPRODUCT(--($X1090:$AG1090&lt;&gt;""),$X$24:$AG$24),"")</f>
        <v/>
      </c>
      <c r="Q1090" s="78">
        <v>12</v>
      </c>
      <c r="R1090" s="14" cm="1">
        <f t="array" ref="R1090">IF(Q1090&lt;&gt;"",SUMPRODUCT($X1090:$AG1090,$X$24:$AG$24)/SUMPRODUCT(--($X1090:$AG1090&lt;&gt;""),$X$24:$AG$24),"")</f>
        <v>0.125</v>
      </c>
      <c r="S1090" s="78" t="s">
        <v>1362</v>
      </c>
      <c r="T1090" s="14" t="str" cm="1">
        <f t="array" ref="T1090">IF(S1090&lt;&gt;"",SUMPRODUCT($X1090:$AG1090,$X$24:$AG$24)/SUMPRODUCT(--($X1090:$AG1090&lt;&gt;""),$X$24:$AG$24),"")</f>
        <v/>
      </c>
      <c r="U1090" s="78" t="s">
        <v>1362</v>
      </c>
      <c r="V1090" s="14" t="str" cm="1">
        <f t="array" ref="V1090">IF(U1090&lt;&gt;"",SUMPRODUCT($X1090:$AG1090,$X$24:$AG$24)/SUMPRODUCT(--($X1090:$AG1090&lt;&gt;""),$X$24:$AG$24),"")</f>
        <v/>
      </c>
      <c r="W1090" s="12">
        <v>100</v>
      </c>
      <c r="X1090" s="15">
        <v>1</v>
      </c>
      <c r="Y1090" s="15">
        <v>1</v>
      </c>
      <c r="Z1090" s="15">
        <v>0</v>
      </c>
      <c r="AA1090" s="15">
        <v>0</v>
      </c>
      <c r="AB1090" s="15">
        <v>0</v>
      </c>
      <c r="AC1090" s="15">
        <v>0</v>
      </c>
      <c r="AD1090" s="15" t="s">
        <v>1362</v>
      </c>
      <c r="AE1090" s="15">
        <v>0</v>
      </c>
      <c r="AF1090" s="15">
        <v>0</v>
      </c>
      <c r="AG1090" s="15" t="s">
        <v>1362</v>
      </c>
    </row>
    <row r="1091" spans="1:33" outlineLevel="1" x14ac:dyDescent="0.25">
      <c r="A1091" s="118">
        <v>947</v>
      </c>
      <c r="B1091" s="119" t="s">
        <v>182</v>
      </c>
      <c r="C1091" s="120" t="s">
        <v>776</v>
      </c>
      <c r="D1091" s="120" t="s">
        <v>1625</v>
      </c>
      <c r="E1091" s="125" t="s">
        <v>945</v>
      </c>
      <c r="F1091" s="123" t="s">
        <v>944</v>
      </c>
      <c r="G1091" s="123" t="s">
        <v>46</v>
      </c>
      <c r="H1091" s="143" t="s">
        <v>1956</v>
      </c>
      <c r="I1091" s="123" t="s">
        <v>1600</v>
      </c>
      <c r="J1091" s="123" t="s">
        <v>1362</v>
      </c>
      <c r="K1091" s="80">
        <v>1</v>
      </c>
      <c r="L1091" s="105"/>
      <c r="M1091" s="78" t="s">
        <v>1362</v>
      </c>
      <c r="N1091" s="14" t="str" cm="1">
        <f t="array" ref="N1091">IF(M1091&lt;&gt;"",SUMPRODUCT($X1091:$AG1091,$X$24:$AG$24)/SUMPRODUCT(--($X1091:$AG1091&lt;&gt;""),$X$24:$AG$24),"")</f>
        <v/>
      </c>
      <c r="O1091" s="78"/>
      <c r="P1091" s="14" t="str" cm="1">
        <f t="array" ref="P1091">IF(O1091&lt;&gt;"",SUMPRODUCT($X1091:$AG1091,$X$24:$AG$24)/SUMPRODUCT(--($X1091:$AG1091&lt;&gt;""),$X$24:$AG$24),"")</f>
        <v/>
      </c>
      <c r="Q1091" s="78">
        <v>12</v>
      </c>
      <c r="R1091" s="14" cm="1">
        <f t="array" ref="R1091">IF(Q1091&lt;&gt;"",SUMPRODUCT($X1091:$AG1091,$X$24:$AG$24)/SUMPRODUCT(--($X1091:$AG1091&lt;&gt;""),$X$24:$AG$24),"")</f>
        <v>6.25E-2</v>
      </c>
      <c r="S1091" s="78" t="s">
        <v>1362</v>
      </c>
      <c r="T1091" s="14" t="str" cm="1">
        <f t="array" ref="T1091">IF(S1091&lt;&gt;"",SUMPRODUCT($X1091:$AG1091,$X$24:$AG$24)/SUMPRODUCT(--($X1091:$AG1091&lt;&gt;""),$X$24:$AG$24),"")</f>
        <v/>
      </c>
      <c r="U1091" s="78" t="s">
        <v>1362</v>
      </c>
      <c r="V1091" s="14" t="str" cm="1">
        <f t="array" ref="V1091">IF(U1091&lt;&gt;"",SUMPRODUCT($X1091:$AG1091,$X$24:$AG$24)/SUMPRODUCT(--($X1091:$AG1091&lt;&gt;""),$X$24:$AG$24),"")</f>
        <v/>
      </c>
      <c r="W1091" s="12">
        <v>100</v>
      </c>
      <c r="X1091" s="15">
        <v>1</v>
      </c>
      <c r="Y1091" s="15">
        <v>0</v>
      </c>
      <c r="Z1091" s="15">
        <v>0</v>
      </c>
      <c r="AA1091" s="15">
        <v>0</v>
      </c>
      <c r="AB1091" s="15">
        <v>0</v>
      </c>
      <c r="AC1091" s="15">
        <v>0</v>
      </c>
      <c r="AD1091" s="15" t="s">
        <v>1362</v>
      </c>
      <c r="AE1091" s="15">
        <v>0</v>
      </c>
      <c r="AF1091" s="15">
        <v>0</v>
      </c>
      <c r="AG1091" s="15" t="s">
        <v>1362</v>
      </c>
    </row>
    <row r="1092" spans="1:33" outlineLevel="1" x14ac:dyDescent="0.25">
      <c r="A1092" s="118">
        <v>948</v>
      </c>
      <c r="B1092" s="119" t="s">
        <v>182</v>
      </c>
      <c r="C1092" s="120" t="s">
        <v>776</v>
      </c>
      <c r="D1092" s="120" t="s">
        <v>1625</v>
      </c>
      <c r="E1092" s="125" t="s">
        <v>946</v>
      </c>
      <c r="F1092" s="123" t="s">
        <v>944</v>
      </c>
      <c r="G1092" s="123" t="s">
        <v>46</v>
      </c>
      <c r="H1092" s="143" t="s">
        <v>1956</v>
      </c>
      <c r="I1092" s="123" t="s">
        <v>1600</v>
      </c>
      <c r="J1092" s="123" t="s">
        <v>1362</v>
      </c>
      <c r="K1092" s="80">
        <v>1</v>
      </c>
      <c r="L1092" s="105"/>
      <c r="M1092" s="78" t="s">
        <v>1362</v>
      </c>
      <c r="N1092" s="14" t="str" cm="1">
        <f t="array" ref="N1092">IF(M1092&lt;&gt;"",SUMPRODUCT($X1092:$AG1092,$X$24:$AG$24)/SUMPRODUCT(--($X1092:$AG1092&lt;&gt;""),$X$24:$AG$24),"")</f>
        <v/>
      </c>
      <c r="O1092" s="78"/>
      <c r="P1092" s="14" t="str" cm="1">
        <f t="array" ref="P1092">IF(O1092&lt;&gt;"",SUMPRODUCT($X1092:$AG1092,$X$24:$AG$24)/SUMPRODUCT(--($X1092:$AG1092&lt;&gt;""),$X$24:$AG$24),"")</f>
        <v/>
      </c>
      <c r="Q1092" s="78">
        <v>12</v>
      </c>
      <c r="R1092" s="14" cm="1">
        <f t="array" ref="R1092">IF(Q1092&lt;&gt;"",SUMPRODUCT($X1092:$AG1092,$X$24:$AG$24)/SUMPRODUCT(--($X1092:$AG1092&lt;&gt;""),$X$24:$AG$24),"")</f>
        <v>6.25E-2</v>
      </c>
      <c r="S1092" s="78" t="s">
        <v>1362</v>
      </c>
      <c r="T1092" s="14" t="str" cm="1">
        <f t="array" ref="T1092">IF(S1092&lt;&gt;"",SUMPRODUCT($X1092:$AG1092,$X$24:$AG$24)/SUMPRODUCT(--($X1092:$AG1092&lt;&gt;""),$X$24:$AG$24),"")</f>
        <v/>
      </c>
      <c r="U1092" s="78" t="s">
        <v>1362</v>
      </c>
      <c r="V1092" s="14" t="str" cm="1">
        <f t="array" ref="V1092">IF(U1092&lt;&gt;"",SUMPRODUCT($X1092:$AG1092,$X$24:$AG$24)/SUMPRODUCT(--($X1092:$AG1092&lt;&gt;""),$X$24:$AG$24),"")</f>
        <v/>
      </c>
      <c r="W1092" s="12">
        <v>100</v>
      </c>
      <c r="X1092" s="15">
        <v>1</v>
      </c>
      <c r="Y1092" s="15">
        <v>0</v>
      </c>
      <c r="Z1092" s="15">
        <v>0</v>
      </c>
      <c r="AA1092" s="15">
        <v>0</v>
      </c>
      <c r="AB1092" s="15">
        <v>0</v>
      </c>
      <c r="AC1092" s="15">
        <v>0</v>
      </c>
      <c r="AD1092" s="15" t="s">
        <v>1362</v>
      </c>
      <c r="AE1092" s="15">
        <v>0</v>
      </c>
      <c r="AF1092" s="15">
        <v>0</v>
      </c>
      <c r="AG1092" s="15" t="s">
        <v>1362</v>
      </c>
    </row>
    <row r="1093" spans="1:33" outlineLevel="1" x14ac:dyDescent="0.25">
      <c r="A1093" s="118">
        <v>949</v>
      </c>
      <c r="B1093" s="119" t="s">
        <v>182</v>
      </c>
      <c r="C1093" s="120" t="s">
        <v>776</v>
      </c>
      <c r="D1093" s="120" t="s">
        <v>1625</v>
      </c>
      <c r="E1093" s="125" t="s">
        <v>947</v>
      </c>
      <c r="F1093" s="123" t="s">
        <v>944</v>
      </c>
      <c r="G1093" s="123" t="s">
        <v>46</v>
      </c>
      <c r="H1093" s="143" t="s">
        <v>1956</v>
      </c>
      <c r="I1093" s="123" t="s">
        <v>1600</v>
      </c>
      <c r="J1093" s="123" t="s">
        <v>1362</v>
      </c>
      <c r="K1093" s="80">
        <v>1</v>
      </c>
      <c r="L1093" s="105"/>
      <c r="M1093" s="78" t="s">
        <v>1362</v>
      </c>
      <c r="N1093" s="14" t="str" cm="1">
        <f t="array" ref="N1093">IF(M1093&lt;&gt;"",SUMPRODUCT($X1093:$AG1093,$X$24:$AG$24)/SUMPRODUCT(--($X1093:$AG1093&lt;&gt;""),$X$24:$AG$24),"")</f>
        <v/>
      </c>
      <c r="O1093" s="78"/>
      <c r="P1093" s="14" t="str" cm="1">
        <f t="array" ref="P1093">IF(O1093&lt;&gt;"",SUMPRODUCT($X1093:$AG1093,$X$24:$AG$24)/SUMPRODUCT(--($X1093:$AG1093&lt;&gt;""),$X$24:$AG$24),"")</f>
        <v/>
      </c>
      <c r="Q1093" s="78">
        <v>12</v>
      </c>
      <c r="R1093" s="14" cm="1">
        <f t="array" ref="R1093">IF(Q1093&lt;&gt;"",SUMPRODUCT($X1093:$AG1093,$X$24:$AG$24)/SUMPRODUCT(--($X1093:$AG1093&lt;&gt;""),$X$24:$AG$24),"")</f>
        <v>6.25E-2</v>
      </c>
      <c r="S1093" s="78" t="s">
        <v>1362</v>
      </c>
      <c r="T1093" s="14" t="str" cm="1">
        <f t="array" ref="T1093">IF(S1093&lt;&gt;"",SUMPRODUCT($X1093:$AG1093,$X$24:$AG$24)/SUMPRODUCT(--($X1093:$AG1093&lt;&gt;""),$X$24:$AG$24),"")</f>
        <v/>
      </c>
      <c r="U1093" s="78" t="s">
        <v>1362</v>
      </c>
      <c r="V1093" s="14" t="str" cm="1">
        <f t="array" ref="V1093">IF(U1093&lt;&gt;"",SUMPRODUCT($X1093:$AG1093,$X$24:$AG$24)/SUMPRODUCT(--($X1093:$AG1093&lt;&gt;""),$X$24:$AG$24),"")</f>
        <v/>
      </c>
      <c r="W1093" s="12">
        <v>100</v>
      </c>
      <c r="X1093" s="15">
        <v>1</v>
      </c>
      <c r="Y1093" s="15">
        <v>0</v>
      </c>
      <c r="Z1093" s="15">
        <v>0</v>
      </c>
      <c r="AA1093" s="15">
        <v>0</v>
      </c>
      <c r="AB1093" s="15">
        <v>0</v>
      </c>
      <c r="AC1093" s="15">
        <v>0</v>
      </c>
      <c r="AD1093" s="15" t="s">
        <v>1362</v>
      </c>
      <c r="AE1093" s="15">
        <v>0</v>
      </c>
      <c r="AF1093" s="15">
        <v>0</v>
      </c>
      <c r="AG1093" s="15" t="s">
        <v>1362</v>
      </c>
    </row>
    <row r="1094" spans="1:33" outlineLevel="1" x14ac:dyDescent="0.25">
      <c r="A1094" s="118">
        <v>950</v>
      </c>
      <c r="B1094" s="119" t="s">
        <v>182</v>
      </c>
      <c r="C1094" s="120" t="s">
        <v>776</v>
      </c>
      <c r="D1094" s="120" t="s">
        <v>1625</v>
      </c>
      <c r="E1094" s="125" t="s">
        <v>948</v>
      </c>
      <c r="F1094" s="123" t="s">
        <v>944</v>
      </c>
      <c r="G1094" s="123" t="s">
        <v>46</v>
      </c>
      <c r="H1094" s="143" t="s">
        <v>1956</v>
      </c>
      <c r="I1094" s="123" t="s">
        <v>1600</v>
      </c>
      <c r="J1094" s="123" t="s">
        <v>1362</v>
      </c>
      <c r="K1094" s="80">
        <v>1</v>
      </c>
      <c r="L1094" s="105"/>
      <c r="M1094" s="78" t="s">
        <v>1362</v>
      </c>
      <c r="N1094" s="14" t="str" cm="1">
        <f t="array" ref="N1094">IF(M1094&lt;&gt;"",SUMPRODUCT($X1094:$AG1094,$X$24:$AG$24)/SUMPRODUCT(--($X1094:$AG1094&lt;&gt;""),$X$24:$AG$24),"")</f>
        <v/>
      </c>
      <c r="O1094" s="78"/>
      <c r="P1094" s="14" t="str" cm="1">
        <f t="array" ref="P1094">IF(O1094&lt;&gt;"",SUMPRODUCT($X1094:$AG1094,$X$24:$AG$24)/SUMPRODUCT(--($X1094:$AG1094&lt;&gt;""),$X$24:$AG$24),"")</f>
        <v/>
      </c>
      <c r="Q1094" s="78">
        <v>12</v>
      </c>
      <c r="R1094" s="14" cm="1">
        <f t="array" ref="R1094">IF(Q1094&lt;&gt;"",SUMPRODUCT($X1094:$AG1094,$X$24:$AG$24)/SUMPRODUCT(--($X1094:$AG1094&lt;&gt;""),$X$24:$AG$24),"")</f>
        <v>6.25E-2</v>
      </c>
      <c r="S1094" s="78" t="s">
        <v>1362</v>
      </c>
      <c r="T1094" s="14" t="str" cm="1">
        <f t="array" ref="T1094">IF(S1094&lt;&gt;"",SUMPRODUCT($X1094:$AG1094,$X$24:$AG$24)/SUMPRODUCT(--($X1094:$AG1094&lt;&gt;""),$X$24:$AG$24),"")</f>
        <v/>
      </c>
      <c r="U1094" s="78" t="s">
        <v>1362</v>
      </c>
      <c r="V1094" s="14" t="str" cm="1">
        <f t="array" ref="V1094">IF(U1094&lt;&gt;"",SUMPRODUCT($X1094:$AG1094,$X$24:$AG$24)/SUMPRODUCT(--($X1094:$AG1094&lt;&gt;""),$X$24:$AG$24),"")</f>
        <v/>
      </c>
      <c r="W1094" s="12">
        <v>100</v>
      </c>
      <c r="X1094" s="15">
        <v>1</v>
      </c>
      <c r="Y1094" s="15">
        <v>0</v>
      </c>
      <c r="Z1094" s="15">
        <v>0</v>
      </c>
      <c r="AA1094" s="15">
        <v>0</v>
      </c>
      <c r="AB1094" s="15">
        <v>0</v>
      </c>
      <c r="AC1094" s="15">
        <v>0</v>
      </c>
      <c r="AD1094" s="15" t="s">
        <v>1362</v>
      </c>
      <c r="AE1094" s="15">
        <v>0</v>
      </c>
      <c r="AF1094" s="15">
        <v>0</v>
      </c>
      <c r="AG1094" s="15" t="s">
        <v>1362</v>
      </c>
    </row>
    <row r="1095" spans="1:33" outlineLevel="1" x14ac:dyDescent="0.25">
      <c r="A1095" s="118">
        <v>951</v>
      </c>
      <c r="B1095" s="119" t="s">
        <v>182</v>
      </c>
      <c r="C1095" s="120" t="s">
        <v>776</v>
      </c>
      <c r="D1095" s="120" t="s">
        <v>1625</v>
      </c>
      <c r="E1095" s="125" t="s">
        <v>949</v>
      </c>
      <c r="F1095" s="123" t="s">
        <v>944</v>
      </c>
      <c r="G1095" s="123" t="s">
        <v>46</v>
      </c>
      <c r="H1095" s="143" t="s">
        <v>1956</v>
      </c>
      <c r="I1095" s="123" t="s">
        <v>1600</v>
      </c>
      <c r="J1095" s="123" t="s">
        <v>1362</v>
      </c>
      <c r="K1095" s="80">
        <v>1</v>
      </c>
      <c r="L1095" s="105"/>
      <c r="M1095" s="78" t="s">
        <v>1362</v>
      </c>
      <c r="N1095" s="14" t="str" cm="1">
        <f t="array" ref="N1095">IF(M1095&lt;&gt;"",SUMPRODUCT($X1095:$AG1095,$X$24:$AG$24)/SUMPRODUCT(--($X1095:$AG1095&lt;&gt;""),$X$24:$AG$24),"")</f>
        <v/>
      </c>
      <c r="O1095" s="78"/>
      <c r="P1095" s="14" t="str" cm="1">
        <f t="array" ref="P1095">IF(O1095&lt;&gt;"",SUMPRODUCT($X1095:$AG1095,$X$24:$AG$24)/SUMPRODUCT(--($X1095:$AG1095&lt;&gt;""),$X$24:$AG$24),"")</f>
        <v/>
      </c>
      <c r="Q1095" s="78">
        <v>12</v>
      </c>
      <c r="R1095" s="14" cm="1">
        <f t="array" ref="R1095">IF(Q1095&lt;&gt;"",SUMPRODUCT($X1095:$AG1095,$X$24:$AG$24)/SUMPRODUCT(--($X1095:$AG1095&lt;&gt;""),$X$24:$AG$24),"")</f>
        <v>6.25E-2</v>
      </c>
      <c r="S1095" s="78" t="s">
        <v>1362</v>
      </c>
      <c r="T1095" s="14" t="str" cm="1">
        <f t="array" ref="T1095">IF(S1095&lt;&gt;"",SUMPRODUCT($X1095:$AG1095,$X$24:$AG$24)/SUMPRODUCT(--($X1095:$AG1095&lt;&gt;""),$X$24:$AG$24),"")</f>
        <v/>
      </c>
      <c r="U1095" s="78" t="s">
        <v>1362</v>
      </c>
      <c r="V1095" s="14" t="str" cm="1">
        <f t="array" ref="V1095">IF(U1095&lt;&gt;"",SUMPRODUCT($X1095:$AG1095,$X$24:$AG$24)/SUMPRODUCT(--($X1095:$AG1095&lt;&gt;""),$X$24:$AG$24),"")</f>
        <v/>
      </c>
      <c r="W1095" s="12">
        <v>100</v>
      </c>
      <c r="X1095" s="15">
        <v>1</v>
      </c>
      <c r="Y1095" s="15">
        <v>0</v>
      </c>
      <c r="Z1095" s="15">
        <v>0</v>
      </c>
      <c r="AA1095" s="15">
        <v>0</v>
      </c>
      <c r="AB1095" s="15">
        <v>0</v>
      </c>
      <c r="AC1095" s="15">
        <v>0</v>
      </c>
      <c r="AD1095" s="15" t="s">
        <v>1362</v>
      </c>
      <c r="AE1095" s="15">
        <v>0</v>
      </c>
      <c r="AF1095" s="15">
        <v>0</v>
      </c>
      <c r="AG1095" s="15" t="s">
        <v>1362</v>
      </c>
    </row>
    <row r="1096" spans="1:33" outlineLevel="1" x14ac:dyDescent="0.25">
      <c r="A1096" s="118">
        <v>952</v>
      </c>
      <c r="B1096" s="119" t="s">
        <v>182</v>
      </c>
      <c r="C1096" s="120" t="s">
        <v>776</v>
      </c>
      <c r="D1096" s="120" t="s">
        <v>1625</v>
      </c>
      <c r="E1096" s="125" t="s">
        <v>950</v>
      </c>
      <c r="F1096" s="123" t="s">
        <v>944</v>
      </c>
      <c r="G1096" s="123" t="s">
        <v>46</v>
      </c>
      <c r="H1096" s="143" t="s">
        <v>1956</v>
      </c>
      <c r="I1096" s="123" t="s">
        <v>1600</v>
      </c>
      <c r="J1096" s="123" t="s">
        <v>1362</v>
      </c>
      <c r="K1096" s="80">
        <v>1</v>
      </c>
      <c r="L1096" s="105"/>
      <c r="M1096" s="78" t="s">
        <v>1362</v>
      </c>
      <c r="N1096" s="14" t="str" cm="1">
        <f t="array" ref="N1096">IF(M1096&lt;&gt;"",SUMPRODUCT($X1096:$AG1096,$X$24:$AG$24)/SUMPRODUCT(--($X1096:$AG1096&lt;&gt;""),$X$24:$AG$24),"")</f>
        <v/>
      </c>
      <c r="O1096" s="78"/>
      <c r="P1096" s="14" t="str" cm="1">
        <f t="array" ref="P1096">IF(O1096&lt;&gt;"",SUMPRODUCT($X1096:$AG1096,$X$24:$AG$24)/SUMPRODUCT(--($X1096:$AG1096&lt;&gt;""),$X$24:$AG$24),"")</f>
        <v/>
      </c>
      <c r="Q1096" s="78">
        <v>12</v>
      </c>
      <c r="R1096" s="14" cm="1">
        <f t="array" ref="R1096">IF(Q1096&lt;&gt;"",SUMPRODUCT($X1096:$AG1096,$X$24:$AG$24)/SUMPRODUCT(--($X1096:$AG1096&lt;&gt;""),$X$24:$AG$24),"")</f>
        <v>6.25E-2</v>
      </c>
      <c r="S1096" s="78" t="s">
        <v>1362</v>
      </c>
      <c r="T1096" s="14" t="str" cm="1">
        <f t="array" ref="T1096">IF(S1096&lt;&gt;"",SUMPRODUCT($X1096:$AG1096,$X$24:$AG$24)/SUMPRODUCT(--($X1096:$AG1096&lt;&gt;""),$X$24:$AG$24),"")</f>
        <v/>
      </c>
      <c r="U1096" s="78" t="s">
        <v>1362</v>
      </c>
      <c r="V1096" s="14" t="str" cm="1">
        <f t="array" ref="V1096">IF(U1096&lt;&gt;"",SUMPRODUCT($X1096:$AG1096,$X$24:$AG$24)/SUMPRODUCT(--($X1096:$AG1096&lt;&gt;""),$X$24:$AG$24),"")</f>
        <v/>
      </c>
      <c r="W1096" s="12">
        <v>100</v>
      </c>
      <c r="X1096" s="15">
        <v>1</v>
      </c>
      <c r="Y1096" s="15">
        <v>0</v>
      </c>
      <c r="Z1096" s="15">
        <v>0</v>
      </c>
      <c r="AA1096" s="15">
        <v>0</v>
      </c>
      <c r="AB1096" s="15">
        <v>0</v>
      </c>
      <c r="AC1096" s="15">
        <v>0</v>
      </c>
      <c r="AD1096" s="15" t="s">
        <v>1362</v>
      </c>
      <c r="AE1096" s="15">
        <v>0</v>
      </c>
      <c r="AF1096" s="15">
        <v>0</v>
      </c>
      <c r="AG1096" s="15" t="s">
        <v>1362</v>
      </c>
    </row>
    <row r="1097" spans="1:33" outlineLevel="1" x14ac:dyDescent="0.25">
      <c r="A1097" s="118">
        <v>953</v>
      </c>
      <c r="B1097" s="119" t="s">
        <v>182</v>
      </c>
      <c r="C1097" s="120" t="s">
        <v>776</v>
      </c>
      <c r="D1097" s="120" t="s">
        <v>1625</v>
      </c>
      <c r="E1097" s="125" t="s">
        <v>951</v>
      </c>
      <c r="F1097" s="123" t="s">
        <v>944</v>
      </c>
      <c r="G1097" s="123" t="s">
        <v>46</v>
      </c>
      <c r="H1097" s="143" t="s">
        <v>1956</v>
      </c>
      <c r="I1097" s="123" t="s">
        <v>1600</v>
      </c>
      <c r="J1097" s="123" t="s">
        <v>1362</v>
      </c>
      <c r="K1097" s="80">
        <v>1</v>
      </c>
      <c r="L1097" s="105"/>
      <c r="M1097" s="78" t="s">
        <v>1362</v>
      </c>
      <c r="N1097" s="14" t="str" cm="1">
        <f t="array" ref="N1097">IF(M1097&lt;&gt;"",SUMPRODUCT($X1097:$AG1097,$X$24:$AG$24)/SUMPRODUCT(--($X1097:$AG1097&lt;&gt;""),$X$24:$AG$24),"")</f>
        <v/>
      </c>
      <c r="O1097" s="78"/>
      <c r="P1097" s="14" t="str" cm="1">
        <f t="array" ref="P1097">IF(O1097&lt;&gt;"",SUMPRODUCT($X1097:$AG1097,$X$24:$AG$24)/SUMPRODUCT(--($X1097:$AG1097&lt;&gt;""),$X$24:$AG$24),"")</f>
        <v/>
      </c>
      <c r="Q1097" s="78">
        <v>12</v>
      </c>
      <c r="R1097" s="14" cm="1">
        <f t="array" ref="R1097">IF(Q1097&lt;&gt;"",SUMPRODUCT($X1097:$AG1097,$X$24:$AG$24)/SUMPRODUCT(--($X1097:$AG1097&lt;&gt;""),$X$24:$AG$24),"")</f>
        <v>6.25E-2</v>
      </c>
      <c r="S1097" s="78" t="s">
        <v>1362</v>
      </c>
      <c r="T1097" s="14" t="str" cm="1">
        <f t="array" ref="T1097">IF(S1097&lt;&gt;"",SUMPRODUCT($X1097:$AG1097,$X$24:$AG$24)/SUMPRODUCT(--($X1097:$AG1097&lt;&gt;""),$X$24:$AG$24),"")</f>
        <v/>
      </c>
      <c r="U1097" s="78" t="s">
        <v>1362</v>
      </c>
      <c r="V1097" s="14" t="str" cm="1">
        <f t="array" ref="V1097">IF(U1097&lt;&gt;"",SUMPRODUCT($X1097:$AG1097,$X$24:$AG$24)/SUMPRODUCT(--($X1097:$AG1097&lt;&gt;""),$X$24:$AG$24),"")</f>
        <v/>
      </c>
      <c r="W1097" s="12">
        <v>100</v>
      </c>
      <c r="X1097" s="15">
        <v>1</v>
      </c>
      <c r="Y1097" s="15">
        <v>0</v>
      </c>
      <c r="Z1097" s="15">
        <v>0</v>
      </c>
      <c r="AA1097" s="15">
        <v>0</v>
      </c>
      <c r="AB1097" s="15">
        <v>0</v>
      </c>
      <c r="AC1097" s="15">
        <v>0</v>
      </c>
      <c r="AD1097" s="15" t="s">
        <v>1362</v>
      </c>
      <c r="AE1097" s="15">
        <v>0</v>
      </c>
      <c r="AF1097" s="15">
        <v>0</v>
      </c>
      <c r="AG1097" s="15" t="s">
        <v>1362</v>
      </c>
    </row>
    <row r="1098" spans="1:33" outlineLevel="1" x14ac:dyDescent="0.25">
      <c r="A1098" s="118">
        <v>954</v>
      </c>
      <c r="B1098" s="119" t="s">
        <v>182</v>
      </c>
      <c r="C1098" s="120" t="s">
        <v>776</v>
      </c>
      <c r="D1098" s="120" t="s">
        <v>1625</v>
      </c>
      <c r="E1098" s="125" t="s">
        <v>952</v>
      </c>
      <c r="F1098" s="123" t="s">
        <v>944</v>
      </c>
      <c r="G1098" s="123" t="s">
        <v>46</v>
      </c>
      <c r="H1098" s="143" t="s">
        <v>1956</v>
      </c>
      <c r="I1098" s="123" t="s">
        <v>1600</v>
      </c>
      <c r="J1098" s="123" t="s">
        <v>1362</v>
      </c>
      <c r="K1098" s="80">
        <v>1</v>
      </c>
      <c r="L1098" s="105"/>
      <c r="M1098" s="78" t="s">
        <v>1362</v>
      </c>
      <c r="N1098" s="14" t="str" cm="1">
        <f t="array" ref="N1098">IF(M1098&lt;&gt;"",SUMPRODUCT($X1098:$AG1098,$X$24:$AG$24)/SUMPRODUCT(--($X1098:$AG1098&lt;&gt;""),$X$24:$AG$24),"")</f>
        <v/>
      </c>
      <c r="O1098" s="78"/>
      <c r="P1098" s="14" t="str" cm="1">
        <f t="array" ref="P1098">IF(O1098&lt;&gt;"",SUMPRODUCT($X1098:$AG1098,$X$24:$AG$24)/SUMPRODUCT(--($X1098:$AG1098&lt;&gt;""),$X$24:$AG$24),"")</f>
        <v/>
      </c>
      <c r="Q1098" s="78">
        <v>12</v>
      </c>
      <c r="R1098" s="14" cm="1">
        <f t="array" ref="R1098">IF(Q1098&lt;&gt;"",SUMPRODUCT($X1098:$AG1098,$X$24:$AG$24)/SUMPRODUCT(--($X1098:$AG1098&lt;&gt;""),$X$24:$AG$24),"")</f>
        <v>6.25E-2</v>
      </c>
      <c r="S1098" s="78" t="s">
        <v>1362</v>
      </c>
      <c r="T1098" s="14" t="str" cm="1">
        <f t="array" ref="T1098">IF(S1098&lt;&gt;"",SUMPRODUCT($X1098:$AG1098,$X$24:$AG$24)/SUMPRODUCT(--($X1098:$AG1098&lt;&gt;""),$X$24:$AG$24),"")</f>
        <v/>
      </c>
      <c r="U1098" s="78" t="s">
        <v>1362</v>
      </c>
      <c r="V1098" s="14" t="str" cm="1">
        <f t="array" ref="V1098">IF(U1098&lt;&gt;"",SUMPRODUCT($X1098:$AG1098,$X$24:$AG$24)/SUMPRODUCT(--($X1098:$AG1098&lt;&gt;""),$X$24:$AG$24),"")</f>
        <v/>
      </c>
      <c r="W1098" s="12">
        <v>100</v>
      </c>
      <c r="X1098" s="15">
        <v>1</v>
      </c>
      <c r="Y1098" s="15">
        <v>0</v>
      </c>
      <c r="Z1098" s="15">
        <v>0</v>
      </c>
      <c r="AA1098" s="15">
        <v>0</v>
      </c>
      <c r="AB1098" s="15">
        <v>0</v>
      </c>
      <c r="AC1098" s="15">
        <v>0</v>
      </c>
      <c r="AD1098" s="15" t="s">
        <v>1362</v>
      </c>
      <c r="AE1098" s="15">
        <v>0</v>
      </c>
      <c r="AF1098" s="15">
        <v>0</v>
      </c>
      <c r="AG1098" s="15" t="s">
        <v>1362</v>
      </c>
    </row>
    <row r="1099" spans="1:33" outlineLevel="1" x14ac:dyDescent="0.25">
      <c r="A1099" s="118">
        <v>955</v>
      </c>
      <c r="B1099" s="119" t="s">
        <v>182</v>
      </c>
      <c r="C1099" s="120" t="s">
        <v>776</v>
      </c>
      <c r="D1099" s="120" t="s">
        <v>1625</v>
      </c>
      <c r="E1099" s="125" t="s">
        <v>953</v>
      </c>
      <c r="F1099" s="123" t="s">
        <v>944</v>
      </c>
      <c r="G1099" s="123" t="s">
        <v>46</v>
      </c>
      <c r="H1099" s="143" t="s">
        <v>1956</v>
      </c>
      <c r="I1099" s="123" t="s">
        <v>1600</v>
      </c>
      <c r="J1099" s="123" t="s">
        <v>1362</v>
      </c>
      <c r="K1099" s="80">
        <v>1</v>
      </c>
      <c r="L1099" s="105"/>
      <c r="M1099" s="78" t="s">
        <v>1362</v>
      </c>
      <c r="N1099" s="14" t="str" cm="1">
        <f t="array" ref="N1099">IF(M1099&lt;&gt;"",SUMPRODUCT($X1099:$AG1099,$X$24:$AG$24)/SUMPRODUCT(--($X1099:$AG1099&lt;&gt;""),$X$24:$AG$24),"")</f>
        <v/>
      </c>
      <c r="O1099" s="78"/>
      <c r="P1099" s="14" t="str" cm="1">
        <f t="array" ref="P1099">IF(O1099&lt;&gt;"",SUMPRODUCT($X1099:$AG1099,$X$24:$AG$24)/SUMPRODUCT(--($X1099:$AG1099&lt;&gt;""),$X$24:$AG$24),"")</f>
        <v/>
      </c>
      <c r="Q1099" s="78">
        <v>12</v>
      </c>
      <c r="R1099" s="14" cm="1">
        <f t="array" ref="R1099">IF(Q1099&lt;&gt;"",SUMPRODUCT($X1099:$AG1099,$X$24:$AG$24)/SUMPRODUCT(--($X1099:$AG1099&lt;&gt;""),$X$24:$AG$24),"")</f>
        <v>6.25E-2</v>
      </c>
      <c r="S1099" s="78" t="s">
        <v>1362</v>
      </c>
      <c r="T1099" s="14" t="str" cm="1">
        <f t="array" ref="T1099">IF(S1099&lt;&gt;"",SUMPRODUCT($X1099:$AG1099,$X$24:$AG$24)/SUMPRODUCT(--($X1099:$AG1099&lt;&gt;""),$X$24:$AG$24),"")</f>
        <v/>
      </c>
      <c r="U1099" s="78" t="s">
        <v>1362</v>
      </c>
      <c r="V1099" s="14" t="str" cm="1">
        <f t="array" ref="V1099">IF(U1099&lt;&gt;"",SUMPRODUCT($X1099:$AG1099,$X$24:$AG$24)/SUMPRODUCT(--($X1099:$AG1099&lt;&gt;""),$X$24:$AG$24),"")</f>
        <v/>
      </c>
      <c r="W1099" s="12">
        <v>100</v>
      </c>
      <c r="X1099" s="15">
        <v>1</v>
      </c>
      <c r="Y1099" s="15">
        <v>0</v>
      </c>
      <c r="Z1099" s="15">
        <v>0</v>
      </c>
      <c r="AA1099" s="15">
        <v>0</v>
      </c>
      <c r="AB1099" s="15">
        <v>0</v>
      </c>
      <c r="AC1099" s="15">
        <v>0</v>
      </c>
      <c r="AD1099" s="15" t="s">
        <v>1362</v>
      </c>
      <c r="AE1099" s="15">
        <v>0</v>
      </c>
      <c r="AF1099" s="15">
        <v>0</v>
      </c>
      <c r="AG1099" s="15" t="s">
        <v>1362</v>
      </c>
    </row>
    <row r="1100" spans="1:33" outlineLevel="1" x14ac:dyDescent="0.25">
      <c r="A1100" s="118">
        <v>956</v>
      </c>
      <c r="B1100" s="119" t="s">
        <v>182</v>
      </c>
      <c r="C1100" s="120" t="s">
        <v>776</v>
      </c>
      <c r="D1100" s="120" t="s">
        <v>1625</v>
      </c>
      <c r="E1100" s="125" t="s">
        <v>954</v>
      </c>
      <c r="F1100" s="123" t="s">
        <v>944</v>
      </c>
      <c r="G1100" s="123" t="s">
        <v>46</v>
      </c>
      <c r="H1100" s="143" t="s">
        <v>1956</v>
      </c>
      <c r="I1100" s="123" t="s">
        <v>1600</v>
      </c>
      <c r="J1100" s="123" t="s">
        <v>1362</v>
      </c>
      <c r="K1100" s="80">
        <v>1</v>
      </c>
      <c r="L1100" s="105"/>
      <c r="M1100" s="78" t="s">
        <v>1362</v>
      </c>
      <c r="N1100" s="14" t="str" cm="1">
        <f t="array" ref="N1100">IF(M1100&lt;&gt;"",SUMPRODUCT($X1100:$AG1100,$X$24:$AG$24)/SUMPRODUCT(--($X1100:$AG1100&lt;&gt;""),$X$24:$AG$24),"")</f>
        <v/>
      </c>
      <c r="O1100" s="78"/>
      <c r="P1100" s="14" t="str" cm="1">
        <f t="array" ref="P1100">IF(O1100&lt;&gt;"",SUMPRODUCT($X1100:$AG1100,$X$24:$AG$24)/SUMPRODUCT(--($X1100:$AG1100&lt;&gt;""),$X$24:$AG$24),"")</f>
        <v/>
      </c>
      <c r="Q1100" s="78">
        <v>12</v>
      </c>
      <c r="R1100" s="14" cm="1">
        <f t="array" ref="R1100">IF(Q1100&lt;&gt;"",SUMPRODUCT($X1100:$AG1100,$X$24:$AG$24)/SUMPRODUCT(--($X1100:$AG1100&lt;&gt;""),$X$24:$AG$24),"")</f>
        <v>6.25E-2</v>
      </c>
      <c r="S1100" s="78" t="s">
        <v>1362</v>
      </c>
      <c r="T1100" s="14" t="str" cm="1">
        <f t="array" ref="T1100">IF(S1100&lt;&gt;"",SUMPRODUCT($X1100:$AG1100,$X$24:$AG$24)/SUMPRODUCT(--($X1100:$AG1100&lt;&gt;""),$X$24:$AG$24),"")</f>
        <v/>
      </c>
      <c r="U1100" s="78" t="s">
        <v>1362</v>
      </c>
      <c r="V1100" s="14" t="str" cm="1">
        <f t="array" ref="V1100">IF(U1100&lt;&gt;"",SUMPRODUCT($X1100:$AG1100,$X$24:$AG$24)/SUMPRODUCT(--($X1100:$AG1100&lt;&gt;""),$X$24:$AG$24),"")</f>
        <v/>
      </c>
      <c r="W1100" s="12">
        <v>100</v>
      </c>
      <c r="X1100" s="15">
        <v>1</v>
      </c>
      <c r="Y1100" s="15">
        <v>0</v>
      </c>
      <c r="Z1100" s="15">
        <v>0</v>
      </c>
      <c r="AA1100" s="15">
        <v>0</v>
      </c>
      <c r="AB1100" s="15">
        <v>0</v>
      </c>
      <c r="AC1100" s="15">
        <v>0</v>
      </c>
      <c r="AD1100" s="15" t="s">
        <v>1362</v>
      </c>
      <c r="AE1100" s="15">
        <v>0</v>
      </c>
      <c r="AF1100" s="15">
        <v>0</v>
      </c>
      <c r="AG1100" s="15" t="s">
        <v>1362</v>
      </c>
    </row>
    <row r="1101" spans="1:33" outlineLevel="1" x14ac:dyDescent="0.25">
      <c r="A1101" s="118">
        <v>957</v>
      </c>
      <c r="B1101" s="119" t="s">
        <v>182</v>
      </c>
      <c r="C1101" s="120" t="s">
        <v>776</v>
      </c>
      <c r="D1101" s="120" t="s">
        <v>1625</v>
      </c>
      <c r="E1101" s="125" t="s">
        <v>955</v>
      </c>
      <c r="F1101" s="123" t="s">
        <v>944</v>
      </c>
      <c r="G1101" s="123" t="s">
        <v>1362</v>
      </c>
      <c r="H1101" s="143" t="s">
        <v>1956</v>
      </c>
      <c r="I1101" s="123" t="s">
        <v>1600</v>
      </c>
      <c r="J1101" s="123" t="s">
        <v>1362</v>
      </c>
      <c r="K1101" s="80">
        <v>1</v>
      </c>
      <c r="L1101" s="105"/>
      <c r="M1101" s="78" t="s">
        <v>1362</v>
      </c>
      <c r="N1101" s="14" t="str" cm="1">
        <f t="array" ref="N1101">IF(M1101&lt;&gt;"",SUMPRODUCT($X1101:$AG1101,$X$24:$AG$24)/SUMPRODUCT(--($X1101:$AG1101&lt;&gt;""),$X$24:$AG$24),"")</f>
        <v/>
      </c>
      <c r="O1101" s="78"/>
      <c r="P1101" s="14" t="str" cm="1">
        <f t="array" ref="P1101">IF(O1101&lt;&gt;"",SUMPRODUCT($X1101:$AG1101,$X$24:$AG$24)/SUMPRODUCT(--($X1101:$AG1101&lt;&gt;""),$X$24:$AG$24),"")</f>
        <v/>
      </c>
      <c r="Q1101" s="78">
        <v>12</v>
      </c>
      <c r="R1101" s="14" cm="1">
        <f t="array" ref="R1101">IF(Q1101&lt;&gt;"",SUMPRODUCT($X1101:$AG1101,$X$24:$AG$24)/SUMPRODUCT(--($X1101:$AG1101&lt;&gt;""),$X$24:$AG$24),"")</f>
        <v>6.25E-2</v>
      </c>
      <c r="S1101" s="78" t="s">
        <v>1362</v>
      </c>
      <c r="T1101" s="14" t="str" cm="1">
        <f t="array" ref="T1101">IF(S1101&lt;&gt;"",SUMPRODUCT($X1101:$AG1101,$X$24:$AG$24)/SUMPRODUCT(--($X1101:$AG1101&lt;&gt;""),$X$24:$AG$24),"")</f>
        <v/>
      </c>
      <c r="U1101" s="78" t="s">
        <v>1362</v>
      </c>
      <c r="V1101" s="14" t="str" cm="1">
        <f t="array" ref="V1101">IF(U1101&lt;&gt;"",SUMPRODUCT($X1101:$AG1101,$X$24:$AG$24)/SUMPRODUCT(--($X1101:$AG1101&lt;&gt;""),$X$24:$AG$24),"")</f>
        <v/>
      </c>
      <c r="W1101" s="12">
        <v>100</v>
      </c>
      <c r="X1101" s="15">
        <v>1</v>
      </c>
      <c r="Y1101" s="15">
        <v>0</v>
      </c>
      <c r="Z1101" s="15">
        <v>0</v>
      </c>
      <c r="AA1101" s="15">
        <v>0</v>
      </c>
      <c r="AB1101" s="15">
        <v>0</v>
      </c>
      <c r="AC1101" s="15">
        <v>0</v>
      </c>
      <c r="AD1101" s="15" t="s">
        <v>1362</v>
      </c>
      <c r="AE1101" s="15">
        <v>0</v>
      </c>
      <c r="AF1101" s="15">
        <v>0</v>
      </c>
      <c r="AG1101" s="15" t="s">
        <v>1362</v>
      </c>
    </row>
    <row r="1102" spans="1:33" outlineLevel="1" x14ac:dyDescent="0.25">
      <c r="A1102" s="118">
        <v>958</v>
      </c>
      <c r="B1102" s="119" t="s">
        <v>182</v>
      </c>
      <c r="C1102" s="120" t="s">
        <v>776</v>
      </c>
      <c r="D1102" s="120" t="s">
        <v>1625</v>
      </c>
      <c r="E1102" s="125" t="s">
        <v>956</v>
      </c>
      <c r="F1102" s="123" t="s">
        <v>944</v>
      </c>
      <c r="G1102" s="123" t="s">
        <v>1362</v>
      </c>
      <c r="H1102" s="143" t="s">
        <v>1956</v>
      </c>
      <c r="I1102" s="123" t="s">
        <v>1600</v>
      </c>
      <c r="J1102" s="123" t="s">
        <v>1362</v>
      </c>
      <c r="K1102" s="80">
        <v>1</v>
      </c>
      <c r="L1102" s="105"/>
      <c r="M1102" s="78" t="s">
        <v>1362</v>
      </c>
      <c r="N1102" s="14" t="str" cm="1">
        <f t="array" ref="N1102">IF(M1102&lt;&gt;"",SUMPRODUCT($X1102:$AG1102,$X$24:$AG$24)/SUMPRODUCT(--($X1102:$AG1102&lt;&gt;""),$X$24:$AG$24),"")</f>
        <v/>
      </c>
      <c r="O1102" s="78"/>
      <c r="P1102" s="14" t="str" cm="1">
        <f t="array" ref="P1102">IF(O1102&lt;&gt;"",SUMPRODUCT($X1102:$AG1102,$X$24:$AG$24)/SUMPRODUCT(--($X1102:$AG1102&lt;&gt;""),$X$24:$AG$24),"")</f>
        <v/>
      </c>
      <c r="Q1102" s="78">
        <v>12</v>
      </c>
      <c r="R1102" s="14" cm="1">
        <f t="array" ref="R1102">IF(Q1102&lt;&gt;"",SUMPRODUCT($X1102:$AG1102,$X$24:$AG$24)/SUMPRODUCT(--($X1102:$AG1102&lt;&gt;""),$X$24:$AG$24),"")</f>
        <v>6.25E-2</v>
      </c>
      <c r="S1102" s="78" t="s">
        <v>1362</v>
      </c>
      <c r="T1102" s="14" t="str" cm="1">
        <f t="array" ref="T1102">IF(S1102&lt;&gt;"",SUMPRODUCT($X1102:$AG1102,$X$24:$AG$24)/SUMPRODUCT(--($X1102:$AG1102&lt;&gt;""),$X$24:$AG$24),"")</f>
        <v/>
      </c>
      <c r="U1102" s="78" t="s">
        <v>1362</v>
      </c>
      <c r="V1102" s="14" t="str" cm="1">
        <f t="array" ref="V1102">IF(U1102&lt;&gt;"",SUMPRODUCT($X1102:$AG1102,$X$24:$AG$24)/SUMPRODUCT(--($X1102:$AG1102&lt;&gt;""),$X$24:$AG$24),"")</f>
        <v/>
      </c>
      <c r="W1102" s="12">
        <v>100</v>
      </c>
      <c r="X1102" s="15">
        <v>1</v>
      </c>
      <c r="Y1102" s="15">
        <v>0</v>
      </c>
      <c r="Z1102" s="15">
        <v>0</v>
      </c>
      <c r="AA1102" s="15">
        <v>0</v>
      </c>
      <c r="AB1102" s="15">
        <v>0</v>
      </c>
      <c r="AC1102" s="15">
        <v>0</v>
      </c>
      <c r="AD1102" s="15" t="s">
        <v>1362</v>
      </c>
      <c r="AE1102" s="15">
        <v>0</v>
      </c>
      <c r="AF1102" s="15">
        <v>0</v>
      </c>
      <c r="AG1102" s="15" t="s">
        <v>1362</v>
      </c>
    </row>
    <row r="1103" spans="1:33" outlineLevel="1" x14ac:dyDescent="0.25">
      <c r="A1103" s="118">
        <v>959</v>
      </c>
      <c r="B1103" s="119" t="s">
        <v>182</v>
      </c>
      <c r="C1103" s="120" t="s">
        <v>776</v>
      </c>
      <c r="D1103" s="120" t="s">
        <v>1625</v>
      </c>
      <c r="E1103" s="125" t="s">
        <v>957</v>
      </c>
      <c r="F1103" s="123" t="s">
        <v>944</v>
      </c>
      <c r="G1103" s="123" t="s">
        <v>1362</v>
      </c>
      <c r="H1103" s="143" t="s">
        <v>1956</v>
      </c>
      <c r="I1103" s="123" t="s">
        <v>1600</v>
      </c>
      <c r="J1103" s="123" t="s">
        <v>1362</v>
      </c>
      <c r="K1103" s="80">
        <v>1</v>
      </c>
      <c r="L1103" s="105"/>
      <c r="M1103" s="78" t="s">
        <v>1362</v>
      </c>
      <c r="N1103" s="14" t="str" cm="1">
        <f t="array" ref="N1103">IF(M1103&lt;&gt;"",SUMPRODUCT($X1103:$AG1103,$X$24:$AG$24)/SUMPRODUCT(--($X1103:$AG1103&lt;&gt;""),$X$24:$AG$24),"")</f>
        <v/>
      </c>
      <c r="O1103" s="78"/>
      <c r="P1103" s="14" t="str" cm="1">
        <f t="array" ref="P1103">IF(O1103&lt;&gt;"",SUMPRODUCT($X1103:$AG1103,$X$24:$AG$24)/SUMPRODUCT(--($X1103:$AG1103&lt;&gt;""),$X$24:$AG$24),"")</f>
        <v/>
      </c>
      <c r="Q1103" s="78">
        <v>12</v>
      </c>
      <c r="R1103" s="14" cm="1">
        <f t="array" ref="R1103">IF(Q1103&lt;&gt;"",SUMPRODUCT($X1103:$AG1103,$X$24:$AG$24)/SUMPRODUCT(--($X1103:$AG1103&lt;&gt;""),$X$24:$AG$24),"")</f>
        <v>6.25E-2</v>
      </c>
      <c r="S1103" s="78" t="s">
        <v>1362</v>
      </c>
      <c r="T1103" s="14" t="str" cm="1">
        <f t="array" ref="T1103">IF(S1103&lt;&gt;"",SUMPRODUCT($X1103:$AG1103,$X$24:$AG$24)/SUMPRODUCT(--($X1103:$AG1103&lt;&gt;""),$X$24:$AG$24),"")</f>
        <v/>
      </c>
      <c r="U1103" s="78" t="s">
        <v>1362</v>
      </c>
      <c r="V1103" s="14" t="str" cm="1">
        <f t="array" ref="V1103">IF(U1103&lt;&gt;"",SUMPRODUCT($X1103:$AG1103,$X$24:$AG$24)/SUMPRODUCT(--($X1103:$AG1103&lt;&gt;""),$X$24:$AG$24),"")</f>
        <v/>
      </c>
      <c r="W1103" s="12">
        <v>100</v>
      </c>
      <c r="X1103" s="15">
        <v>1</v>
      </c>
      <c r="Y1103" s="15">
        <v>0</v>
      </c>
      <c r="Z1103" s="15">
        <v>0</v>
      </c>
      <c r="AA1103" s="15">
        <v>0</v>
      </c>
      <c r="AB1103" s="15">
        <v>0</v>
      </c>
      <c r="AC1103" s="15">
        <v>0</v>
      </c>
      <c r="AD1103" s="15" t="s">
        <v>1362</v>
      </c>
      <c r="AE1103" s="15">
        <v>0</v>
      </c>
      <c r="AF1103" s="15">
        <v>0</v>
      </c>
      <c r="AG1103" s="15" t="s">
        <v>1362</v>
      </c>
    </row>
    <row r="1104" spans="1:33" outlineLevel="1" x14ac:dyDescent="0.25">
      <c r="A1104" s="118">
        <v>960</v>
      </c>
      <c r="B1104" s="119" t="s">
        <v>182</v>
      </c>
      <c r="C1104" s="120" t="s">
        <v>776</v>
      </c>
      <c r="D1104" s="120" t="s">
        <v>1625</v>
      </c>
      <c r="E1104" s="125" t="s">
        <v>958</v>
      </c>
      <c r="F1104" s="123" t="s">
        <v>944</v>
      </c>
      <c r="G1104" s="123" t="s">
        <v>46</v>
      </c>
      <c r="H1104" s="143" t="s">
        <v>1956</v>
      </c>
      <c r="I1104" s="123" t="s">
        <v>1600</v>
      </c>
      <c r="J1104" s="123" t="s">
        <v>1362</v>
      </c>
      <c r="K1104" s="80">
        <v>1</v>
      </c>
      <c r="L1104" s="105"/>
      <c r="M1104" s="78" t="s">
        <v>1362</v>
      </c>
      <c r="N1104" s="14" t="str" cm="1">
        <f t="array" ref="N1104">IF(M1104&lt;&gt;"",SUMPRODUCT($X1104:$AG1104,$X$24:$AG$24)/SUMPRODUCT(--($X1104:$AG1104&lt;&gt;""),$X$24:$AG$24),"")</f>
        <v/>
      </c>
      <c r="O1104" s="78"/>
      <c r="P1104" s="14" t="str" cm="1">
        <f t="array" ref="P1104">IF(O1104&lt;&gt;"",SUMPRODUCT($X1104:$AG1104,$X$24:$AG$24)/SUMPRODUCT(--($X1104:$AG1104&lt;&gt;""),$X$24:$AG$24),"")</f>
        <v/>
      </c>
      <c r="Q1104" s="78">
        <v>12</v>
      </c>
      <c r="R1104" s="14" cm="1">
        <f t="array" ref="R1104">IF(Q1104&lt;&gt;"",SUMPRODUCT($X1104:$AG1104,$X$24:$AG$24)/SUMPRODUCT(--($X1104:$AG1104&lt;&gt;""),$X$24:$AG$24),"")</f>
        <v>6.25E-2</v>
      </c>
      <c r="S1104" s="78" t="s">
        <v>1362</v>
      </c>
      <c r="T1104" s="14" t="str" cm="1">
        <f t="array" ref="T1104">IF(S1104&lt;&gt;"",SUMPRODUCT($X1104:$AG1104,$X$24:$AG$24)/SUMPRODUCT(--($X1104:$AG1104&lt;&gt;""),$X$24:$AG$24),"")</f>
        <v/>
      </c>
      <c r="U1104" s="78" t="s">
        <v>1362</v>
      </c>
      <c r="V1104" s="14" t="str" cm="1">
        <f t="array" ref="V1104">IF(U1104&lt;&gt;"",SUMPRODUCT($X1104:$AG1104,$X$24:$AG$24)/SUMPRODUCT(--($X1104:$AG1104&lt;&gt;""),$X$24:$AG$24),"")</f>
        <v/>
      </c>
      <c r="W1104" s="12">
        <v>100</v>
      </c>
      <c r="X1104" s="15">
        <v>1</v>
      </c>
      <c r="Y1104" s="15">
        <v>0</v>
      </c>
      <c r="Z1104" s="15">
        <v>0</v>
      </c>
      <c r="AA1104" s="15">
        <v>0</v>
      </c>
      <c r="AB1104" s="15">
        <v>0</v>
      </c>
      <c r="AC1104" s="15">
        <v>0</v>
      </c>
      <c r="AD1104" s="15" t="s">
        <v>1362</v>
      </c>
      <c r="AE1104" s="15">
        <v>0</v>
      </c>
      <c r="AF1104" s="15">
        <v>0</v>
      </c>
      <c r="AG1104" s="15" t="s">
        <v>1362</v>
      </c>
    </row>
    <row r="1105" spans="1:33" outlineLevel="1" x14ac:dyDescent="0.25">
      <c r="A1105" s="118">
        <v>961</v>
      </c>
      <c r="B1105" s="119" t="s">
        <v>182</v>
      </c>
      <c r="C1105" s="120" t="s">
        <v>776</v>
      </c>
      <c r="D1105" s="120" t="s">
        <v>1625</v>
      </c>
      <c r="E1105" s="125" t="s">
        <v>959</v>
      </c>
      <c r="F1105" s="123" t="s">
        <v>944</v>
      </c>
      <c r="G1105" s="123" t="s">
        <v>46</v>
      </c>
      <c r="H1105" s="143" t="s">
        <v>1956</v>
      </c>
      <c r="I1105" s="123" t="s">
        <v>1600</v>
      </c>
      <c r="J1105" s="123" t="s">
        <v>1362</v>
      </c>
      <c r="K1105" s="80">
        <v>1</v>
      </c>
      <c r="L1105" s="105"/>
      <c r="M1105" s="78" t="s">
        <v>1362</v>
      </c>
      <c r="N1105" s="14" t="str" cm="1">
        <f t="array" ref="N1105">IF(M1105&lt;&gt;"",SUMPRODUCT($X1105:$AG1105,$X$24:$AG$24)/SUMPRODUCT(--($X1105:$AG1105&lt;&gt;""),$X$24:$AG$24),"")</f>
        <v/>
      </c>
      <c r="O1105" s="78"/>
      <c r="P1105" s="14" t="str" cm="1">
        <f t="array" ref="P1105">IF(O1105&lt;&gt;"",SUMPRODUCT($X1105:$AG1105,$X$24:$AG$24)/SUMPRODUCT(--($X1105:$AG1105&lt;&gt;""),$X$24:$AG$24),"")</f>
        <v/>
      </c>
      <c r="Q1105" s="78">
        <v>12</v>
      </c>
      <c r="R1105" s="14" cm="1">
        <f t="array" ref="R1105">IF(Q1105&lt;&gt;"",SUMPRODUCT($X1105:$AG1105,$X$24:$AG$24)/SUMPRODUCT(--($X1105:$AG1105&lt;&gt;""),$X$24:$AG$24),"")</f>
        <v>6.25E-2</v>
      </c>
      <c r="S1105" s="78" t="s">
        <v>1362</v>
      </c>
      <c r="T1105" s="14" t="str" cm="1">
        <f t="array" ref="T1105">IF(S1105&lt;&gt;"",SUMPRODUCT($X1105:$AG1105,$X$24:$AG$24)/SUMPRODUCT(--($X1105:$AG1105&lt;&gt;""),$X$24:$AG$24),"")</f>
        <v/>
      </c>
      <c r="U1105" s="78" t="s">
        <v>1362</v>
      </c>
      <c r="V1105" s="14" t="str" cm="1">
        <f t="array" ref="V1105">IF(U1105&lt;&gt;"",SUMPRODUCT($X1105:$AG1105,$X$24:$AG$24)/SUMPRODUCT(--($X1105:$AG1105&lt;&gt;""),$X$24:$AG$24),"")</f>
        <v/>
      </c>
      <c r="W1105" s="12">
        <v>100</v>
      </c>
      <c r="X1105" s="15">
        <v>1</v>
      </c>
      <c r="Y1105" s="15">
        <v>0</v>
      </c>
      <c r="Z1105" s="15">
        <v>0</v>
      </c>
      <c r="AA1105" s="15">
        <v>0</v>
      </c>
      <c r="AB1105" s="15">
        <v>0</v>
      </c>
      <c r="AC1105" s="15">
        <v>0</v>
      </c>
      <c r="AD1105" s="15" t="s">
        <v>1362</v>
      </c>
      <c r="AE1105" s="15">
        <v>0</v>
      </c>
      <c r="AF1105" s="15">
        <v>0</v>
      </c>
      <c r="AG1105" s="15" t="s">
        <v>1362</v>
      </c>
    </row>
    <row r="1106" spans="1:33" outlineLevel="1" x14ac:dyDescent="0.25">
      <c r="A1106" s="118">
        <v>962</v>
      </c>
      <c r="B1106" s="119" t="s">
        <v>182</v>
      </c>
      <c r="C1106" s="120" t="s">
        <v>776</v>
      </c>
      <c r="D1106" s="120" t="s">
        <v>1625</v>
      </c>
      <c r="E1106" s="125" t="s">
        <v>960</v>
      </c>
      <c r="F1106" s="123" t="s">
        <v>944</v>
      </c>
      <c r="G1106" s="123" t="s">
        <v>46</v>
      </c>
      <c r="H1106" s="143" t="s">
        <v>1956</v>
      </c>
      <c r="I1106" s="123" t="s">
        <v>1600</v>
      </c>
      <c r="J1106" s="123" t="s">
        <v>1362</v>
      </c>
      <c r="K1106" s="80">
        <v>1</v>
      </c>
      <c r="L1106" s="105"/>
      <c r="M1106" s="78" t="s">
        <v>1362</v>
      </c>
      <c r="N1106" s="14" t="str" cm="1">
        <f t="array" ref="N1106">IF(M1106&lt;&gt;"",SUMPRODUCT($X1106:$AG1106,$X$24:$AG$24)/SUMPRODUCT(--($X1106:$AG1106&lt;&gt;""),$X$24:$AG$24),"")</f>
        <v/>
      </c>
      <c r="O1106" s="78"/>
      <c r="P1106" s="14" t="str" cm="1">
        <f t="array" ref="P1106">IF(O1106&lt;&gt;"",SUMPRODUCT($X1106:$AG1106,$X$24:$AG$24)/SUMPRODUCT(--($X1106:$AG1106&lt;&gt;""),$X$24:$AG$24),"")</f>
        <v/>
      </c>
      <c r="Q1106" s="78">
        <v>12</v>
      </c>
      <c r="R1106" s="14" cm="1">
        <f t="array" ref="R1106">IF(Q1106&lt;&gt;"",SUMPRODUCT($X1106:$AG1106,$X$24:$AG$24)/SUMPRODUCT(--($X1106:$AG1106&lt;&gt;""),$X$24:$AG$24),"")</f>
        <v>6.25E-2</v>
      </c>
      <c r="S1106" s="78" t="s">
        <v>1362</v>
      </c>
      <c r="T1106" s="14" t="str" cm="1">
        <f t="array" ref="T1106">IF(S1106&lt;&gt;"",SUMPRODUCT($X1106:$AG1106,$X$24:$AG$24)/SUMPRODUCT(--($X1106:$AG1106&lt;&gt;""),$X$24:$AG$24),"")</f>
        <v/>
      </c>
      <c r="U1106" s="78" t="s">
        <v>1362</v>
      </c>
      <c r="V1106" s="14" t="str" cm="1">
        <f t="array" ref="V1106">IF(U1106&lt;&gt;"",SUMPRODUCT($X1106:$AG1106,$X$24:$AG$24)/SUMPRODUCT(--($X1106:$AG1106&lt;&gt;""),$X$24:$AG$24),"")</f>
        <v/>
      </c>
      <c r="W1106" s="12">
        <v>100</v>
      </c>
      <c r="X1106" s="15">
        <v>1</v>
      </c>
      <c r="Y1106" s="15">
        <v>0</v>
      </c>
      <c r="Z1106" s="15">
        <v>0</v>
      </c>
      <c r="AA1106" s="15">
        <v>0</v>
      </c>
      <c r="AB1106" s="15">
        <v>0</v>
      </c>
      <c r="AC1106" s="15">
        <v>0</v>
      </c>
      <c r="AD1106" s="15" t="s">
        <v>1362</v>
      </c>
      <c r="AE1106" s="15">
        <v>0</v>
      </c>
      <c r="AF1106" s="15">
        <v>0</v>
      </c>
      <c r="AG1106" s="15" t="s">
        <v>1362</v>
      </c>
    </row>
    <row r="1107" spans="1:33" outlineLevel="1" x14ac:dyDescent="0.25">
      <c r="A1107" s="118">
        <v>1385</v>
      </c>
      <c r="B1107" s="119" t="s">
        <v>182</v>
      </c>
      <c r="C1107" s="120" t="s">
        <v>776</v>
      </c>
      <c r="D1107" s="120" t="s">
        <v>1625</v>
      </c>
      <c r="E1107" s="125" t="s">
        <v>961</v>
      </c>
      <c r="F1107" s="123" t="s">
        <v>944</v>
      </c>
      <c r="G1107" s="123" t="s">
        <v>46</v>
      </c>
      <c r="H1107" s="143" t="s">
        <v>1956</v>
      </c>
      <c r="I1107" s="123" t="s">
        <v>1600</v>
      </c>
      <c r="J1107" s="123" t="s">
        <v>1362</v>
      </c>
      <c r="K1107" s="80" t="s">
        <v>1587</v>
      </c>
      <c r="L1107" s="105"/>
      <c r="M1107" s="78" t="s">
        <v>1362</v>
      </c>
      <c r="N1107" s="14" t="str" cm="1">
        <f t="array" ref="N1107">IF(M1107&lt;&gt;"",SUMPRODUCT($X1107:$AG1107,$X$24:$AG$24)/SUMPRODUCT(--($X1107:$AG1107&lt;&gt;""),$X$24:$AG$24),"")</f>
        <v/>
      </c>
      <c r="O1107" s="78"/>
      <c r="P1107" s="14" t="str" cm="1">
        <f t="array" ref="P1107">IF(O1107&lt;&gt;"",SUMPRODUCT($X1107:$AG1107,$X$24:$AG$24)/SUMPRODUCT(--($X1107:$AG1107&lt;&gt;""),$X$24:$AG$24),"")</f>
        <v/>
      </c>
      <c r="Q1107" s="78">
        <v>12</v>
      </c>
      <c r="R1107" s="14" cm="1">
        <f t="array" ref="R1107">IF(Q1107&lt;&gt;"",SUMPRODUCT($X1107:$AG1107,$X$24:$AG$24)/SUMPRODUCT(--($X1107:$AG1107&lt;&gt;""),$X$24:$AG$24),"")</f>
        <v>6.25E-2</v>
      </c>
      <c r="S1107" s="78" t="s">
        <v>1362</v>
      </c>
      <c r="T1107" s="14" t="str" cm="1">
        <f t="array" ref="T1107">IF(S1107&lt;&gt;"",SUMPRODUCT($X1107:$AG1107,$X$24:$AG$24)/SUMPRODUCT(--($X1107:$AG1107&lt;&gt;""),$X$24:$AG$24),"")</f>
        <v/>
      </c>
      <c r="U1107" s="78" t="s">
        <v>1362</v>
      </c>
      <c r="V1107" s="14" t="str" cm="1">
        <f t="array" ref="V1107">IF(U1107&lt;&gt;"",SUMPRODUCT($X1107:$AG1107,$X$24:$AG$24)/SUMPRODUCT(--($X1107:$AG1107&lt;&gt;""),$X$24:$AG$24),"")</f>
        <v/>
      </c>
      <c r="W1107" s="12">
        <v>100</v>
      </c>
      <c r="X1107" s="15">
        <v>1</v>
      </c>
      <c r="Y1107" s="15">
        <v>0</v>
      </c>
      <c r="Z1107" s="15">
        <v>0</v>
      </c>
      <c r="AA1107" s="15">
        <v>0</v>
      </c>
      <c r="AB1107" s="15">
        <v>0</v>
      </c>
      <c r="AC1107" s="15">
        <v>0</v>
      </c>
      <c r="AD1107" s="15" t="s">
        <v>1362</v>
      </c>
      <c r="AE1107" s="15">
        <v>0</v>
      </c>
      <c r="AF1107" s="15">
        <v>0</v>
      </c>
      <c r="AG1107" s="15" t="s">
        <v>1362</v>
      </c>
    </row>
    <row r="1108" spans="1:33" outlineLevel="1" x14ac:dyDescent="0.25">
      <c r="A1108" s="118">
        <v>1386</v>
      </c>
      <c r="B1108" s="119" t="s">
        <v>182</v>
      </c>
      <c r="C1108" s="120" t="s">
        <v>776</v>
      </c>
      <c r="D1108" s="120" t="s">
        <v>1625</v>
      </c>
      <c r="E1108" s="125" t="s">
        <v>962</v>
      </c>
      <c r="F1108" s="123" t="s">
        <v>944</v>
      </c>
      <c r="G1108" s="123" t="s">
        <v>1362</v>
      </c>
      <c r="H1108" s="143" t="s">
        <v>1956</v>
      </c>
      <c r="I1108" s="123" t="s">
        <v>1600</v>
      </c>
      <c r="J1108" s="123" t="s">
        <v>1362</v>
      </c>
      <c r="K1108" s="80" t="s">
        <v>1587</v>
      </c>
      <c r="L1108" s="105"/>
      <c r="M1108" s="78" t="s">
        <v>1362</v>
      </c>
      <c r="N1108" s="14" t="str" cm="1">
        <f t="array" ref="N1108">IF(M1108&lt;&gt;"",SUMPRODUCT($X1108:$AG1108,$X$24:$AG$24)/SUMPRODUCT(--($X1108:$AG1108&lt;&gt;""),$X$24:$AG$24),"")</f>
        <v/>
      </c>
      <c r="O1108" s="78"/>
      <c r="P1108" s="14" t="str" cm="1">
        <f t="array" ref="P1108">IF(O1108&lt;&gt;"",SUMPRODUCT($X1108:$AG1108,$X$24:$AG$24)/SUMPRODUCT(--($X1108:$AG1108&lt;&gt;""),$X$24:$AG$24),"")</f>
        <v/>
      </c>
      <c r="Q1108" s="78">
        <v>12</v>
      </c>
      <c r="R1108" s="14" cm="1">
        <f t="array" ref="R1108">IF(Q1108&lt;&gt;"",SUMPRODUCT($X1108:$AG1108,$X$24:$AG$24)/SUMPRODUCT(--($X1108:$AG1108&lt;&gt;""),$X$24:$AG$24),"")</f>
        <v>6.25E-2</v>
      </c>
      <c r="S1108" s="78" t="s">
        <v>1362</v>
      </c>
      <c r="T1108" s="14" t="str" cm="1">
        <f t="array" ref="T1108">IF(S1108&lt;&gt;"",SUMPRODUCT($X1108:$AG1108,$X$24:$AG$24)/SUMPRODUCT(--($X1108:$AG1108&lt;&gt;""),$X$24:$AG$24),"")</f>
        <v/>
      </c>
      <c r="U1108" s="78" t="s">
        <v>1362</v>
      </c>
      <c r="V1108" s="14" t="str" cm="1">
        <f t="array" ref="V1108">IF(U1108&lt;&gt;"",SUMPRODUCT($X1108:$AG1108,$X$24:$AG$24)/SUMPRODUCT(--($X1108:$AG1108&lt;&gt;""),$X$24:$AG$24),"")</f>
        <v/>
      </c>
      <c r="W1108" s="12">
        <v>100</v>
      </c>
      <c r="X1108" s="15">
        <v>1</v>
      </c>
      <c r="Y1108" s="15">
        <v>0</v>
      </c>
      <c r="Z1108" s="15">
        <v>0</v>
      </c>
      <c r="AA1108" s="15">
        <v>0</v>
      </c>
      <c r="AB1108" s="15">
        <v>0</v>
      </c>
      <c r="AC1108" s="15">
        <v>0</v>
      </c>
      <c r="AD1108" s="15" t="s">
        <v>1362</v>
      </c>
      <c r="AE1108" s="15">
        <v>0</v>
      </c>
      <c r="AF1108" s="15">
        <v>0</v>
      </c>
      <c r="AG1108" s="15" t="s">
        <v>1362</v>
      </c>
    </row>
    <row r="1109" spans="1:33" outlineLevel="1" x14ac:dyDescent="0.25">
      <c r="A1109" s="118">
        <v>1387</v>
      </c>
      <c r="B1109" s="119" t="s">
        <v>182</v>
      </c>
      <c r="C1109" s="120" t="s">
        <v>776</v>
      </c>
      <c r="D1109" s="120" t="s">
        <v>1625</v>
      </c>
      <c r="E1109" s="125" t="s">
        <v>963</v>
      </c>
      <c r="F1109" s="123" t="s">
        <v>944</v>
      </c>
      <c r="G1109" s="123" t="s">
        <v>1362</v>
      </c>
      <c r="H1109" s="143" t="s">
        <v>1956</v>
      </c>
      <c r="I1109" s="123" t="s">
        <v>1600</v>
      </c>
      <c r="J1109" s="123" t="s">
        <v>1362</v>
      </c>
      <c r="K1109" s="80" t="s">
        <v>1587</v>
      </c>
      <c r="L1109" s="105"/>
      <c r="M1109" s="78" t="s">
        <v>1362</v>
      </c>
      <c r="N1109" s="14" t="str" cm="1">
        <f t="array" ref="N1109">IF(M1109&lt;&gt;"",SUMPRODUCT($X1109:$AG1109,$X$24:$AG$24)/SUMPRODUCT(--($X1109:$AG1109&lt;&gt;""),$X$24:$AG$24),"")</f>
        <v/>
      </c>
      <c r="O1109" s="78"/>
      <c r="P1109" s="14" t="str" cm="1">
        <f t="array" ref="P1109">IF(O1109&lt;&gt;"",SUMPRODUCT($X1109:$AG1109,$X$24:$AG$24)/SUMPRODUCT(--($X1109:$AG1109&lt;&gt;""),$X$24:$AG$24),"")</f>
        <v/>
      </c>
      <c r="Q1109" s="78">
        <v>12</v>
      </c>
      <c r="R1109" s="14" cm="1">
        <f t="array" ref="R1109">IF(Q1109&lt;&gt;"",SUMPRODUCT($X1109:$AG1109,$X$24:$AG$24)/SUMPRODUCT(--($X1109:$AG1109&lt;&gt;""),$X$24:$AG$24),"")</f>
        <v>6.25E-2</v>
      </c>
      <c r="S1109" s="78" t="s">
        <v>1362</v>
      </c>
      <c r="T1109" s="14" t="str" cm="1">
        <f t="array" ref="T1109">IF(S1109&lt;&gt;"",SUMPRODUCT($X1109:$AG1109,$X$24:$AG$24)/SUMPRODUCT(--($X1109:$AG1109&lt;&gt;""),$X$24:$AG$24),"")</f>
        <v/>
      </c>
      <c r="U1109" s="78" t="s">
        <v>1362</v>
      </c>
      <c r="V1109" s="14" t="str" cm="1">
        <f t="array" ref="V1109">IF(U1109&lt;&gt;"",SUMPRODUCT($X1109:$AG1109,$X$24:$AG$24)/SUMPRODUCT(--($X1109:$AG1109&lt;&gt;""),$X$24:$AG$24),"")</f>
        <v/>
      </c>
      <c r="W1109" s="12">
        <v>100</v>
      </c>
      <c r="X1109" s="15">
        <v>1</v>
      </c>
      <c r="Y1109" s="15">
        <v>0</v>
      </c>
      <c r="Z1109" s="15">
        <v>0</v>
      </c>
      <c r="AA1109" s="15">
        <v>0</v>
      </c>
      <c r="AB1109" s="15">
        <v>0</v>
      </c>
      <c r="AC1109" s="15">
        <v>0</v>
      </c>
      <c r="AD1109" s="15" t="s">
        <v>1362</v>
      </c>
      <c r="AE1109" s="15">
        <v>0</v>
      </c>
      <c r="AF1109" s="15">
        <v>0</v>
      </c>
      <c r="AG1109" s="15" t="s">
        <v>1362</v>
      </c>
    </row>
    <row r="1110" spans="1:33" outlineLevel="1" x14ac:dyDescent="0.25">
      <c r="A1110" s="118">
        <v>1388</v>
      </c>
      <c r="B1110" s="119" t="s">
        <v>182</v>
      </c>
      <c r="C1110" s="120" t="s">
        <v>776</v>
      </c>
      <c r="D1110" s="120" t="s">
        <v>1625</v>
      </c>
      <c r="E1110" s="125" t="s">
        <v>964</v>
      </c>
      <c r="F1110" s="123" t="s">
        <v>944</v>
      </c>
      <c r="G1110" s="123" t="s">
        <v>1362</v>
      </c>
      <c r="H1110" s="143" t="s">
        <v>1956</v>
      </c>
      <c r="I1110" s="123" t="s">
        <v>1600</v>
      </c>
      <c r="J1110" s="123" t="s">
        <v>1362</v>
      </c>
      <c r="K1110" s="80" t="s">
        <v>1587</v>
      </c>
      <c r="L1110" s="105"/>
      <c r="M1110" s="78" t="s">
        <v>1362</v>
      </c>
      <c r="N1110" s="14" t="str" cm="1">
        <f t="array" ref="N1110">IF(M1110&lt;&gt;"",SUMPRODUCT($X1110:$AG1110,$X$24:$AG$24)/SUMPRODUCT(--($X1110:$AG1110&lt;&gt;""),$X$24:$AG$24),"")</f>
        <v/>
      </c>
      <c r="O1110" s="78"/>
      <c r="P1110" s="14" t="str" cm="1">
        <f t="array" ref="P1110">IF(O1110&lt;&gt;"",SUMPRODUCT($X1110:$AG1110,$X$24:$AG$24)/SUMPRODUCT(--($X1110:$AG1110&lt;&gt;""),$X$24:$AG$24),"")</f>
        <v/>
      </c>
      <c r="Q1110" s="78">
        <v>12</v>
      </c>
      <c r="R1110" s="14" cm="1">
        <f t="array" ref="R1110">IF(Q1110&lt;&gt;"",SUMPRODUCT($X1110:$AG1110,$X$24:$AG$24)/SUMPRODUCT(--($X1110:$AG1110&lt;&gt;""),$X$24:$AG$24),"")</f>
        <v>6.25E-2</v>
      </c>
      <c r="S1110" s="78" t="s">
        <v>1362</v>
      </c>
      <c r="T1110" s="14" t="str" cm="1">
        <f t="array" ref="T1110">IF(S1110&lt;&gt;"",SUMPRODUCT($X1110:$AG1110,$X$24:$AG$24)/SUMPRODUCT(--($X1110:$AG1110&lt;&gt;""),$X$24:$AG$24),"")</f>
        <v/>
      </c>
      <c r="U1110" s="78" t="s">
        <v>1362</v>
      </c>
      <c r="V1110" s="14" t="str" cm="1">
        <f t="array" ref="V1110">IF(U1110&lt;&gt;"",SUMPRODUCT($X1110:$AG1110,$X$24:$AG$24)/SUMPRODUCT(--($X1110:$AG1110&lt;&gt;""),$X$24:$AG$24),"")</f>
        <v/>
      </c>
      <c r="W1110" s="12">
        <v>100</v>
      </c>
      <c r="X1110" s="15">
        <v>1</v>
      </c>
      <c r="Y1110" s="15">
        <v>0</v>
      </c>
      <c r="Z1110" s="15">
        <v>0</v>
      </c>
      <c r="AA1110" s="15">
        <v>0</v>
      </c>
      <c r="AB1110" s="15">
        <v>0</v>
      </c>
      <c r="AC1110" s="15">
        <v>0</v>
      </c>
      <c r="AD1110" s="15" t="s">
        <v>1362</v>
      </c>
      <c r="AE1110" s="15">
        <v>0</v>
      </c>
      <c r="AF1110" s="15">
        <v>0</v>
      </c>
      <c r="AG1110" s="15" t="s">
        <v>1362</v>
      </c>
    </row>
    <row r="1111" spans="1:33" outlineLevel="1" x14ac:dyDescent="0.25">
      <c r="A1111" s="118">
        <v>1389</v>
      </c>
      <c r="B1111" s="119" t="s">
        <v>182</v>
      </c>
      <c r="C1111" s="120" t="s">
        <v>776</v>
      </c>
      <c r="D1111" s="120" t="s">
        <v>1625</v>
      </c>
      <c r="E1111" s="125" t="s">
        <v>965</v>
      </c>
      <c r="F1111" s="123" t="s">
        <v>944</v>
      </c>
      <c r="G1111" s="123" t="s">
        <v>1362</v>
      </c>
      <c r="H1111" s="143" t="s">
        <v>1956</v>
      </c>
      <c r="I1111" s="123" t="s">
        <v>1600</v>
      </c>
      <c r="J1111" s="123" t="s">
        <v>1362</v>
      </c>
      <c r="K1111" s="80" t="s">
        <v>1587</v>
      </c>
      <c r="L1111" s="105"/>
      <c r="M1111" s="78" t="s">
        <v>1362</v>
      </c>
      <c r="N1111" s="14" t="str" cm="1">
        <f t="array" ref="N1111">IF(M1111&lt;&gt;"",SUMPRODUCT($X1111:$AG1111,$X$24:$AG$24)/SUMPRODUCT(--($X1111:$AG1111&lt;&gt;""),$X$24:$AG$24),"")</f>
        <v/>
      </c>
      <c r="O1111" s="78"/>
      <c r="P1111" s="14" t="str" cm="1">
        <f t="array" ref="P1111">IF(O1111&lt;&gt;"",SUMPRODUCT($X1111:$AG1111,$X$24:$AG$24)/SUMPRODUCT(--($X1111:$AG1111&lt;&gt;""),$X$24:$AG$24),"")</f>
        <v/>
      </c>
      <c r="Q1111" s="78">
        <v>12</v>
      </c>
      <c r="R1111" s="14" cm="1">
        <f t="array" ref="R1111">IF(Q1111&lt;&gt;"",SUMPRODUCT($X1111:$AG1111,$X$24:$AG$24)/SUMPRODUCT(--($X1111:$AG1111&lt;&gt;""),$X$24:$AG$24),"")</f>
        <v>6.25E-2</v>
      </c>
      <c r="S1111" s="78" t="s">
        <v>1362</v>
      </c>
      <c r="T1111" s="14" t="str" cm="1">
        <f t="array" ref="T1111">IF(S1111&lt;&gt;"",SUMPRODUCT($X1111:$AG1111,$X$24:$AG$24)/SUMPRODUCT(--($X1111:$AG1111&lt;&gt;""),$X$24:$AG$24),"")</f>
        <v/>
      </c>
      <c r="U1111" s="78" t="s">
        <v>1362</v>
      </c>
      <c r="V1111" s="14" t="str" cm="1">
        <f t="array" ref="V1111">IF(U1111&lt;&gt;"",SUMPRODUCT($X1111:$AG1111,$X$24:$AG$24)/SUMPRODUCT(--($X1111:$AG1111&lt;&gt;""),$X$24:$AG$24),"")</f>
        <v/>
      </c>
      <c r="W1111" s="12">
        <v>100</v>
      </c>
      <c r="X1111" s="15">
        <v>1</v>
      </c>
      <c r="Y1111" s="15">
        <v>0</v>
      </c>
      <c r="Z1111" s="15">
        <v>0</v>
      </c>
      <c r="AA1111" s="15">
        <v>0</v>
      </c>
      <c r="AB1111" s="15">
        <v>0</v>
      </c>
      <c r="AC1111" s="15">
        <v>0</v>
      </c>
      <c r="AD1111" s="15" t="s">
        <v>1362</v>
      </c>
      <c r="AE1111" s="15">
        <v>0</v>
      </c>
      <c r="AF1111" s="15">
        <v>0</v>
      </c>
      <c r="AG1111" s="15" t="s">
        <v>1362</v>
      </c>
    </row>
    <row r="1112" spans="1:33" outlineLevel="1" x14ac:dyDescent="0.25">
      <c r="A1112" s="118">
        <v>1390</v>
      </c>
      <c r="B1112" s="119" t="s">
        <v>182</v>
      </c>
      <c r="C1112" s="120" t="s">
        <v>776</v>
      </c>
      <c r="D1112" s="120" t="s">
        <v>1625</v>
      </c>
      <c r="E1112" s="125" t="s">
        <v>966</v>
      </c>
      <c r="F1112" s="123" t="s">
        <v>944</v>
      </c>
      <c r="G1112" s="123" t="s">
        <v>1362</v>
      </c>
      <c r="H1112" s="143" t="s">
        <v>1956</v>
      </c>
      <c r="I1112" s="123" t="s">
        <v>1600</v>
      </c>
      <c r="J1112" s="123" t="s">
        <v>1362</v>
      </c>
      <c r="K1112" s="80" t="s">
        <v>1587</v>
      </c>
      <c r="L1112" s="105"/>
      <c r="M1112" s="78" t="s">
        <v>1362</v>
      </c>
      <c r="N1112" s="14" t="str" cm="1">
        <f t="array" ref="N1112">IF(M1112&lt;&gt;"",SUMPRODUCT($X1112:$AG1112,$X$24:$AG$24)/SUMPRODUCT(--($X1112:$AG1112&lt;&gt;""),$X$24:$AG$24),"")</f>
        <v/>
      </c>
      <c r="O1112" s="78"/>
      <c r="P1112" s="14" t="str" cm="1">
        <f t="array" ref="P1112">IF(O1112&lt;&gt;"",SUMPRODUCT($X1112:$AG1112,$X$24:$AG$24)/SUMPRODUCT(--($X1112:$AG1112&lt;&gt;""),$X$24:$AG$24),"")</f>
        <v/>
      </c>
      <c r="Q1112" s="78">
        <v>12</v>
      </c>
      <c r="R1112" s="14" cm="1">
        <f t="array" ref="R1112">IF(Q1112&lt;&gt;"",SUMPRODUCT($X1112:$AG1112,$X$24:$AG$24)/SUMPRODUCT(--($X1112:$AG1112&lt;&gt;""),$X$24:$AG$24),"")</f>
        <v>6.25E-2</v>
      </c>
      <c r="S1112" s="78" t="s">
        <v>1362</v>
      </c>
      <c r="T1112" s="14" t="str" cm="1">
        <f t="array" ref="T1112">IF(S1112&lt;&gt;"",SUMPRODUCT($X1112:$AG1112,$X$24:$AG$24)/SUMPRODUCT(--($X1112:$AG1112&lt;&gt;""),$X$24:$AG$24),"")</f>
        <v/>
      </c>
      <c r="U1112" s="78" t="s">
        <v>1362</v>
      </c>
      <c r="V1112" s="14" t="str" cm="1">
        <f t="array" ref="V1112">IF(U1112&lt;&gt;"",SUMPRODUCT($X1112:$AG1112,$X$24:$AG$24)/SUMPRODUCT(--($X1112:$AG1112&lt;&gt;""),$X$24:$AG$24),"")</f>
        <v/>
      </c>
      <c r="W1112" s="12">
        <v>100</v>
      </c>
      <c r="X1112" s="15">
        <v>1</v>
      </c>
      <c r="Y1112" s="15">
        <v>0</v>
      </c>
      <c r="Z1112" s="15">
        <v>0</v>
      </c>
      <c r="AA1112" s="15">
        <v>0</v>
      </c>
      <c r="AB1112" s="15">
        <v>0</v>
      </c>
      <c r="AC1112" s="15">
        <v>0</v>
      </c>
      <c r="AD1112" s="15" t="s">
        <v>1362</v>
      </c>
      <c r="AE1112" s="15">
        <v>0</v>
      </c>
      <c r="AF1112" s="15">
        <v>0</v>
      </c>
      <c r="AG1112" s="15" t="s">
        <v>1362</v>
      </c>
    </row>
    <row r="1113" spans="1:33" outlineLevel="1" x14ac:dyDescent="0.25">
      <c r="A1113" s="118">
        <v>1391</v>
      </c>
      <c r="B1113" s="119" t="s">
        <v>182</v>
      </c>
      <c r="C1113" s="120" t="s">
        <v>776</v>
      </c>
      <c r="D1113" s="120" t="s">
        <v>1625</v>
      </c>
      <c r="E1113" s="125" t="s">
        <v>967</v>
      </c>
      <c r="F1113" s="123" t="s">
        <v>944</v>
      </c>
      <c r="G1113" s="123" t="s">
        <v>1362</v>
      </c>
      <c r="H1113" s="143" t="s">
        <v>1956</v>
      </c>
      <c r="I1113" s="123" t="s">
        <v>1600</v>
      </c>
      <c r="J1113" s="123" t="s">
        <v>1362</v>
      </c>
      <c r="K1113" s="80" t="s">
        <v>1587</v>
      </c>
      <c r="L1113" s="105"/>
      <c r="M1113" s="78" t="s">
        <v>1362</v>
      </c>
      <c r="N1113" s="14" t="str" cm="1">
        <f t="array" ref="N1113">IF(M1113&lt;&gt;"",SUMPRODUCT($X1113:$AG1113,$X$24:$AG$24)/SUMPRODUCT(--($X1113:$AG1113&lt;&gt;""),$X$24:$AG$24),"")</f>
        <v/>
      </c>
      <c r="O1113" s="78"/>
      <c r="P1113" s="14" t="str" cm="1">
        <f t="array" ref="P1113">IF(O1113&lt;&gt;"",SUMPRODUCT($X1113:$AG1113,$X$24:$AG$24)/SUMPRODUCT(--($X1113:$AG1113&lt;&gt;""),$X$24:$AG$24),"")</f>
        <v/>
      </c>
      <c r="Q1113" s="78">
        <v>12</v>
      </c>
      <c r="R1113" s="14" cm="1">
        <f t="array" ref="R1113">IF(Q1113&lt;&gt;"",SUMPRODUCT($X1113:$AG1113,$X$24:$AG$24)/SUMPRODUCT(--($X1113:$AG1113&lt;&gt;""),$X$24:$AG$24),"")</f>
        <v>6.25E-2</v>
      </c>
      <c r="S1113" s="78" t="s">
        <v>1362</v>
      </c>
      <c r="T1113" s="14" t="str" cm="1">
        <f t="array" ref="T1113">IF(S1113&lt;&gt;"",SUMPRODUCT($X1113:$AG1113,$X$24:$AG$24)/SUMPRODUCT(--($X1113:$AG1113&lt;&gt;""),$X$24:$AG$24),"")</f>
        <v/>
      </c>
      <c r="U1113" s="78" t="s">
        <v>1362</v>
      </c>
      <c r="V1113" s="14" t="str" cm="1">
        <f t="array" ref="V1113">IF(U1113&lt;&gt;"",SUMPRODUCT($X1113:$AG1113,$X$24:$AG$24)/SUMPRODUCT(--($X1113:$AG1113&lt;&gt;""),$X$24:$AG$24),"")</f>
        <v/>
      </c>
      <c r="W1113" s="12">
        <v>100</v>
      </c>
      <c r="X1113" s="15">
        <v>1</v>
      </c>
      <c r="Y1113" s="15">
        <v>0</v>
      </c>
      <c r="Z1113" s="15">
        <v>0</v>
      </c>
      <c r="AA1113" s="15">
        <v>0</v>
      </c>
      <c r="AB1113" s="15">
        <v>0</v>
      </c>
      <c r="AC1113" s="15">
        <v>0</v>
      </c>
      <c r="AD1113" s="15" t="s">
        <v>1362</v>
      </c>
      <c r="AE1113" s="15">
        <v>0</v>
      </c>
      <c r="AF1113" s="15">
        <v>0</v>
      </c>
      <c r="AG1113" s="15" t="s">
        <v>1362</v>
      </c>
    </row>
    <row r="1114" spans="1:33" outlineLevel="1" x14ac:dyDescent="0.25">
      <c r="A1114" s="118">
        <v>1392</v>
      </c>
      <c r="B1114" s="119" t="s">
        <v>182</v>
      </c>
      <c r="C1114" s="120" t="s">
        <v>776</v>
      </c>
      <c r="D1114" s="120" t="s">
        <v>1625</v>
      </c>
      <c r="E1114" s="125" t="s">
        <v>968</v>
      </c>
      <c r="F1114" s="123" t="s">
        <v>944</v>
      </c>
      <c r="G1114" s="123" t="s">
        <v>1362</v>
      </c>
      <c r="H1114" s="143" t="s">
        <v>1956</v>
      </c>
      <c r="I1114" s="123" t="s">
        <v>1600</v>
      </c>
      <c r="J1114" s="123" t="s">
        <v>1362</v>
      </c>
      <c r="K1114" s="80" t="s">
        <v>1587</v>
      </c>
      <c r="L1114" s="105"/>
      <c r="M1114" s="78" t="s">
        <v>1362</v>
      </c>
      <c r="N1114" s="14" t="str" cm="1">
        <f t="array" ref="N1114">IF(M1114&lt;&gt;"",SUMPRODUCT($X1114:$AG1114,$X$24:$AG$24)/SUMPRODUCT(--($X1114:$AG1114&lt;&gt;""),$X$24:$AG$24),"")</f>
        <v/>
      </c>
      <c r="O1114" s="78"/>
      <c r="P1114" s="14" t="str" cm="1">
        <f t="array" ref="P1114">IF(O1114&lt;&gt;"",SUMPRODUCT($X1114:$AG1114,$X$24:$AG$24)/SUMPRODUCT(--($X1114:$AG1114&lt;&gt;""),$X$24:$AG$24),"")</f>
        <v/>
      </c>
      <c r="Q1114" s="78">
        <v>12</v>
      </c>
      <c r="R1114" s="14" cm="1">
        <f t="array" ref="R1114">IF(Q1114&lt;&gt;"",SUMPRODUCT($X1114:$AG1114,$X$24:$AG$24)/SUMPRODUCT(--($X1114:$AG1114&lt;&gt;""),$X$24:$AG$24),"")</f>
        <v>6.25E-2</v>
      </c>
      <c r="S1114" s="78" t="s">
        <v>1362</v>
      </c>
      <c r="T1114" s="14" t="str" cm="1">
        <f t="array" ref="T1114">IF(S1114&lt;&gt;"",SUMPRODUCT($X1114:$AG1114,$X$24:$AG$24)/SUMPRODUCT(--($X1114:$AG1114&lt;&gt;""),$X$24:$AG$24),"")</f>
        <v/>
      </c>
      <c r="U1114" s="78" t="s">
        <v>1362</v>
      </c>
      <c r="V1114" s="14" t="str" cm="1">
        <f t="array" ref="V1114">IF(U1114&lt;&gt;"",SUMPRODUCT($X1114:$AG1114,$X$24:$AG$24)/SUMPRODUCT(--($X1114:$AG1114&lt;&gt;""),$X$24:$AG$24),"")</f>
        <v/>
      </c>
      <c r="W1114" s="12">
        <v>100</v>
      </c>
      <c r="X1114" s="15">
        <v>1</v>
      </c>
      <c r="Y1114" s="15">
        <v>0</v>
      </c>
      <c r="Z1114" s="15">
        <v>0</v>
      </c>
      <c r="AA1114" s="15">
        <v>0</v>
      </c>
      <c r="AB1114" s="15">
        <v>0</v>
      </c>
      <c r="AC1114" s="15">
        <v>0</v>
      </c>
      <c r="AD1114" s="15" t="s">
        <v>1362</v>
      </c>
      <c r="AE1114" s="15">
        <v>0</v>
      </c>
      <c r="AF1114" s="15">
        <v>0</v>
      </c>
      <c r="AG1114" s="15" t="s">
        <v>1362</v>
      </c>
    </row>
    <row r="1115" spans="1:33" outlineLevel="1" x14ac:dyDescent="0.25">
      <c r="A1115" s="118">
        <v>1393</v>
      </c>
      <c r="B1115" s="119" t="s">
        <v>182</v>
      </c>
      <c r="C1115" s="120" t="s">
        <v>776</v>
      </c>
      <c r="D1115" s="120" t="s">
        <v>1625</v>
      </c>
      <c r="E1115" s="125" t="s">
        <v>969</v>
      </c>
      <c r="F1115" s="123" t="s">
        <v>944</v>
      </c>
      <c r="G1115" s="123" t="s">
        <v>1362</v>
      </c>
      <c r="H1115" s="143" t="s">
        <v>1956</v>
      </c>
      <c r="I1115" s="123" t="s">
        <v>1600</v>
      </c>
      <c r="J1115" s="123" t="s">
        <v>1362</v>
      </c>
      <c r="K1115" s="80" t="s">
        <v>1587</v>
      </c>
      <c r="L1115" s="105"/>
      <c r="M1115" s="78" t="s">
        <v>1362</v>
      </c>
      <c r="N1115" s="14" t="str" cm="1">
        <f t="array" ref="N1115">IF(M1115&lt;&gt;"",SUMPRODUCT($X1115:$AG1115,$X$24:$AG$24)/SUMPRODUCT(--($X1115:$AG1115&lt;&gt;""),$X$24:$AG$24),"")</f>
        <v/>
      </c>
      <c r="O1115" s="78"/>
      <c r="P1115" s="14" t="str" cm="1">
        <f t="array" ref="P1115">IF(O1115&lt;&gt;"",SUMPRODUCT($X1115:$AG1115,$X$24:$AG$24)/SUMPRODUCT(--($X1115:$AG1115&lt;&gt;""),$X$24:$AG$24),"")</f>
        <v/>
      </c>
      <c r="Q1115" s="78">
        <v>12</v>
      </c>
      <c r="R1115" s="14" cm="1">
        <f t="array" ref="R1115">IF(Q1115&lt;&gt;"",SUMPRODUCT($X1115:$AG1115,$X$24:$AG$24)/SUMPRODUCT(--($X1115:$AG1115&lt;&gt;""),$X$24:$AG$24),"")</f>
        <v>6.25E-2</v>
      </c>
      <c r="S1115" s="78" t="s">
        <v>1362</v>
      </c>
      <c r="T1115" s="14" t="str" cm="1">
        <f t="array" ref="T1115">IF(S1115&lt;&gt;"",SUMPRODUCT($X1115:$AG1115,$X$24:$AG$24)/SUMPRODUCT(--($X1115:$AG1115&lt;&gt;""),$X$24:$AG$24),"")</f>
        <v/>
      </c>
      <c r="U1115" s="78" t="s">
        <v>1362</v>
      </c>
      <c r="V1115" s="14" t="str" cm="1">
        <f t="array" ref="V1115">IF(U1115&lt;&gt;"",SUMPRODUCT($X1115:$AG1115,$X$24:$AG$24)/SUMPRODUCT(--($X1115:$AG1115&lt;&gt;""),$X$24:$AG$24),"")</f>
        <v/>
      </c>
      <c r="W1115" s="12">
        <v>100</v>
      </c>
      <c r="X1115" s="15">
        <v>1</v>
      </c>
      <c r="Y1115" s="15">
        <v>0</v>
      </c>
      <c r="Z1115" s="15">
        <v>0</v>
      </c>
      <c r="AA1115" s="15">
        <v>0</v>
      </c>
      <c r="AB1115" s="15">
        <v>0</v>
      </c>
      <c r="AC1115" s="15">
        <v>0</v>
      </c>
      <c r="AD1115" s="15" t="s">
        <v>1362</v>
      </c>
      <c r="AE1115" s="15">
        <v>0</v>
      </c>
      <c r="AF1115" s="15">
        <v>0</v>
      </c>
      <c r="AG1115" s="15" t="s">
        <v>1362</v>
      </c>
    </row>
    <row r="1116" spans="1:33" outlineLevel="1" x14ac:dyDescent="0.25">
      <c r="A1116" s="118">
        <v>1394</v>
      </c>
      <c r="B1116" s="119" t="s">
        <v>182</v>
      </c>
      <c r="C1116" s="120" t="s">
        <v>776</v>
      </c>
      <c r="D1116" s="120" t="s">
        <v>1625</v>
      </c>
      <c r="E1116" s="125" t="s">
        <v>970</v>
      </c>
      <c r="F1116" s="123" t="s">
        <v>944</v>
      </c>
      <c r="G1116" s="123" t="s">
        <v>1362</v>
      </c>
      <c r="H1116" s="143" t="s">
        <v>1956</v>
      </c>
      <c r="I1116" s="123" t="s">
        <v>1600</v>
      </c>
      <c r="J1116" s="123" t="s">
        <v>1362</v>
      </c>
      <c r="K1116" s="80" t="s">
        <v>1587</v>
      </c>
      <c r="L1116" s="105"/>
      <c r="M1116" s="78" t="s">
        <v>1362</v>
      </c>
      <c r="N1116" s="14" t="str" cm="1">
        <f t="array" ref="N1116">IF(M1116&lt;&gt;"",SUMPRODUCT($X1116:$AG1116,$X$24:$AG$24)/SUMPRODUCT(--($X1116:$AG1116&lt;&gt;""),$X$24:$AG$24),"")</f>
        <v/>
      </c>
      <c r="O1116" s="78"/>
      <c r="P1116" s="14" t="str" cm="1">
        <f t="array" ref="P1116">IF(O1116&lt;&gt;"",SUMPRODUCT($X1116:$AG1116,$X$24:$AG$24)/SUMPRODUCT(--($X1116:$AG1116&lt;&gt;""),$X$24:$AG$24),"")</f>
        <v/>
      </c>
      <c r="Q1116" s="78">
        <v>12</v>
      </c>
      <c r="R1116" s="14" cm="1">
        <f t="array" ref="R1116">IF(Q1116&lt;&gt;"",SUMPRODUCT($X1116:$AG1116,$X$24:$AG$24)/SUMPRODUCT(--($X1116:$AG1116&lt;&gt;""),$X$24:$AG$24),"")</f>
        <v>6.25E-2</v>
      </c>
      <c r="S1116" s="78" t="s">
        <v>1362</v>
      </c>
      <c r="T1116" s="14" t="str" cm="1">
        <f t="array" ref="T1116">IF(S1116&lt;&gt;"",SUMPRODUCT($X1116:$AG1116,$X$24:$AG$24)/SUMPRODUCT(--($X1116:$AG1116&lt;&gt;""),$X$24:$AG$24),"")</f>
        <v/>
      </c>
      <c r="U1116" s="78" t="s">
        <v>1362</v>
      </c>
      <c r="V1116" s="14" t="str" cm="1">
        <f t="array" ref="V1116">IF(U1116&lt;&gt;"",SUMPRODUCT($X1116:$AG1116,$X$24:$AG$24)/SUMPRODUCT(--($X1116:$AG1116&lt;&gt;""),$X$24:$AG$24),"")</f>
        <v/>
      </c>
      <c r="W1116" s="12">
        <v>100</v>
      </c>
      <c r="X1116" s="15">
        <v>1</v>
      </c>
      <c r="Y1116" s="15">
        <v>0</v>
      </c>
      <c r="Z1116" s="15">
        <v>0</v>
      </c>
      <c r="AA1116" s="15">
        <v>0</v>
      </c>
      <c r="AB1116" s="15">
        <v>0</v>
      </c>
      <c r="AC1116" s="15">
        <v>0</v>
      </c>
      <c r="AD1116" s="15" t="s">
        <v>1362</v>
      </c>
      <c r="AE1116" s="15">
        <v>0</v>
      </c>
      <c r="AF1116" s="15">
        <v>0</v>
      </c>
      <c r="AG1116" s="15" t="s">
        <v>1362</v>
      </c>
    </row>
    <row r="1117" spans="1:33" outlineLevel="1" x14ac:dyDescent="0.25">
      <c r="A1117" s="118">
        <v>1395</v>
      </c>
      <c r="B1117" s="119" t="s">
        <v>182</v>
      </c>
      <c r="C1117" s="120" t="s">
        <v>776</v>
      </c>
      <c r="D1117" s="120" t="s">
        <v>1625</v>
      </c>
      <c r="E1117" s="125" t="s">
        <v>971</v>
      </c>
      <c r="F1117" s="123" t="s">
        <v>944</v>
      </c>
      <c r="G1117" s="123" t="s">
        <v>46</v>
      </c>
      <c r="H1117" s="143" t="s">
        <v>1956</v>
      </c>
      <c r="I1117" s="123" t="s">
        <v>1600</v>
      </c>
      <c r="J1117" s="123" t="s">
        <v>1362</v>
      </c>
      <c r="K1117" s="80" t="s">
        <v>1587</v>
      </c>
      <c r="L1117" s="105"/>
      <c r="M1117" s="78" t="s">
        <v>1362</v>
      </c>
      <c r="N1117" s="14" t="str" cm="1">
        <f t="array" ref="N1117">IF(M1117&lt;&gt;"",SUMPRODUCT($X1117:$AG1117,$X$24:$AG$24)/SUMPRODUCT(--($X1117:$AG1117&lt;&gt;""),$X$24:$AG$24),"")</f>
        <v/>
      </c>
      <c r="O1117" s="78"/>
      <c r="P1117" s="14" t="str" cm="1">
        <f t="array" ref="P1117">IF(O1117&lt;&gt;"",SUMPRODUCT($X1117:$AG1117,$X$24:$AG$24)/SUMPRODUCT(--($X1117:$AG1117&lt;&gt;""),$X$24:$AG$24),"")</f>
        <v/>
      </c>
      <c r="Q1117" s="78">
        <v>12</v>
      </c>
      <c r="R1117" s="14" cm="1">
        <f t="array" ref="R1117">IF(Q1117&lt;&gt;"",SUMPRODUCT($X1117:$AG1117,$X$24:$AG$24)/SUMPRODUCT(--($X1117:$AG1117&lt;&gt;""),$X$24:$AG$24),"")</f>
        <v>6.25E-2</v>
      </c>
      <c r="S1117" s="78" t="s">
        <v>1362</v>
      </c>
      <c r="T1117" s="14" t="str" cm="1">
        <f t="array" ref="T1117">IF(S1117&lt;&gt;"",SUMPRODUCT($X1117:$AG1117,$X$24:$AG$24)/SUMPRODUCT(--($X1117:$AG1117&lt;&gt;""),$X$24:$AG$24),"")</f>
        <v/>
      </c>
      <c r="U1117" s="78" t="s">
        <v>1362</v>
      </c>
      <c r="V1117" s="14" t="str" cm="1">
        <f t="array" ref="V1117">IF(U1117&lt;&gt;"",SUMPRODUCT($X1117:$AG1117,$X$24:$AG$24)/SUMPRODUCT(--($X1117:$AG1117&lt;&gt;""),$X$24:$AG$24),"")</f>
        <v/>
      </c>
      <c r="W1117" s="12">
        <v>100</v>
      </c>
      <c r="X1117" s="15">
        <v>1</v>
      </c>
      <c r="Y1117" s="15">
        <v>0</v>
      </c>
      <c r="Z1117" s="15">
        <v>0</v>
      </c>
      <c r="AA1117" s="15">
        <v>0</v>
      </c>
      <c r="AB1117" s="15">
        <v>0</v>
      </c>
      <c r="AC1117" s="15">
        <v>0</v>
      </c>
      <c r="AD1117" s="15" t="s">
        <v>1362</v>
      </c>
      <c r="AE1117" s="15">
        <v>0</v>
      </c>
      <c r="AF1117" s="15">
        <v>0</v>
      </c>
      <c r="AG1117" s="15" t="s">
        <v>1362</v>
      </c>
    </row>
    <row r="1118" spans="1:33" outlineLevel="1" x14ac:dyDescent="0.25">
      <c r="A1118" s="118">
        <v>928</v>
      </c>
      <c r="B1118" s="119" t="s">
        <v>182</v>
      </c>
      <c r="C1118" s="120" t="s">
        <v>776</v>
      </c>
      <c r="D1118" s="120" t="s">
        <v>1625</v>
      </c>
      <c r="E1118" s="125" t="s">
        <v>972</v>
      </c>
      <c r="F1118" s="123" t="s">
        <v>944</v>
      </c>
      <c r="G1118" s="123" t="s">
        <v>46</v>
      </c>
      <c r="H1118" s="143" t="s">
        <v>1956</v>
      </c>
      <c r="I1118" s="123" t="s">
        <v>1600</v>
      </c>
      <c r="J1118" s="123" t="s">
        <v>1362</v>
      </c>
      <c r="K1118" s="80">
        <v>1</v>
      </c>
      <c r="L1118" s="105"/>
      <c r="M1118" s="78" t="s">
        <v>1362</v>
      </c>
      <c r="N1118" s="14" t="str" cm="1">
        <f t="array" ref="N1118">IF(M1118&lt;&gt;"",SUMPRODUCT($X1118:$AG1118,$X$24:$AG$24)/SUMPRODUCT(--($X1118:$AG1118&lt;&gt;""),$X$24:$AG$24),"")</f>
        <v/>
      </c>
      <c r="O1118" s="78"/>
      <c r="P1118" s="14" t="str" cm="1">
        <f t="array" ref="P1118">IF(O1118&lt;&gt;"",SUMPRODUCT($X1118:$AG1118,$X$24:$AG$24)/SUMPRODUCT(--($X1118:$AG1118&lt;&gt;""),$X$24:$AG$24),"")</f>
        <v/>
      </c>
      <c r="Q1118" s="78">
        <v>12</v>
      </c>
      <c r="R1118" s="14" cm="1">
        <f t="array" ref="R1118">IF(Q1118&lt;&gt;"",SUMPRODUCT($X1118:$AG1118,$X$24:$AG$24)/SUMPRODUCT(--($X1118:$AG1118&lt;&gt;""),$X$24:$AG$24),"")</f>
        <v>6.25E-2</v>
      </c>
      <c r="S1118" s="78" t="s">
        <v>1362</v>
      </c>
      <c r="T1118" s="14" t="str" cm="1">
        <f t="array" ref="T1118">IF(S1118&lt;&gt;"",SUMPRODUCT($X1118:$AG1118,$X$24:$AG$24)/SUMPRODUCT(--($X1118:$AG1118&lt;&gt;""),$X$24:$AG$24),"")</f>
        <v/>
      </c>
      <c r="U1118" s="78" t="s">
        <v>1362</v>
      </c>
      <c r="V1118" s="14" t="str" cm="1">
        <f t="array" ref="V1118">IF(U1118&lt;&gt;"",SUMPRODUCT($X1118:$AG1118,$X$24:$AG$24)/SUMPRODUCT(--($X1118:$AG1118&lt;&gt;""),$X$24:$AG$24),"")</f>
        <v/>
      </c>
      <c r="W1118" s="12">
        <v>100</v>
      </c>
      <c r="X1118" s="15">
        <v>1</v>
      </c>
      <c r="Y1118" s="15">
        <v>0</v>
      </c>
      <c r="Z1118" s="15">
        <v>0</v>
      </c>
      <c r="AA1118" s="15">
        <v>0</v>
      </c>
      <c r="AB1118" s="15">
        <v>0</v>
      </c>
      <c r="AC1118" s="15">
        <v>0</v>
      </c>
      <c r="AD1118" s="15" t="s">
        <v>1362</v>
      </c>
      <c r="AE1118" s="15">
        <v>0</v>
      </c>
      <c r="AF1118" s="15">
        <v>0</v>
      </c>
      <c r="AG1118" s="15" t="s">
        <v>1362</v>
      </c>
    </row>
    <row r="1119" spans="1:33" outlineLevel="1" x14ac:dyDescent="0.25">
      <c r="A1119" s="118">
        <v>929</v>
      </c>
      <c r="B1119" s="119" t="s">
        <v>182</v>
      </c>
      <c r="C1119" s="120" t="s">
        <v>776</v>
      </c>
      <c r="D1119" s="120" t="s">
        <v>1625</v>
      </c>
      <c r="E1119" s="125" t="s">
        <v>973</v>
      </c>
      <c r="F1119" s="123" t="s">
        <v>944</v>
      </c>
      <c r="G1119" s="123" t="s">
        <v>46</v>
      </c>
      <c r="H1119" s="143" t="s">
        <v>1956</v>
      </c>
      <c r="I1119" s="123" t="s">
        <v>1600</v>
      </c>
      <c r="J1119" s="123" t="s">
        <v>1362</v>
      </c>
      <c r="K1119" s="80">
        <v>1</v>
      </c>
      <c r="L1119" s="105"/>
      <c r="M1119" s="78" t="s">
        <v>1362</v>
      </c>
      <c r="N1119" s="14" t="str" cm="1">
        <f t="array" ref="N1119">IF(M1119&lt;&gt;"",SUMPRODUCT($X1119:$AG1119,$X$24:$AG$24)/SUMPRODUCT(--($X1119:$AG1119&lt;&gt;""),$X$24:$AG$24),"")</f>
        <v/>
      </c>
      <c r="O1119" s="78"/>
      <c r="P1119" s="14" t="str" cm="1">
        <f t="array" ref="P1119">IF(O1119&lt;&gt;"",SUMPRODUCT($X1119:$AG1119,$X$24:$AG$24)/SUMPRODUCT(--($X1119:$AG1119&lt;&gt;""),$X$24:$AG$24),"")</f>
        <v/>
      </c>
      <c r="Q1119" s="78">
        <v>12</v>
      </c>
      <c r="R1119" s="14" cm="1">
        <f t="array" ref="R1119">IF(Q1119&lt;&gt;"",SUMPRODUCT($X1119:$AG1119,$X$24:$AG$24)/SUMPRODUCT(--($X1119:$AG1119&lt;&gt;""),$X$24:$AG$24),"")</f>
        <v>6.25E-2</v>
      </c>
      <c r="S1119" s="78" t="s">
        <v>1362</v>
      </c>
      <c r="T1119" s="14" t="str" cm="1">
        <f t="array" ref="T1119">IF(S1119&lt;&gt;"",SUMPRODUCT($X1119:$AG1119,$X$24:$AG$24)/SUMPRODUCT(--($X1119:$AG1119&lt;&gt;""),$X$24:$AG$24),"")</f>
        <v/>
      </c>
      <c r="U1119" s="78" t="s">
        <v>1362</v>
      </c>
      <c r="V1119" s="14" t="str" cm="1">
        <f t="array" ref="V1119">IF(U1119&lt;&gt;"",SUMPRODUCT($X1119:$AG1119,$X$24:$AG$24)/SUMPRODUCT(--($X1119:$AG1119&lt;&gt;""),$X$24:$AG$24),"")</f>
        <v/>
      </c>
      <c r="W1119" s="12">
        <v>100</v>
      </c>
      <c r="X1119" s="15">
        <v>1</v>
      </c>
      <c r="Y1119" s="15">
        <v>0</v>
      </c>
      <c r="Z1119" s="15">
        <v>0</v>
      </c>
      <c r="AA1119" s="15">
        <v>0</v>
      </c>
      <c r="AB1119" s="15">
        <v>0</v>
      </c>
      <c r="AC1119" s="15">
        <v>0</v>
      </c>
      <c r="AD1119" s="15" t="s">
        <v>1362</v>
      </c>
      <c r="AE1119" s="15">
        <v>0</v>
      </c>
      <c r="AF1119" s="15">
        <v>0</v>
      </c>
      <c r="AG1119" s="15" t="s">
        <v>1362</v>
      </c>
    </row>
    <row r="1120" spans="1:33" outlineLevel="1" x14ac:dyDescent="0.25">
      <c r="A1120" s="118">
        <v>930</v>
      </c>
      <c r="B1120" s="119" t="s">
        <v>182</v>
      </c>
      <c r="C1120" s="120" t="s">
        <v>776</v>
      </c>
      <c r="D1120" s="120" t="s">
        <v>1625</v>
      </c>
      <c r="E1120" s="125" t="s">
        <v>974</v>
      </c>
      <c r="F1120" s="123" t="s">
        <v>944</v>
      </c>
      <c r="G1120" s="123" t="s">
        <v>46</v>
      </c>
      <c r="H1120" s="143" t="s">
        <v>1956</v>
      </c>
      <c r="I1120" s="123" t="s">
        <v>1600</v>
      </c>
      <c r="J1120" s="123" t="s">
        <v>1362</v>
      </c>
      <c r="K1120" s="80">
        <v>1</v>
      </c>
      <c r="L1120" s="105"/>
      <c r="M1120" s="78" t="s">
        <v>1362</v>
      </c>
      <c r="N1120" s="14" t="str" cm="1">
        <f t="array" ref="N1120">IF(M1120&lt;&gt;"",SUMPRODUCT($X1120:$AG1120,$X$24:$AG$24)/SUMPRODUCT(--($X1120:$AG1120&lt;&gt;""),$X$24:$AG$24),"")</f>
        <v/>
      </c>
      <c r="O1120" s="78"/>
      <c r="P1120" s="14" t="str" cm="1">
        <f t="array" ref="P1120">IF(O1120&lt;&gt;"",SUMPRODUCT($X1120:$AG1120,$X$24:$AG$24)/SUMPRODUCT(--($X1120:$AG1120&lt;&gt;""),$X$24:$AG$24),"")</f>
        <v/>
      </c>
      <c r="Q1120" s="78">
        <v>12</v>
      </c>
      <c r="R1120" s="14" cm="1">
        <f t="array" ref="R1120">IF(Q1120&lt;&gt;"",SUMPRODUCT($X1120:$AG1120,$X$24:$AG$24)/SUMPRODUCT(--($X1120:$AG1120&lt;&gt;""),$X$24:$AG$24),"")</f>
        <v>6.25E-2</v>
      </c>
      <c r="S1120" s="78" t="s">
        <v>1362</v>
      </c>
      <c r="T1120" s="14" t="str" cm="1">
        <f t="array" ref="T1120">IF(S1120&lt;&gt;"",SUMPRODUCT($X1120:$AG1120,$X$24:$AG$24)/SUMPRODUCT(--($X1120:$AG1120&lt;&gt;""),$X$24:$AG$24),"")</f>
        <v/>
      </c>
      <c r="U1120" s="78" t="s">
        <v>1362</v>
      </c>
      <c r="V1120" s="14" t="str" cm="1">
        <f t="array" ref="V1120">IF(U1120&lt;&gt;"",SUMPRODUCT($X1120:$AG1120,$X$24:$AG$24)/SUMPRODUCT(--($X1120:$AG1120&lt;&gt;""),$X$24:$AG$24),"")</f>
        <v/>
      </c>
      <c r="W1120" s="12">
        <v>100</v>
      </c>
      <c r="X1120" s="15">
        <v>1</v>
      </c>
      <c r="Y1120" s="15">
        <v>0</v>
      </c>
      <c r="Z1120" s="15">
        <v>0</v>
      </c>
      <c r="AA1120" s="15">
        <v>0</v>
      </c>
      <c r="AB1120" s="15">
        <v>0</v>
      </c>
      <c r="AC1120" s="15">
        <v>0</v>
      </c>
      <c r="AD1120" s="15" t="s">
        <v>1362</v>
      </c>
      <c r="AE1120" s="15">
        <v>0</v>
      </c>
      <c r="AF1120" s="15">
        <v>0</v>
      </c>
      <c r="AG1120" s="15" t="s">
        <v>1362</v>
      </c>
    </row>
    <row r="1121" spans="1:33" outlineLevel="1" x14ac:dyDescent="0.25">
      <c r="A1121" s="118">
        <v>931</v>
      </c>
      <c r="B1121" s="119" t="s">
        <v>182</v>
      </c>
      <c r="C1121" s="120" t="s">
        <v>776</v>
      </c>
      <c r="D1121" s="120" t="s">
        <v>1625</v>
      </c>
      <c r="E1121" s="125" t="s">
        <v>975</v>
      </c>
      <c r="F1121" s="123" t="s">
        <v>944</v>
      </c>
      <c r="G1121" s="123" t="s">
        <v>46</v>
      </c>
      <c r="H1121" s="143" t="s">
        <v>1956</v>
      </c>
      <c r="I1121" s="123" t="s">
        <v>1600</v>
      </c>
      <c r="J1121" s="123" t="s">
        <v>1362</v>
      </c>
      <c r="K1121" s="80">
        <v>1</v>
      </c>
      <c r="L1121" s="105"/>
      <c r="M1121" s="78" t="s">
        <v>1362</v>
      </c>
      <c r="N1121" s="14" t="str" cm="1">
        <f t="array" ref="N1121">IF(M1121&lt;&gt;"",SUMPRODUCT($X1121:$AG1121,$X$24:$AG$24)/SUMPRODUCT(--($X1121:$AG1121&lt;&gt;""),$X$24:$AG$24),"")</f>
        <v/>
      </c>
      <c r="O1121" s="78"/>
      <c r="P1121" s="14" t="str" cm="1">
        <f t="array" ref="P1121">IF(O1121&lt;&gt;"",SUMPRODUCT($X1121:$AG1121,$X$24:$AG$24)/SUMPRODUCT(--($X1121:$AG1121&lt;&gt;""),$X$24:$AG$24),"")</f>
        <v/>
      </c>
      <c r="Q1121" s="78">
        <v>12</v>
      </c>
      <c r="R1121" s="14" cm="1">
        <f t="array" ref="R1121">IF(Q1121&lt;&gt;"",SUMPRODUCT($X1121:$AG1121,$X$24:$AG$24)/SUMPRODUCT(--($X1121:$AG1121&lt;&gt;""),$X$24:$AG$24),"")</f>
        <v>6.25E-2</v>
      </c>
      <c r="S1121" s="78" t="s">
        <v>1362</v>
      </c>
      <c r="T1121" s="14" t="str" cm="1">
        <f t="array" ref="T1121">IF(S1121&lt;&gt;"",SUMPRODUCT($X1121:$AG1121,$X$24:$AG$24)/SUMPRODUCT(--($X1121:$AG1121&lt;&gt;""),$X$24:$AG$24),"")</f>
        <v/>
      </c>
      <c r="U1121" s="78" t="s">
        <v>1362</v>
      </c>
      <c r="V1121" s="14" t="str" cm="1">
        <f t="array" ref="V1121">IF(U1121&lt;&gt;"",SUMPRODUCT($X1121:$AG1121,$X$24:$AG$24)/SUMPRODUCT(--($X1121:$AG1121&lt;&gt;""),$X$24:$AG$24),"")</f>
        <v/>
      </c>
      <c r="W1121" s="12">
        <v>100</v>
      </c>
      <c r="X1121" s="15">
        <v>1</v>
      </c>
      <c r="Y1121" s="15">
        <v>0</v>
      </c>
      <c r="Z1121" s="15">
        <v>0</v>
      </c>
      <c r="AA1121" s="15">
        <v>0</v>
      </c>
      <c r="AB1121" s="15">
        <v>0</v>
      </c>
      <c r="AC1121" s="15">
        <v>0</v>
      </c>
      <c r="AD1121" s="15" t="s">
        <v>1362</v>
      </c>
      <c r="AE1121" s="15">
        <v>0</v>
      </c>
      <c r="AF1121" s="15">
        <v>0</v>
      </c>
      <c r="AG1121" s="15" t="s">
        <v>1362</v>
      </c>
    </row>
    <row r="1122" spans="1:33" outlineLevel="1" x14ac:dyDescent="0.25">
      <c r="A1122" s="118">
        <v>932</v>
      </c>
      <c r="B1122" s="119" t="s">
        <v>182</v>
      </c>
      <c r="C1122" s="120" t="s">
        <v>776</v>
      </c>
      <c r="D1122" s="120" t="s">
        <v>1625</v>
      </c>
      <c r="E1122" s="125" t="s">
        <v>976</v>
      </c>
      <c r="F1122" s="123" t="s">
        <v>944</v>
      </c>
      <c r="G1122" s="123" t="s">
        <v>46</v>
      </c>
      <c r="H1122" s="143" t="s">
        <v>1956</v>
      </c>
      <c r="I1122" s="123" t="s">
        <v>1600</v>
      </c>
      <c r="J1122" s="123" t="s">
        <v>1362</v>
      </c>
      <c r="K1122" s="80">
        <v>1</v>
      </c>
      <c r="L1122" s="105"/>
      <c r="M1122" s="78" t="s">
        <v>1362</v>
      </c>
      <c r="N1122" s="14" t="str" cm="1">
        <f t="array" ref="N1122">IF(M1122&lt;&gt;"",SUMPRODUCT($X1122:$AG1122,$X$24:$AG$24)/SUMPRODUCT(--($X1122:$AG1122&lt;&gt;""),$X$24:$AG$24),"")</f>
        <v/>
      </c>
      <c r="O1122" s="78"/>
      <c r="P1122" s="14" t="str" cm="1">
        <f t="array" ref="P1122">IF(O1122&lt;&gt;"",SUMPRODUCT($X1122:$AG1122,$X$24:$AG$24)/SUMPRODUCT(--($X1122:$AG1122&lt;&gt;""),$X$24:$AG$24),"")</f>
        <v/>
      </c>
      <c r="Q1122" s="78">
        <v>12</v>
      </c>
      <c r="R1122" s="14" cm="1">
        <f t="array" ref="R1122">IF(Q1122&lt;&gt;"",SUMPRODUCT($X1122:$AG1122,$X$24:$AG$24)/SUMPRODUCT(--($X1122:$AG1122&lt;&gt;""),$X$24:$AG$24),"")</f>
        <v>6.25E-2</v>
      </c>
      <c r="S1122" s="78" t="s">
        <v>1362</v>
      </c>
      <c r="T1122" s="14" t="str" cm="1">
        <f t="array" ref="T1122">IF(S1122&lt;&gt;"",SUMPRODUCT($X1122:$AG1122,$X$24:$AG$24)/SUMPRODUCT(--($X1122:$AG1122&lt;&gt;""),$X$24:$AG$24),"")</f>
        <v/>
      </c>
      <c r="U1122" s="78" t="s">
        <v>1362</v>
      </c>
      <c r="V1122" s="14" t="str" cm="1">
        <f t="array" ref="V1122">IF(U1122&lt;&gt;"",SUMPRODUCT($X1122:$AG1122,$X$24:$AG$24)/SUMPRODUCT(--($X1122:$AG1122&lt;&gt;""),$X$24:$AG$24),"")</f>
        <v/>
      </c>
      <c r="W1122" s="12">
        <v>100</v>
      </c>
      <c r="X1122" s="15">
        <v>1</v>
      </c>
      <c r="Y1122" s="15">
        <v>0</v>
      </c>
      <c r="Z1122" s="15">
        <v>0</v>
      </c>
      <c r="AA1122" s="15">
        <v>0</v>
      </c>
      <c r="AB1122" s="15">
        <v>0</v>
      </c>
      <c r="AC1122" s="15">
        <v>0</v>
      </c>
      <c r="AD1122" s="15" t="s">
        <v>1362</v>
      </c>
      <c r="AE1122" s="15">
        <v>0</v>
      </c>
      <c r="AF1122" s="15">
        <v>0</v>
      </c>
      <c r="AG1122" s="15" t="s">
        <v>1362</v>
      </c>
    </row>
    <row r="1123" spans="1:33" outlineLevel="1" x14ac:dyDescent="0.25">
      <c r="A1123" s="118">
        <v>933</v>
      </c>
      <c r="B1123" s="119" t="s">
        <v>182</v>
      </c>
      <c r="C1123" s="120" t="s">
        <v>776</v>
      </c>
      <c r="D1123" s="120" t="s">
        <v>1625</v>
      </c>
      <c r="E1123" s="125" t="s">
        <v>977</v>
      </c>
      <c r="F1123" s="123" t="s">
        <v>944</v>
      </c>
      <c r="G1123" s="123" t="s">
        <v>46</v>
      </c>
      <c r="H1123" s="143" t="s">
        <v>1956</v>
      </c>
      <c r="I1123" s="123" t="s">
        <v>1600</v>
      </c>
      <c r="J1123" s="123" t="s">
        <v>1362</v>
      </c>
      <c r="K1123" s="80">
        <v>1</v>
      </c>
      <c r="L1123" s="105"/>
      <c r="M1123" s="78" t="s">
        <v>1362</v>
      </c>
      <c r="N1123" s="14" t="str" cm="1">
        <f t="array" ref="N1123">IF(M1123&lt;&gt;"",SUMPRODUCT($X1123:$AG1123,$X$24:$AG$24)/SUMPRODUCT(--($X1123:$AG1123&lt;&gt;""),$X$24:$AG$24),"")</f>
        <v/>
      </c>
      <c r="O1123" s="78"/>
      <c r="P1123" s="14" t="str" cm="1">
        <f t="array" ref="P1123">IF(O1123&lt;&gt;"",SUMPRODUCT($X1123:$AG1123,$X$24:$AG$24)/SUMPRODUCT(--($X1123:$AG1123&lt;&gt;""),$X$24:$AG$24),"")</f>
        <v/>
      </c>
      <c r="Q1123" s="78">
        <v>12</v>
      </c>
      <c r="R1123" s="14" cm="1">
        <f t="array" ref="R1123">IF(Q1123&lt;&gt;"",SUMPRODUCT($X1123:$AG1123,$X$24:$AG$24)/SUMPRODUCT(--($X1123:$AG1123&lt;&gt;""),$X$24:$AG$24),"")</f>
        <v>6.25E-2</v>
      </c>
      <c r="S1123" s="78" t="s">
        <v>1362</v>
      </c>
      <c r="T1123" s="14" t="str" cm="1">
        <f t="array" ref="T1123">IF(S1123&lt;&gt;"",SUMPRODUCT($X1123:$AG1123,$X$24:$AG$24)/SUMPRODUCT(--($X1123:$AG1123&lt;&gt;""),$X$24:$AG$24),"")</f>
        <v/>
      </c>
      <c r="U1123" s="78" t="s">
        <v>1362</v>
      </c>
      <c r="V1123" s="14" t="str" cm="1">
        <f t="array" ref="V1123">IF(U1123&lt;&gt;"",SUMPRODUCT($X1123:$AG1123,$X$24:$AG$24)/SUMPRODUCT(--($X1123:$AG1123&lt;&gt;""),$X$24:$AG$24),"")</f>
        <v/>
      </c>
      <c r="W1123" s="12">
        <v>100</v>
      </c>
      <c r="X1123" s="15">
        <v>1</v>
      </c>
      <c r="Y1123" s="15">
        <v>0</v>
      </c>
      <c r="Z1123" s="15">
        <v>0</v>
      </c>
      <c r="AA1123" s="15">
        <v>0</v>
      </c>
      <c r="AB1123" s="15">
        <v>0</v>
      </c>
      <c r="AC1123" s="15">
        <v>0</v>
      </c>
      <c r="AD1123" s="15" t="s">
        <v>1362</v>
      </c>
      <c r="AE1123" s="15">
        <v>0</v>
      </c>
      <c r="AF1123" s="15">
        <v>0</v>
      </c>
      <c r="AG1123" s="15" t="s">
        <v>1362</v>
      </c>
    </row>
    <row r="1124" spans="1:33" outlineLevel="1" x14ac:dyDescent="0.25">
      <c r="A1124" s="118">
        <v>934</v>
      </c>
      <c r="B1124" s="119" t="s">
        <v>182</v>
      </c>
      <c r="C1124" s="120" t="s">
        <v>776</v>
      </c>
      <c r="D1124" s="120" t="s">
        <v>1625</v>
      </c>
      <c r="E1124" s="125" t="s">
        <v>978</v>
      </c>
      <c r="F1124" s="123" t="s">
        <v>944</v>
      </c>
      <c r="G1124" s="123" t="s">
        <v>46</v>
      </c>
      <c r="H1124" s="143" t="s">
        <v>1956</v>
      </c>
      <c r="I1124" s="123" t="s">
        <v>1600</v>
      </c>
      <c r="J1124" s="123" t="s">
        <v>1362</v>
      </c>
      <c r="K1124" s="80">
        <v>1</v>
      </c>
      <c r="L1124" s="105"/>
      <c r="M1124" s="78" t="s">
        <v>1362</v>
      </c>
      <c r="N1124" s="14" t="str" cm="1">
        <f t="array" ref="N1124">IF(M1124&lt;&gt;"",SUMPRODUCT($X1124:$AG1124,$X$24:$AG$24)/SUMPRODUCT(--($X1124:$AG1124&lt;&gt;""),$X$24:$AG$24),"")</f>
        <v/>
      </c>
      <c r="O1124" s="78"/>
      <c r="P1124" s="14" t="str" cm="1">
        <f t="array" ref="P1124">IF(O1124&lt;&gt;"",SUMPRODUCT($X1124:$AG1124,$X$24:$AG$24)/SUMPRODUCT(--($X1124:$AG1124&lt;&gt;""),$X$24:$AG$24),"")</f>
        <v/>
      </c>
      <c r="Q1124" s="78">
        <v>12</v>
      </c>
      <c r="R1124" s="14" cm="1">
        <f t="array" ref="R1124">IF(Q1124&lt;&gt;"",SUMPRODUCT($X1124:$AG1124,$X$24:$AG$24)/SUMPRODUCT(--($X1124:$AG1124&lt;&gt;""),$X$24:$AG$24),"")</f>
        <v>6.25E-2</v>
      </c>
      <c r="S1124" s="78" t="s">
        <v>1362</v>
      </c>
      <c r="T1124" s="14" t="str" cm="1">
        <f t="array" ref="T1124">IF(S1124&lt;&gt;"",SUMPRODUCT($X1124:$AG1124,$X$24:$AG$24)/SUMPRODUCT(--($X1124:$AG1124&lt;&gt;""),$X$24:$AG$24),"")</f>
        <v/>
      </c>
      <c r="U1124" s="78" t="s">
        <v>1362</v>
      </c>
      <c r="V1124" s="14" t="str" cm="1">
        <f t="array" ref="V1124">IF(U1124&lt;&gt;"",SUMPRODUCT($X1124:$AG1124,$X$24:$AG$24)/SUMPRODUCT(--($X1124:$AG1124&lt;&gt;""),$X$24:$AG$24),"")</f>
        <v/>
      </c>
      <c r="W1124" s="12">
        <v>100</v>
      </c>
      <c r="X1124" s="15">
        <v>1</v>
      </c>
      <c r="Y1124" s="15">
        <v>0</v>
      </c>
      <c r="Z1124" s="15">
        <v>0</v>
      </c>
      <c r="AA1124" s="15">
        <v>0</v>
      </c>
      <c r="AB1124" s="15">
        <v>0</v>
      </c>
      <c r="AC1124" s="15">
        <v>0</v>
      </c>
      <c r="AD1124" s="15" t="s">
        <v>1362</v>
      </c>
      <c r="AE1124" s="15">
        <v>0</v>
      </c>
      <c r="AF1124" s="15">
        <v>0</v>
      </c>
      <c r="AG1124" s="15" t="s">
        <v>1362</v>
      </c>
    </row>
    <row r="1125" spans="1:33" outlineLevel="1" x14ac:dyDescent="0.25">
      <c r="A1125" s="118">
        <v>935</v>
      </c>
      <c r="B1125" s="119" t="s">
        <v>182</v>
      </c>
      <c r="C1125" s="120" t="s">
        <v>776</v>
      </c>
      <c r="D1125" s="120" t="s">
        <v>1625</v>
      </c>
      <c r="E1125" s="125" t="s">
        <v>979</v>
      </c>
      <c r="F1125" s="123" t="s">
        <v>944</v>
      </c>
      <c r="G1125" s="123" t="s">
        <v>46</v>
      </c>
      <c r="H1125" s="143" t="s">
        <v>1956</v>
      </c>
      <c r="I1125" s="123" t="s">
        <v>1600</v>
      </c>
      <c r="J1125" s="123" t="s">
        <v>1362</v>
      </c>
      <c r="K1125" s="80">
        <v>1</v>
      </c>
      <c r="L1125" s="105"/>
      <c r="M1125" s="78" t="s">
        <v>1362</v>
      </c>
      <c r="N1125" s="14" t="str" cm="1">
        <f t="array" ref="N1125">IF(M1125&lt;&gt;"",SUMPRODUCT($X1125:$AG1125,$X$24:$AG$24)/SUMPRODUCT(--($X1125:$AG1125&lt;&gt;""),$X$24:$AG$24),"")</f>
        <v/>
      </c>
      <c r="O1125" s="78"/>
      <c r="P1125" s="14" t="str" cm="1">
        <f t="array" ref="P1125">IF(O1125&lt;&gt;"",SUMPRODUCT($X1125:$AG1125,$X$24:$AG$24)/SUMPRODUCT(--($X1125:$AG1125&lt;&gt;""),$X$24:$AG$24),"")</f>
        <v/>
      </c>
      <c r="Q1125" s="78">
        <v>12</v>
      </c>
      <c r="R1125" s="14" cm="1">
        <f t="array" ref="R1125">IF(Q1125&lt;&gt;"",SUMPRODUCT($X1125:$AG1125,$X$24:$AG$24)/SUMPRODUCT(--($X1125:$AG1125&lt;&gt;""),$X$24:$AG$24),"")</f>
        <v>6.25E-2</v>
      </c>
      <c r="S1125" s="78" t="s">
        <v>1362</v>
      </c>
      <c r="T1125" s="14" t="str" cm="1">
        <f t="array" ref="T1125">IF(S1125&lt;&gt;"",SUMPRODUCT($X1125:$AG1125,$X$24:$AG$24)/SUMPRODUCT(--($X1125:$AG1125&lt;&gt;""),$X$24:$AG$24),"")</f>
        <v/>
      </c>
      <c r="U1125" s="78" t="s">
        <v>1362</v>
      </c>
      <c r="V1125" s="14" t="str" cm="1">
        <f t="array" ref="V1125">IF(U1125&lt;&gt;"",SUMPRODUCT($X1125:$AG1125,$X$24:$AG$24)/SUMPRODUCT(--($X1125:$AG1125&lt;&gt;""),$X$24:$AG$24),"")</f>
        <v/>
      </c>
      <c r="W1125" s="12">
        <v>100</v>
      </c>
      <c r="X1125" s="15">
        <v>1</v>
      </c>
      <c r="Y1125" s="15">
        <v>0</v>
      </c>
      <c r="Z1125" s="15">
        <v>0</v>
      </c>
      <c r="AA1125" s="15">
        <v>0</v>
      </c>
      <c r="AB1125" s="15">
        <v>0</v>
      </c>
      <c r="AC1125" s="15">
        <v>0</v>
      </c>
      <c r="AD1125" s="15" t="s">
        <v>1362</v>
      </c>
      <c r="AE1125" s="15">
        <v>0</v>
      </c>
      <c r="AF1125" s="15">
        <v>0</v>
      </c>
      <c r="AG1125" s="15" t="s">
        <v>1362</v>
      </c>
    </row>
    <row r="1126" spans="1:33" outlineLevel="1" x14ac:dyDescent="0.25">
      <c r="A1126" s="118">
        <v>974</v>
      </c>
      <c r="B1126" s="119" t="s">
        <v>182</v>
      </c>
      <c r="C1126" s="120" t="s">
        <v>776</v>
      </c>
      <c r="D1126" s="120" t="s">
        <v>1625</v>
      </c>
      <c r="E1126" s="125" t="s">
        <v>980</v>
      </c>
      <c r="F1126" s="123" t="s">
        <v>980</v>
      </c>
      <c r="G1126" s="123" t="s">
        <v>46</v>
      </c>
      <c r="H1126" s="143" t="s">
        <v>1956</v>
      </c>
      <c r="I1126" s="123" t="s">
        <v>1710</v>
      </c>
      <c r="J1126" s="123"/>
      <c r="K1126" s="80">
        <v>1</v>
      </c>
      <c r="L1126" s="105"/>
      <c r="M1126" s="78" t="s">
        <v>1362</v>
      </c>
      <c r="N1126" s="14" t="str" cm="1">
        <f t="array" ref="N1126">IF(M1126&lt;&gt;"",SUMPRODUCT($X1126:$AG1126,$X$24:$AG$24)/SUMPRODUCT(--($X1126:$AG1126&lt;&gt;""),$X$24:$AG$24),"")</f>
        <v/>
      </c>
      <c r="O1126" s="78"/>
      <c r="P1126" s="14" t="str" cm="1">
        <f t="array" ref="P1126">IF(O1126&lt;&gt;"",SUMPRODUCT($X1126:$AG1126,$X$24:$AG$24)/SUMPRODUCT(--($X1126:$AG1126&lt;&gt;""),$X$24:$AG$24),"")</f>
        <v/>
      </c>
      <c r="Q1126" s="78">
        <v>12</v>
      </c>
      <c r="R1126" s="14" cm="1">
        <f t="array" ref="R1126">IF(Q1126&lt;&gt;"",SUMPRODUCT($X1126:$AG1126,$X$24:$AG$24)/SUMPRODUCT(--($X1126:$AG1126&lt;&gt;""),$X$24:$AG$24),"")</f>
        <v>0.125</v>
      </c>
      <c r="S1126" s="78" t="s">
        <v>1362</v>
      </c>
      <c r="T1126" s="14" t="str" cm="1">
        <f t="array" ref="T1126">IF(S1126&lt;&gt;"",SUMPRODUCT($X1126:$AG1126,$X$24:$AG$24)/SUMPRODUCT(--($X1126:$AG1126&lt;&gt;""),$X$24:$AG$24),"")</f>
        <v/>
      </c>
      <c r="U1126" s="78" t="s">
        <v>1362</v>
      </c>
      <c r="V1126" s="14" t="str" cm="1">
        <f t="array" ref="V1126">IF(U1126&lt;&gt;"",SUMPRODUCT($X1126:$AG1126,$X$24:$AG$24)/SUMPRODUCT(--($X1126:$AG1126&lt;&gt;""),$X$24:$AG$24),"")</f>
        <v/>
      </c>
      <c r="W1126" s="12">
        <v>100</v>
      </c>
      <c r="X1126" s="15">
        <v>1</v>
      </c>
      <c r="Y1126" s="15">
        <v>1</v>
      </c>
      <c r="Z1126" s="15">
        <v>0</v>
      </c>
      <c r="AA1126" s="15">
        <v>0</v>
      </c>
      <c r="AB1126" s="15">
        <v>0</v>
      </c>
      <c r="AC1126" s="15">
        <v>0</v>
      </c>
      <c r="AD1126" s="15" t="s">
        <v>1362</v>
      </c>
      <c r="AE1126" s="15">
        <v>0</v>
      </c>
      <c r="AF1126" s="15">
        <v>0</v>
      </c>
      <c r="AG1126" s="15" t="s">
        <v>1362</v>
      </c>
    </row>
    <row r="1127" spans="1:33" outlineLevel="1" x14ac:dyDescent="0.25">
      <c r="A1127" s="118">
        <v>975</v>
      </c>
      <c r="B1127" s="119" t="s">
        <v>182</v>
      </c>
      <c r="C1127" s="120" t="s">
        <v>776</v>
      </c>
      <c r="D1127" s="120" t="s">
        <v>1625</v>
      </c>
      <c r="E1127" s="125" t="s">
        <v>981</v>
      </c>
      <c r="F1127" s="123" t="s">
        <v>980</v>
      </c>
      <c r="G1127" s="123" t="s">
        <v>46</v>
      </c>
      <c r="H1127" s="143" t="s">
        <v>1956</v>
      </c>
      <c r="I1127" s="123" t="s">
        <v>1600</v>
      </c>
      <c r="J1127" s="123" t="s">
        <v>1362</v>
      </c>
      <c r="K1127" s="80">
        <v>1</v>
      </c>
      <c r="L1127" s="105"/>
      <c r="M1127" s="78" t="s">
        <v>1362</v>
      </c>
      <c r="N1127" s="14" t="str" cm="1">
        <f t="array" ref="N1127">IF(M1127&lt;&gt;"",SUMPRODUCT($X1127:$AG1127,$X$24:$AG$24)/SUMPRODUCT(--($X1127:$AG1127&lt;&gt;""),$X$24:$AG$24),"")</f>
        <v/>
      </c>
      <c r="O1127" s="78"/>
      <c r="P1127" s="14" t="str" cm="1">
        <f t="array" ref="P1127">IF(O1127&lt;&gt;"",SUMPRODUCT($X1127:$AG1127,$X$24:$AG$24)/SUMPRODUCT(--($X1127:$AG1127&lt;&gt;""),$X$24:$AG$24),"")</f>
        <v/>
      </c>
      <c r="Q1127" s="78">
        <v>12</v>
      </c>
      <c r="R1127" s="14" cm="1">
        <f t="array" ref="R1127">IF(Q1127&lt;&gt;"",SUMPRODUCT($X1127:$AG1127,$X$24:$AG$24)/SUMPRODUCT(--($X1127:$AG1127&lt;&gt;""),$X$24:$AG$24),"")</f>
        <v>6.25E-2</v>
      </c>
      <c r="S1127" s="78" t="s">
        <v>1362</v>
      </c>
      <c r="T1127" s="14" t="str" cm="1">
        <f t="array" ref="T1127">IF(S1127&lt;&gt;"",SUMPRODUCT($X1127:$AG1127,$X$24:$AG$24)/SUMPRODUCT(--($X1127:$AG1127&lt;&gt;""),$X$24:$AG$24),"")</f>
        <v/>
      </c>
      <c r="U1127" s="78" t="s">
        <v>1362</v>
      </c>
      <c r="V1127" s="14" t="str" cm="1">
        <f t="array" ref="V1127">IF(U1127&lt;&gt;"",SUMPRODUCT($X1127:$AG1127,$X$24:$AG$24)/SUMPRODUCT(--($X1127:$AG1127&lt;&gt;""),$X$24:$AG$24),"")</f>
        <v/>
      </c>
      <c r="W1127" s="12">
        <v>100</v>
      </c>
      <c r="X1127" s="15">
        <v>1</v>
      </c>
      <c r="Y1127" s="15">
        <v>0</v>
      </c>
      <c r="Z1127" s="15">
        <v>0</v>
      </c>
      <c r="AA1127" s="15">
        <v>0</v>
      </c>
      <c r="AB1127" s="15">
        <v>0</v>
      </c>
      <c r="AC1127" s="15">
        <v>0</v>
      </c>
      <c r="AD1127" s="15" t="s">
        <v>1362</v>
      </c>
      <c r="AE1127" s="15">
        <v>0</v>
      </c>
      <c r="AF1127" s="15">
        <v>0</v>
      </c>
      <c r="AG1127" s="15" t="s">
        <v>1362</v>
      </c>
    </row>
    <row r="1128" spans="1:33" outlineLevel="1" x14ac:dyDescent="0.25">
      <c r="A1128" s="118">
        <v>976</v>
      </c>
      <c r="B1128" s="119" t="s">
        <v>182</v>
      </c>
      <c r="C1128" s="120" t="s">
        <v>776</v>
      </c>
      <c r="D1128" s="120" t="s">
        <v>1625</v>
      </c>
      <c r="E1128" s="125" t="s">
        <v>982</v>
      </c>
      <c r="F1128" s="123" t="s">
        <v>980</v>
      </c>
      <c r="G1128" s="123" t="s">
        <v>46</v>
      </c>
      <c r="H1128" s="143" t="s">
        <v>1956</v>
      </c>
      <c r="I1128" s="123" t="s">
        <v>1600</v>
      </c>
      <c r="J1128" s="123" t="s">
        <v>1362</v>
      </c>
      <c r="K1128" s="80">
        <v>1</v>
      </c>
      <c r="L1128" s="105"/>
      <c r="M1128" s="78" t="s">
        <v>1362</v>
      </c>
      <c r="N1128" s="14" t="str" cm="1">
        <f t="array" ref="N1128">IF(M1128&lt;&gt;"",SUMPRODUCT($X1128:$AG1128,$X$24:$AG$24)/SUMPRODUCT(--($X1128:$AG1128&lt;&gt;""),$X$24:$AG$24),"")</f>
        <v/>
      </c>
      <c r="O1128" s="78"/>
      <c r="P1128" s="14" t="str" cm="1">
        <f t="array" ref="P1128">IF(O1128&lt;&gt;"",SUMPRODUCT($X1128:$AG1128,$X$24:$AG$24)/SUMPRODUCT(--($X1128:$AG1128&lt;&gt;""),$X$24:$AG$24),"")</f>
        <v/>
      </c>
      <c r="Q1128" s="78">
        <v>12</v>
      </c>
      <c r="R1128" s="14" cm="1">
        <f t="array" ref="R1128">IF(Q1128&lt;&gt;"",SUMPRODUCT($X1128:$AG1128,$X$24:$AG$24)/SUMPRODUCT(--($X1128:$AG1128&lt;&gt;""),$X$24:$AG$24),"")</f>
        <v>6.25E-2</v>
      </c>
      <c r="S1128" s="78" t="s">
        <v>1362</v>
      </c>
      <c r="T1128" s="14" t="str" cm="1">
        <f t="array" ref="T1128">IF(S1128&lt;&gt;"",SUMPRODUCT($X1128:$AG1128,$X$24:$AG$24)/SUMPRODUCT(--($X1128:$AG1128&lt;&gt;""),$X$24:$AG$24),"")</f>
        <v/>
      </c>
      <c r="U1128" s="78" t="s">
        <v>1362</v>
      </c>
      <c r="V1128" s="14" t="str" cm="1">
        <f t="array" ref="V1128">IF(U1128&lt;&gt;"",SUMPRODUCT($X1128:$AG1128,$X$24:$AG$24)/SUMPRODUCT(--($X1128:$AG1128&lt;&gt;""),$X$24:$AG$24),"")</f>
        <v/>
      </c>
      <c r="W1128" s="12">
        <v>100</v>
      </c>
      <c r="X1128" s="15">
        <v>1</v>
      </c>
      <c r="Y1128" s="15">
        <v>0</v>
      </c>
      <c r="Z1128" s="15">
        <v>0</v>
      </c>
      <c r="AA1128" s="15">
        <v>0</v>
      </c>
      <c r="AB1128" s="15">
        <v>0</v>
      </c>
      <c r="AC1128" s="15">
        <v>0</v>
      </c>
      <c r="AD1128" s="15" t="s">
        <v>1362</v>
      </c>
      <c r="AE1128" s="15">
        <v>0</v>
      </c>
      <c r="AF1128" s="15">
        <v>0</v>
      </c>
      <c r="AG1128" s="15" t="s">
        <v>1362</v>
      </c>
    </row>
    <row r="1129" spans="1:33" outlineLevel="1" x14ac:dyDescent="0.25">
      <c r="A1129" s="118">
        <v>977</v>
      </c>
      <c r="B1129" s="119" t="s">
        <v>182</v>
      </c>
      <c r="C1129" s="120" t="s">
        <v>776</v>
      </c>
      <c r="D1129" s="120" t="s">
        <v>1625</v>
      </c>
      <c r="E1129" s="125" t="s">
        <v>983</v>
      </c>
      <c r="F1129" s="123" t="s">
        <v>980</v>
      </c>
      <c r="G1129" s="123" t="s">
        <v>46</v>
      </c>
      <c r="H1129" s="143" t="s">
        <v>1956</v>
      </c>
      <c r="I1129" s="123" t="s">
        <v>1600</v>
      </c>
      <c r="J1129" s="123" t="s">
        <v>1362</v>
      </c>
      <c r="K1129" s="80">
        <v>1</v>
      </c>
      <c r="L1129" s="105"/>
      <c r="M1129" s="78" t="s">
        <v>1362</v>
      </c>
      <c r="N1129" s="14" t="str" cm="1">
        <f t="array" ref="N1129">IF(M1129&lt;&gt;"",SUMPRODUCT($X1129:$AG1129,$X$24:$AG$24)/SUMPRODUCT(--($X1129:$AG1129&lt;&gt;""),$X$24:$AG$24),"")</f>
        <v/>
      </c>
      <c r="O1129" s="78"/>
      <c r="P1129" s="14" t="str" cm="1">
        <f t="array" ref="P1129">IF(O1129&lt;&gt;"",SUMPRODUCT($X1129:$AG1129,$X$24:$AG$24)/SUMPRODUCT(--($X1129:$AG1129&lt;&gt;""),$X$24:$AG$24),"")</f>
        <v/>
      </c>
      <c r="Q1129" s="78">
        <v>12</v>
      </c>
      <c r="R1129" s="14" cm="1">
        <f t="array" ref="R1129">IF(Q1129&lt;&gt;"",SUMPRODUCT($X1129:$AG1129,$X$24:$AG$24)/SUMPRODUCT(--($X1129:$AG1129&lt;&gt;""),$X$24:$AG$24),"")</f>
        <v>6.25E-2</v>
      </c>
      <c r="S1129" s="78" t="s">
        <v>1362</v>
      </c>
      <c r="T1129" s="14" t="str" cm="1">
        <f t="array" ref="T1129">IF(S1129&lt;&gt;"",SUMPRODUCT($X1129:$AG1129,$X$24:$AG$24)/SUMPRODUCT(--($X1129:$AG1129&lt;&gt;""),$X$24:$AG$24),"")</f>
        <v/>
      </c>
      <c r="U1129" s="78" t="s">
        <v>1362</v>
      </c>
      <c r="V1129" s="14" t="str" cm="1">
        <f t="array" ref="V1129">IF(U1129&lt;&gt;"",SUMPRODUCT($X1129:$AG1129,$X$24:$AG$24)/SUMPRODUCT(--($X1129:$AG1129&lt;&gt;""),$X$24:$AG$24),"")</f>
        <v/>
      </c>
      <c r="W1129" s="12">
        <v>100</v>
      </c>
      <c r="X1129" s="15">
        <v>1</v>
      </c>
      <c r="Y1129" s="15">
        <v>0</v>
      </c>
      <c r="Z1129" s="15">
        <v>0</v>
      </c>
      <c r="AA1129" s="15">
        <v>0</v>
      </c>
      <c r="AB1129" s="15">
        <v>0</v>
      </c>
      <c r="AC1129" s="15">
        <v>0</v>
      </c>
      <c r="AD1129" s="15" t="s">
        <v>1362</v>
      </c>
      <c r="AE1129" s="15">
        <v>0</v>
      </c>
      <c r="AF1129" s="15">
        <v>0</v>
      </c>
      <c r="AG1129" s="15" t="s">
        <v>1362</v>
      </c>
    </row>
    <row r="1130" spans="1:33" outlineLevel="1" x14ac:dyDescent="0.25">
      <c r="A1130" s="118">
        <v>978</v>
      </c>
      <c r="B1130" s="119" t="s">
        <v>182</v>
      </c>
      <c r="C1130" s="120" t="s">
        <v>776</v>
      </c>
      <c r="D1130" s="120" t="s">
        <v>1625</v>
      </c>
      <c r="E1130" s="125" t="s">
        <v>984</v>
      </c>
      <c r="F1130" s="123" t="s">
        <v>980</v>
      </c>
      <c r="G1130" s="123" t="s">
        <v>1595</v>
      </c>
      <c r="H1130" s="143" t="s">
        <v>1961</v>
      </c>
      <c r="I1130" s="123" t="s">
        <v>1710</v>
      </c>
      <c r="J1130" s="123" t="s">
        <v>1362</v>
      </c>
      <c r="K1130" s="80">
        <v>1</v>
      </c>
      <c r="L1130" s="105"/>
      <c r="M1130" s="78" t="s">
        <v>1362</v>
      </c>
      <c r="N1130" s="14" t="str" cm="1">
        <f t="array" ref="N1130">IF(M1130&lt;&gt;"",SUMPRODUCT($X1130:$AG1130,$X$24:$AG$24)/SUMPRODUCT(--($X1130:$AG1130&lt;&gt;""),$X$24:$AG$24),"")</f>
        <v/>
      </c>
      <c r="O1130" s="78"/>
      <c r="P1130" s="14" t="str" cm="1">
        <f t="array" ref="P1130">IF(O1130&lt;&gt;"",SUMPRODUCT($X1130:$AG1130,$X$24:$AG$24)/SUMPRODUCT(--($X1130:$AG1130&lt;&gt;""),$X$24:$AG$24),"")</f>
        <v/>
      </c>
      <c r="Q1130" s="78">
        <v>8</v>
      </c>
      <c r="R1130" s="14" cm="1">
        <f t="array" ref="R1130">IF(Q1130&lt;&gt;"",SUMPRODUCT($X1130:$AG1130,$X$24:$AG$24)/SUMPRODUCT(--($X1130:$AG1130&lt;&gt;""),$X$24:$AG$24),"")</f>
        <v>1</v>
      </c>
      <c r="S1130" s="78" t="s">
        <v>1362</v>
      </c>
      <c r="T1130" s="14" t="str" cm="1">
        <f t="array" ref="T1130">IF(S1130&lt;&gt;"",SUMPRODUCT($X1130:$AG1130,$X$24:$AG$24)/SUMPRODUCT(--($X1130:$AG1130&lt;&gt;""),$X$24:$AG$24),"")</f>
        <v/>
      </c>
      <c r="U1130" s="78" t="s">
        <v>1362</v>
      </c>
      <c r="V1130" s="14" t="str" cm="1">
        <f t="array" ref="V1130">IF(U1130&lt;&gt;"",SUMPRODUCT($X1130:$AG1130,$X$24:$AG$24)/SUMPRODUCT(--($X1130:$AG1130&lt;&gt;""),$X$24:$AG$24),"")</f>
        <v/>
      </c>
      <c r="W1130" s="12">
        <v>100</v>
      </c>
      <c r="X1130" s="15">
        <v>1</v>
      </c>
      <c r="Y1130" s="15">
        <v>1</v>
      </c>
      <c r="Z1130" s="15">
        <v>1</v>
      </c>
      <c r="AA1130" s="15">
        <v>1</v>
      </c>
      <c r="AB1130" s="15">
        <v>1</v>
      </c>
      <c r="AC1130" s="15">
        <v>1</v>
      </c>
      <c r="AD1130" s="15" t="s">
        <v>1362</v>
      </c>
      <c r="AE1130" s="15">
        <v>1</v>
      </c>
      <c r="AF1130" s="15">
        <v>1</v>
      </c>
      <c r="AG1130" s="15" t="s">
        <v>1362</v>
      </c>
    </row>
    <row r="1131" spans="1:33" outlineLevel="1" x14ac:dyDescent="0.25">
      <c r="A1131" s="118">
        <v>979</v>
      </c>
      <c r="B1131" s="119" t="s">
        <v>182</v>
      </c>
      <c r="C1131" s="120" t="s">
        <v>776</v>
      </c>
      <c r="D1131" s="120" t="s">
        <v>1625</v>
      </c>
      <c r="E1131" s="125" t="s">
        <v>985</v>
      </c>
      <c r="F1131" s="123" t="s">
        <v>980</v>
      </c>
      <c r="G1131" s="123" t="s">
        <v>1595</v>
      </c>
      <c r="H1131" s="143" t="s">
        <v>1961</v>
      </c>
      <c r="I1131" s="123" t="s">
        <v>1710</v>
      </c>
      <c r="J1131" s="123" t="s">
        <v>1362</v>
      </c>
      <c r="K1131" s="80">
        <v>1</v>
      </c>
      <c r="L1131" s="105"/>
      <c r="M1131" s="78" t="s">
        <v>1362</v>
      </c>
      <c r="N1131" s="14" t="str" cm="1">
        <f t="array" ref="N1131">IF(M1131&lt;&gt;"",SUMPRODUCT($X1131:$AG1131,$X$24:$AG$24)/SUMPRODUCT(--($X1131:$AG1131&lt;&gt;""),$X$24:$AG$24),"")</f>
        <v/>
      </c>
      <c r="O1131" s="78"/>
      <c r="P1131" s="14" t="str" cm="1">
        <f t="array" ref="P1131">IF(O1131&lt;&gt;"",SUMPRODUCT($X1131:$AG1131,$X$24:$AG$24)/SUMPRODUCT(--($X1131:$AG1131&lt;&gt;""),$X$24:$AG$24),"")</f>
        <v/>
      </c>
      <c r="Q1131" s="78">
        <v>8</v>
      </c>
      <c r="R1131" s="14" cm="1">
        <f t="array" ref="R1131">IF(Q1131&lt;&gt;"",SUMPRODUCT($X1131:$AG1131,$X$24:$AG$24)/SUMPRODUCT(--($X1131:$AG1131&lt;&gt;""),$X$24:$AG$24),"")</f>
        <v>1</v>
      </c>
      <c r="S1131" s="78" t="s">
        <v>1362</v>
      </c>
      <c r="T1131" s="14" t="str" cm="1">
        <f t="array" ref="T1131">IF(S1131&lt;&gt;"",SUMPRODUCT($X1131:$AG1131,$X$24:$AG$24)/SUMPRODUCT(--($X1131:$AG1131&lt;&gt;""),$X$24:$AG$24),"")</f>
        <v/>
      </c>
      <c r="U1131" s="78" t="s">
        <v>1362</v>
      </c>
      <c r="V1131" s="14" t="str" cm="1">
        <f t="array" ref="V1131">IF(U1131&lt;&gt;"",SUMPRODUCT($X1131:$AG1131,$X$24:$AG$24)/SUMPRODUCT(--($X1131:$AG1131&lt;&gt;""),$X$24:$AG$24),"")</f>
        <v/>
      </c>
      <c r="W1131" s="12">
        <v>100</v>
      </c>
      <c r="X1131" s="15">
        <v>1</v>
      </c>
      <c r="Y1131" s="15">
        <v>1</v>
      </c>
      <c r="Z1131" s="15">
        <v>1</v>
      </c>
      <c r="AA1131" s="15">
        <v>1</v>
      </c>
      <c r="AB1131" s="15">
        <v>1</v>
      </c>
      <c r="AC1131" s="15">
        <v>1</v>
      </c>
      <c r="AD1131" s="15" t="s">
        <v>1362</v>
      </c>
      <c r="AE1131" s="15">
        <v>1</v>
      </c>
      <c r="AF1131" s="15">
        <v>1</v>
      </c>
      <c r="AG1131" s="15" t="s">
        <v>1362</v>
      </c>
    </row>
    <row r="1132" spans="1:33" outlineLevel="1" x14ac:dyDescent="0.25">
      <c r="A1132" s="118">
        <v>980</v>
      </c>
      <c r="B1132" s="119" t="s">
        <v>182</v>
      </c>
      <c r="C1132" s="120" t="s">
        <v>776</v>
      </c>
      <c r="D1132" s="120" t="s">
        <v>1625</v>
      </c>
      <c r="E1132" s="125" t="s">
        <v>986</v>
      </c>
      <c r="F1132" s="123" t="s">
        <v>980</v>
      </c>
      <c r="G1132" s="123" t="s">
        <v>1595</v>
      </c>
      <c r="H1132" s="143" t="s">
        <v>1961</v>
      </c>
      <c r="I1132" s="123" t="s">
        <v>1710</v>
      </c>
      <c r="J1132" s="123" t="s">
        <v>1362</v>
      </c>
      <c r="K1132" s="80">
        <v>1</v>
      </c>
      <c r="L1132" s="105"/>
      <c r="M1132" s="78" t="s">
        <v>1362</v>
      </c>
      <c r="N1132" s="14" t="str" cm="1">
        <f t="array" ref="N1132">IF(M1132&lt;&gt;"",SUMPRODUCT($X1132:$AG1132,$X$24:$AG$24)/SUMPRODUCT(--($X1132:$AG1132&lt;&gt;""),$X$24:$AG$24),"")</f>
        <v/>
      </c>
      <c r="O1132" s="78"/>
      <c r="P1132" s="14" t="str" cm="1">
        <f t="array" ref="P1132">IF(O1132&lt;&gt;"",SUMPRODUCT($X1132:$AG1132,$X$24:$AG$24)/SUMPRODUCT(--($X1132:$AG1132&lt;&gt;""),$X$24:$AG$24),"")</f>
        <v/>
      </c>
      <c r="Q1132" s="78">
        <v>8</v>
      </c>
      <c r="R1132" s="14" cm="1">
        <f t="array" ref="R1132">IF(Q1132&lt;&gt;"",SUMPRODUCT($X1132:$AG1132,$X$24:$AG$24)/SUMPRODUCT(--($X1132:$AG1132&lt;&gt;""),$X$24:$AG$24),"")</f>
        <v>1</v>
      </c>
      <c r="S1132" s="78" t="s">
        <v>1362</v>
      </c>
      <c r="T1132" s="14" t="str" cm="1">
        <f t="array" ref="T1132">IF(S1132&lt;&gt;"",SUMPRODUCT($X1132:$AG1132,$X$24:$AG$24)/SUMPRODUCT(--($X1132:$AG1132&lt;&gt;""),$X$24:$AG$24),"")</f>
        <v/>
      </c>
      <c r="U1132" s="78" t="s">
        <v>1362</v>
      </c>
      <c r="V1132" s="14" t="str" cm="1">
        <f t="array" ref="V1132">IF(U1132&lt;&gt;"",SUMPRODUCT($X1132:$AG1132,$X$24:$AG$24)/SUMPRODUCT(--($X1132:$AG1132&lt;&gt;""),$X$24:$AG$24),"")</f>
        <v/>
      </c>
      <c r="W1132" s="12">
        <v>100</v>
      </c>
      <c r="X1132" s="15">
        <v>1</v>
      </c>
      <c r="Y1132" s="15">
        <v>1</v>
      </c>
      <c r="Z1132" s="15">
        <v>1</v>
      </c>
      <c r="AA1132" s="15">
        <v>1</v>
      </c>
      <c r="AB1132" s="15">
        <v>1</v>
      </c>
      <c r="AC1132" s="15">
        <v>1</v>
      </c>
      <c r="AD1132" s="15" t="s">
        <v>1362</v>
      </c>
      <c r="AE1132" s="15">
        <v>1</v>
      </c>
      <c r="AF1132" s="15">
        <v>1</v>
      </c>
      <c r="AG1132" s="15" t="s">
        <v>1362</v>
      </c>
    </row>
    <row r="1133" spans="1:33" outlineLevel="1" x14ac:dyDescent="0.25">
      <c r="A1133" s="118">
        <v>981</v>
      </c>
      <c r="B1133" s="119" t="s">
        <v>182</v>
      </c>
      <c r="C1133" s="120" t="s">
        <v>776</v>
      </c>
      <c r="D1133" s="120" t="s">
        <v>1625</v>
      </c>
      <c r="E1133" s="125" t="s">
        <v>987</v>
      </c>
      <c r="F1133" s="123" t="s">
        <v>980</v>
      </c>
      <c r="G1133" s="123" t="s">
        <v>1595</v>
      </c>
      <c r="H1133" s="143" t="s">
        <v>1961</v>
      </c>
      <c r="I1133" s="123" t="s">
        <v>1710</v>
      </c>
      <c r="J1133" s="123" t="s">
        <v>1362</v>
      </c>
      <c r="K1133" s="80">
        <v>1</v>
      </c>
      <c r="L1133" s="105"/>
      <c r="M1133" s="78" t="s">
        <v>1362</v>
      </c>
      <c r="N1133" s="14" t="str" cm="1">
        <f t="array" ref="N1133">IF(M1133&lt;&gt;"",SUMPRODUCT($X1133:$AG1133,$X$24:$AG$24)/SUMPRODUCT(--($X1133:$AG1133&lt;&gt;""),$X$24:$AG$24),"")</f>
        <v/>
      </c>
      <c r="O1133" s="78"/>
      <c r="P1133" s="14" t="str" cm="1">
        <f t="array" ref="P1133">IF(O1133&lt;&gt;"",SUMPRODUCT($X1133:$AG1133,$X$24:$AG$24)/SUMPRODUCT(--($X1133:$AG1133&lt;&gt;""),$X$24:$AG$24),"")</f>
        <v/>
      </c>
      <c r="Q1133" s="78">
        <v>8</v>
      </c>
      <c r="R1133" s="14" cm="1">
        <f t="array" ref="R1133">IF(Q1133&lt;&gt;"",SUMPRODUCT($X1133:$AG1133,$X$24:$AG$24)/SUMPRODUCT(--($X1133:$AG1133&lt;&gt;""),$X$24:$AG$24),"")</f>
        <v>1</v>
      </c>
      <c r="S1133" s="78" t="s">
        <v>1362</v>
      </c>
      <c r="T1133" s="14" t="str" cm="1">
        <f t="array" ref="T1133">IF(S1133&lt;&gt;"",SUMPRODUCT($X1133:$AG1133,$X$24:$AG$24)/SUMPRODUCT(--($X1133:$AG1133&lt;&gt;""),$X$24:$AG$24),"")</f>
        <v/>
      </c>
      <c r="U1133" s="78" t="s">
        <v>1362</v>
      </c>
      <c r="V1133" s="14" t="str" cm="1">
        <f t="array" ref="V1133">IF(U1133&lt;&gt;"",SUMPRODUCT($X1133:$AG1133,$X$24:$AG$24)/SUMPRODUCT(--($X1133:$AG1133&lt;&gt;""),$X$24:$AG$24),"")</f>
        <v/>
      </c>
      <c r="W1133" s="12">
        <v>100</v>
      </c>
      <c r="X1133" s="15">
        <v>1</v>
      </c>
      <c r="Y1133" s="15">
        <v>1</v>
      </c>
      <c r="Z1133" s="15">
        <v>1</v>
      </c>
      <c r="AA1133" s="15">
        <v>1</v>
      </c>
      <c r="AB1133" s="15">
        <v>1</v>
      </c>
      <c r="AC1133" s="15">
        <v>1</v>
      </c>
      <c r="AD1133" s="15" t="s">
        <v>1362</v>
      </c>
      <c r="AE1133" s="15">
        <v>1</v>
      </c>
      <c r="AF1133" s="15">
        <v>1</v>
      </c>
      <c r="AG1133" s="15" t="s">
        <v>1362</v>
      </c>
    </row>
    <row r="1134" spans="1:33" outlineLevel="1" x14ac:dyDescent="0.25">
      <c r="A1134" s="118">
        <v>982</v>
      </c>
      <c r="B1134" s="119" t="s">
        <v>182</v>
      </c>
      <c r="C1134" s="120" t="s">
        <v>776</v>
      </c>
      <c r="D1134" s="120" t="s">
        <v>1625</v>
      </c>
      <c r="E1134" s="125" t="s">
        <v>988</v>
      </c>
      <c r="F1134" s="123" t="s">
        <v>980</v>
      </c>
      <c r="G1134" s="123" t="s">
        <v>1595</v>
      </c>
      <c r="H1134" s="143" t="s">
        <v>1961</v>
      </c>
      <c r="I1134" s="123" t="s">
        <v>1710</v>
      </c>
      <c r="J1134" s="123" t="s">
        <v>1362</v>
      </c>
      <c r="K1134" s="80">
        <v>1</v>
      </c>
      <c r="L1134" s="105"/>
      <c r="M1134" s="78" t="s">
        <v>1362</v>
      </c>
      <c r="N1134" s="14" t="str" cm="1">
        <f t="array" ref="N1134">IF(M1134&lt;&gt;"",SUMPRODUCT($X1134:$AG1134,$X$24:$AG$24)/SUMPRODUCT(--($X1134:$AG1134&lt;&gt;""),$X$24:$AG$24),"")</f>
        <v/>
      </c>
      <c r="O1134" s="78"/>
      <c r="P1134" s="14" t="str" cm="1">
        <f t="array" ref="P1134">IF(O1134&lt;&gt;"",SUMPRODUCT($X1134:$AG1134,$X$24:$AG$24)/SUMPRODUCT(--($X1134:$AG1134&lt;&gt;""),$X$24:$AG$24),"")</f>
        <v/>
      </c>
      <c r="Q1134" s="78">
        <v>8</v>
      </c>
      <c r="R1134" s="14" cm="1">
        <f t="array" ref="R1134">IF(Q1134&lt;&gt;"",SUMPRODUCT($X1134:$AG1134,$X$24:$AG$24)/SUMPRODUCT(--($X1134:$AG1134&lt;&gt;""),$X$24:$AG$24),"")</f>
        <v>1</v>
      </c>
      <c r="S1134" s="78" t="s">
        <v>1362</v>
      </c>
      <c r="T1134" s="14" t="str" cm="1">
        <f t="array" ref="T1134">IF(S1134&lt;&gt;"",SUMPRODUCT($X1134:$AG1134,$X$24:$AG$24)/SUMPRODUCT(--($X1134:$AG1134&lt;&gt;""),$X$24:$AG$24),"")</f>
        <v/>
      </c>
      <c r="U1134" s="78" t="s">
        <v>1362</v>
      </c>
      <c r="V1134" s="14" t="str" cm="1">
        <f t="array" ref="V1134">IF(U1134&lt;&gt;"",SUMPRODUCT($X1134:$AG1134,$X$24:$AG$24)/SUMPRODUCT(--($X1134:$AG1134&lt;&gt;""),$X$24:$AG$24),"")</f>
        <v/>
      </c>
      <c r="W1134" s="12">
        <v>100</v>
      </c>
      <c r="X1134" s="15">
        <v>1</v>
      </c>
      <c r="Y1134" s="15">
        <v>1</v>
      </c>
      <c r="Z1134" s="15">
        <v>1</v>
      </c>
      <c r="AA1134" s="15">
        <v>1</v>
      </c>
      <c r="AB1134" s="15">
        <v>1</v>
      </c>
      <c r="AC1134" s="15">
        <v>1</v>
      </c>
      <c r="AD1134" s="15" t="s">
        <v>1362</v>
      </c>
      <c r="AE1134" s="15">
        <v>1</v>
      </c>
      <c r="AF1134" s="15">
        <v>1</v>
      </c>
      <c r="AG1134" s="15" t="s">
        <v>1362</v>
      </c>
    </row>
    <row r="1135" spans="1:33" outlineLevel="1" x14ac:dyDescent="0.25">
      <c r="A1135" s="118">
        <v>983</v>
      </c>
      <c r="B1135" s="119" t="s">
        <v>182</v>
      </c>
      <c r="C1135" s="120" t="s">
        <v>776</v>
      </c>
      <c r="D1135" s="120" t="s">
        <v>1625</v>
      </c>
      <c r="E1135" s="125" t="s">
        <v>989</v>
      </c>
      <c r="F1135" s="123" t="s">
        <v>980</v>
      </c>
      <c r="G1135" s="123" t="s">
        <v>1595</v>
      </c>
      <c r="H1135" s="143" t="s">
        <v>1961</v>
      </c>
      <c r="I1135" s="123" t="s">
        <v>1710</v>
      </c>
      <c r="J1135" s="123" t="s">
        <v>1362</v>
      </c>
      <c r="K1135" s="80">
        <v>1</v>
      </c>
      <c r="L1135" s="105"/>
      <c r="M1135" s="78" t="s">
        <v>1362</v>
      </c>
      <c r="N1135" s="14" t="str" cm="1">
        <f t="array" ref="N1135">IF(M1135&lt;&gt;"",SUMPRODUCT($X1135:$AG1135,$X$24:$AG$24)/SUMPRODUCT(--($X1135:$AG1135&lt;&gt;""),$X$24:$AG$24),"")</f>
        <v/>
      </c>
      <c r="O1135" s="78"/>
      <c r="P1135" s="14" t="str" cm="1">
        <f t="array" ref="P1135">IF(O1135&lt;&gt;"",SUMPRODUCT($X1135:$AG1135,$X$24:$AG$24)/SUMPRODUCT(--($X1135:$AG1135&lt;&gt;""),$X$24:$AG$24),"")</f>
        <v/>
      </c>
      <c r="Q1135" s="78">
        <v>8</v>
      </c>
      <c r="R1135" s="14" cm="1">
        <f t="array" ref="R1135">IF(Q1135&lt;&gt;"",SUMPRODUCT($X1135:$AG1135,$X$24:$AG$24)/SUMPRODUCT(--($X1135:$AG1135&lt;&gt;""),$X$24:$AG$24),"")</f>
        <v>1</v>
      </c>
      <c r="S1135" s="78" t="s">
        <v>1362</v>
      </c>
      <c r="T1135" s="14" t="str" cm="1">
        <f t="array" ref="T1135">IF(S1135&lt;&gt;"",SUMPRODUCT($X1135:$AG1135,$X$24:$AG$24)/SUMPRODUCT(--($X1135:$AG1135&lt;&gt;""),$X$24:$AG$24),"")</f>
        <v/>
      </c>
      <c r="U1135" s="78" t="s">
        <v>1362</v>
      </c>
      <c r="V1135" s="14" t="str" cm="1">
        <f t="array" ref="V1135">IF(U1135&lt;&gt;"",SUMPRODUCT($X1135:$AG1135,$X$24:$AG$24)/SUMPRODUCT(--($X1135:$AG1135&lt;&gt;""),$X$24:$AG$24),"")</f>
        <v/>
      </c>
      <c r="W1135" s="12">
        <v>100</v>
      </c>
      <c r="X1135" s="15">
        <v>1</v>
      </c>
      <c r="Y1135" s="15">
        <v>1</v>
      </c>
      <c r="Z1135" s="15">
        <v>1</v>
      </c>
      <c r="AA1135" s="15">
        <v>1</v>
      </c>
      <c r="AB1135" s="15">
        <v>1</v>
      </c>
      <c r="AC1135" s="15">
        <v>1</v>
      </c>
      <c r="AD1135" s="15" t="s">
        <v>1362</v>
      </c>
      <c r="AE1135" s="15">
        <v>1</v>
      </c>
      <c r="AF1135" s="15">
        <v>1</v>
      </c>
      <c r="AG1135" s="15" t="s">
        <v>1362</v>
      </c>
    </row>
    <row r="1136" spans="1:33" outlineLevel="1" x14ac:dyDescent="0.25">
      <c r="A1136" s="118">
        <v>984</v>
      </c>
      <c r="B1136" s="119" t="s">
        <v>182</v>
      </c>
      <c r="C1136" s="120" t="s">
        <v>776</v>
      </c>
      <c r="D1136" s="120" t="s">
        <v>1625</v>
      </c>
      <c r="E1136" s="125" t="s">
        <v>990</v>
      </c>
      <c r="F1136" s="123" t="s">
        <v>980</v>
      </c>
      <c r="G1136" s="123" t="s">
        <v>1595</v>
      </c>
      <c r="H1136" s="143" t="s">
        <v>1961</v>
      </c>
      <c r="I1136" s="123" t="s">
        <v>1710</v>
      </c>
      <c r="J1136" s="123" t="s">
        <v>1362</v>
      </c>
      <c r="K1136" s="80">
        <v>1</v>
      </c>
      <c r="L1136" s="105"/>
      <c r="M1136" s="78" t="s">
        <v>1362</v>
      </c>
      <c r="N1136" s="14" t="str" cm="1">
        <f t="array" ref="N1136">IF(M1136&lt;&gt;"",SUMPRODUCT($X1136:$AG1136,$X$24:$AG$24)/SUMPRODUCT(--($X1136:$AG1136&lt;&gt;""),$X$24:$AG$24),"")</f>
        <v/>
      </c>
      <c r="O1136" s="78"/>
      <c r="P1136" s="14" t="str" cm="1">
        <f t="array" ref="P1136">IF(O1136&lt;&gt;"",SUMPRODUCT($X1136:$AG1136,$X$24:$AG$24)/SUMPRODUCT(--($X1136:$AG1136&lt;&gt;""),$X$24:$AG$24),"")</f>
        <v/>
      </c>
      <c r="Q1136" s="78">
        <v>8</v>
      </c>
      <c r="R1136" s="14" cm="1">
        <f t="array" ref="R1136">IF(Q1136&lt;&gt;"",SUMPRODUCT($X1136:$AG1136,$X$24:$AG$24)/SUMPRODUCT(--($X1136:$AG1136&lt;&gt;""),$X$24:$AG$24),"")</f>
        <v>1</v>
      </c>
      <c r="S1136" s="78" t="s">
        <v>1362</v>
      </c>
      <c r="T1136" s="14" t="str" cm="1">
        <f t="array" ref="T1136">IF(S1136&lt;&gt;"",SUMPRODUCT($X1136:$AG1136,$X$24:$AG$24)/SUMPRODUCT(--($X1136:$AG1136&lt;&gt;""),$X$24:$AG$24),"")</f>
        <v/>
      </c>
      <c r="U1136" s="78" t="s">
        <v>1362</v>
      </c>
      <c r="V1136" s="14" t="str" cm="1">
        <f t="array" ref="V1136">IF(U1136&lt;&gt;"",SUMPRODUCT($X1136:$AG1136,$X$24:$AG$24)/SUMPRODUCT(--($X1136:$AG1136&lt;&gt;""),$X$24:$AG$24),"")</f>
        <v/>
      </c>
      <c r="W1136" s="12">
        <v>100</v>
      </c>
      <c r="X1136" s="15">
        <v>1</v>
      </c>
      <c r="Y1136" s="15">
        <v>1</v>
      </c>
      <c r="Z1136" s="15">
        <v>1</v>
      </c>
      <c r="AA1136" s="15">
        <v>1</v>
      </c>
      <c r="AB1136" s="15">
        <v>1</v>
      </c>
      <c r="AC1136" s="15">
        <v>1</v>
      </c>
      <c r="AD1136" s="15" t="s">
        <v>1362</v>
      </c>
      <c r="AE1136" s="15">
        <v>1</v>
      </c>
      <c r="AF1136" s="15">
        <v>1</v>
      </c>
      <c r="AG1136" s="15" t="s">
        <v>1362</v>
      </c>
    </row>
    <row r="1137" spans="1:33" outlineLevel="1" x14ac:dyDescent="0.25">
      <c r="A1137" s="118">
        <v>985</v>
      </c>
      <c r="B1137" s="119" t="s">
        <v>182</v>
      </c>
      <c r="C1137" s="120" t="s">
        <v>776</v>
      </c>
      <c r="D1137" s="120" t="s">
        <v>1625</v>
      </c>
      <c r="E1137" s="125" t="s">
        <v>991</v>
      </c>
      <c r="F1137" s="123" t="s">
        <v>980</v>
      </c>
      <c r="G1137" s="123" t="s">
        <v>46</v>
      </c>
      <c r="H1137" s="143" t="s">
        <v>1956</v>
      </c>
      <c r="I1137" s="123" t="s">
        <v>1600</v>
      </c>
      <c r="J1137" s="123" t="s">
        <v>1362</v>
      </c>
      <c r="K1137" s="80">
        <v>1</v>
      </c>
      <c r="L1137" s="105"/>
      <c r="M1137" s="78" t="s">
        <v>1362</v>
      </c>
      <c r="N1137" s="14" t="str" cm="1">
        <f t="array" ref="N1137">IF(M1137&lt;&gt;"",SUMPRODUCT($X1137:$AG1137,$X$24:$AG$24)/SUMPRODUCT(--($X1137:$AG1137&lt;&gt;""),$X$24:$AG$24),"")</f>
        <v/>
      </c>
      <c r="O1137" s="78"/>
      <c r="P1137" s="14" t="str" cm="1">
        <f t="array" ref="P1137">IF(O1137&lt;&gt;"",SUMPRODUCT($X1137:$AG1137,$X$24:$AG$24)/SUMPRODUCT(--($X1137:$AG1137&lt;&gt;""),$X$24:$AG$24),"")</f>
        <v/>
      </c>
      <c r="Q1137" s="78">
        <v>12</v>
      </c>
      <c r="R1137" s="14" cm="1">
        <f t="array" ref="R1137">IF(Q1137&lt;&gt;"",SUMPRODUCT($X1137:$AG1137,$X$24:$AG$24)/SUMPRODUCT(--($X1137:$AG1137&lt;&gt;""),$X$24:$AG$24),"")</f>
        <v>6.25E-2</v>
      </c>
      <c r="S1137" s="78" t="s">
        <v>1362</v>
      </c>
      <c r="T1137" s="14" t="str" cm="1">
        <f t="array" ref="T1137">IF(S1137&lt;&gt;"",SUMPRODUCT($X1137:$AG1137,$X$24:$AG$24)/SUMPRODUCT(--($X1137:$AG1137&lt;&gt;""),$X$24:$AG$24),"")</f>
        <v/>
      </c>
      <c r="U1137" s="78" t="s">
        <v>1362</v>
      </c>
      <c r="V1137" s="14" t="str" cm="1">
        <f t="array" ref="V1137">IF(U1137&lt;&gt;"",SUMPRODUCT($X1137:$AG1137,$X$24:$AG$24)/SUMPRODUCT(--($X1137:$AG1137&lt;&gt;""),$X$24:$AG$24),"")</f>
        <v/>
      </c>
      <c r="W1137" s="12">
        <v>100</v>
      </c>
      <c r="X1137" s="15">
        <v>1</v>
      </c>
      <c r="Y1137" s="15">
        <v>0</v>
      </c>
      <c r="Z1137" s="15">
        <v>0</v>
      </c>
      <c r="AA1137" s="15">
        <v>0</v>
      </c>
      <c r="AB1137" s="15">
        <v>0</v>
      </c>
      <c r="AC1137" s="15">
        <v>0</v>
      </c>
      <c r="AD1137" s="15" t="s">
        <v>1362</v>
      </c>
      <c r="AE1137" s="15">
        <v>0</v>
      </c>
      <c r="AF1137" s="15">
        <v>0</v>
      </c>
      <c r="AG1137" s="15" t="s">
        <v>1362</v>
      </c>
    </row>
    <row r="1138" spans="1:33" outlineLevel="1" x14ac:dyDescent="0.25">
      <c r="A1138" s="118">
        <v>986</v>
      </c>
      <c r="B1138" s="119" t="s">
        <v>182</v>
      </c>
      <c r="C1138" s="120" t="s">
        <v>776</v>
      </c>
      <c r="D1138" s="120" t="s">
        <v>1625</v>
      </c>
      <c r="E1138" s="125" t="s">
        <v>992</v>
      </c>
      <c r="F1138" s="123" t="s">
        <v>980</v>
      </c>
      <c r="G1138" s="123" t="s">
        <v>46</v>
      </c>
      <c r="H1138" s="143" t="s">
        <v>1956</v>
      </c>
      <c r="I1138" s="123" t="s">
        <v>1600</v>
      </c>
      <c r="J1138" s="123" t="s">
        <v>1362</v>
      </c>
      <c r="K1138" s="80">
        <v>1</v>
      </c>
      <c r="L1138" s="105"/>
      <c r="M1138" s="78" t="s">
        <v>1362</v>
      </c>
      <c r="N1138" s="14" t="str" cm="1">
        <f t="array" ref="N1138">IF(M1138&lt;&gt;"",SUMPRODUCT($X1138:$AG1138,$X$24:$AG$24)/SUMPRODUCT(--($X1138:$AG1138&lt;&gt;""),$X$24:$AG$24),"")</f>
        <v/>
      </c>
      <c r="O1138" s="78"/>
      <c r="P1138" s="14" t="str" cm="1">
        <f t="array" ref="P1138">IF(O1138&lt;&gt;"",SUMPRODUCT($X1138:$AG1138,$X$24:$AG$24)/SUMPRODUCT(--($X1138:$AG1138&lt;&gt;""),$X$24:$AG$24),"")</f>
        <v/>
      </c>
      <c r="Q1138" s="78">
        <v>12</v>
      </c>
      <c r="R1138" s="14" cm="1">
        <f t="array" ref="R1138">IF(Q1138&lt;&gt;"",SUMPRODUCT($X1138:$AG1138,$X$24:$AG$24)/SUMPRODUCT(--($X1138:$AG1138&lt;&gt;""),$X$24:$AG$24),"")</f>
        <v>6.25E-2</v>
      </c>
      <c r="S1138" s="78" t="s">
        <v>1362</v>
      </c>
      <c r="T1138" s="14" t="str" cm="1">
        <f t="array" ref="T1138">IF(S1138&lt;&gt;"",SUMPRODUCT($X1138:$AG1138,$X$24:$AG$24)/SUMPRODUCT(--($X1138:$AG1138&lt;&gt;""),$X$24:$AG$24),"")</f>
        <v/>
      </c>
      <c r="U1138" s="78" t="s">
        <v>1362</v>
      </c>
      <c r="V1138" s="14" t="str" cm="1">
        <f t="array" ref="V1138">IF(U1138&lt;&gt;"",SUMPRODUCT($X1138:$AG1138,$X$24:$AG$24)/SUMPRODUCT(--($X1138:$AG1138&lt;&gt;""),$X$24:$AG$24),"")</f>
        <v/>
      </c>
      <c r="W1138" s="12">
        <v>100</v>
      </c>
      <c r="X1138" s="15">
        <v>1</v>
      </c>
      <c r="Y1138" s="15">
        <v>0</v>
      </c>
      <c r="Z1138" s="15">
        <v>0</v>
      </c>
      <c r="AA1138" s="15">
        <v>0</v>
      </c>
      <c r="AB1138" s="15">
        <v>0</v>
      </c>
      <c r="AC1138" s="15">
        <v>0</v>
      </c>
      <c r="AD1138" s="15" t="s">
        <v>1362</v>
      </c>
      <c r="AE1138" s="15">
        <v>0</v>
      </c>
      <c r="AF1138" s="15">
        <v>0</v>
      </c>
      <c r="AG1138" s="15" t="s">
        <v>1362</v>
      </c>
    </row>
    <row r="1139" spans="1:33" outlineLevel="1" x14ac:dyDescent="0.25">
      <c r="A1139" s="118">
        <v>1396</v>
      </c>
      <c r="B1139" s="119" t="s">
        <v>182</v>
      </c>
      <c r="C1139" s="120" t="s">
        <v>776</v>
      </c>
      <c r="D1139" s="120" t="s">
        <v>1625</v>
      </c>
      <c r="E1139" s="125" t="s">
        <v>1627</v>
      </c>
      <c r="F1139" s="123" t="s">
        <v>980</v>
      </c>
      <c r="G1139" s="123" t="s">
        <v>46</v>
      </c>
      <c r="H1139" s="143" t="s">
        <v>1956</v>
      </c>
      <c r="I1139" s="123" t="s">
        <v>1600</v>
      </c>
      <c r="J1139" s="123" t="s">
        <v>1362</v>
      </c>
      <c r="K1139" s="80" t="s">
        <v>1587</v>
      </c>
      <c r="L1139" s="105"/>
      <c r="M1139" s="78" t="s">
        <v>1362</v>
      </c>
      <c r="N1139" s="14" t="str" cm="1">
        <f t="array" ref="N1139">IF(M1139&lt;&gt;"",SUMPRODUCT($X1139:$AG1139,$X$24:$AG$24)/SUMPRODUCT(--($X1139:$AG1139&lt;&gt;""),$X$24:$AG$24),"")</f>
        <v/>
      </c>
      <c r="O1139" s="78"/>
      <c r="P1139" s="14" t="str" cm="1">
        <f t="array" ref="P1139">IF(O1139&lt;&gt;"",SUMPRODUCT($X1139:$AG1139,$X$24:$AG$24)/SUMPRODUCT(--($X1139:$AG1139&lt;&gt;""),$X$24:$AG$24),"")</f>
        <v/>
      </c>
      <c r="Q1139" s="78">
        <v>12</v>
      </c>
      <c r="R1139" s="14" cm="1">
        <f t="array" ref="R1139">IF(Q1139&lt;&gt;"",SUMPRODUCT($X1139:$AG1139,$X$24:$AG$24)/SUMPRODUCT(--($X1139:$AG1139&lt;&gt;""),$X$24:$AG$24),"")</f>
        <v>6.25E-2</v>
      </c>
      <c r="S1139" s="78" t="s">
        <v>1362</v>
      </c>
      <c r="T1139" s="14" t="str" cm="1">
        <f t="array" ref="T1139">IF(S1139&lt;&gt;"",SUMPRODUCT($X1139:$AG1139,$X$24:$AG$24)/SUMPRODUCT(--($X1139:$AG1139&lt;&gt;""),$X$24:$AG$24),"")</f>
        <v/>
      </c>
      <c r="U1139" s="78" t="s">
        <v>1362</v>
      </c>
      <c r="V1139" s="14" t="str" cm="1">
        <f t="array" ref="V1139">IF(U1139&lt;&gt;"",SUMPRODUCT($X1139:$AG1139,$X$24:$AG$24)/SUMPRODUCT(--($X1139:$AG1139&lt;&gt;""),$X$24:$AG$24),"")</f>
        <v/>
      </c>
      <c r="W1139" s="12">
        <v>100</v>
      </c>
      <c r="X1139" s="15">
        <v>1</v>
      </c>
      <c r="Y1139" s="15">
        <v>0</v>
      </c>
      <c r="Z1139" s="15">
        <v>0</v>
      </c>
      <c r="AA1139" s="15">
        <v>0</v>
      </c>
      <c r="AB1139" s="15">
        <v>0</v>
      </c>
      <c r="AC1139" s="15">
        <v>0</v>
      </c>
      <c r="AD1139" s="15" t="s">
        <v>1362</v>
      </c>
      <c r="AE1139" s="15">
        <v>0</v>
      </c>
      <c r="AF1139" s="15">
        <v>0</v>
      </c>
      <c r="AG1139" s="15" t="s">
        <v>1362</v>
      </c>
    </row>
    <row r="1140" spans="1:33" ht="38.25" outlineLevel="1" x14ac:dyDescent="0.25">
      <c r="A1140" s="118">
        <v>1397</v>
      </c>
      <c r="B1140" s="119" t="s">
        <v>182</v>
      </c>
      <c r="C1140" s="120" t="s">
        <v>776</v>
      </c>
      <c r="D1140" s="120" t="s">
        <v>1625</v>
      </c>
      <c r="E1140" s="125" t="s">
        <v>993</v>
      </c>
      <c r="F1140" s="123" t="s">
        <v>980</v>
      </c>
      <c r="G1140" s="123" t="s">
        <v>46</v>
      </c>
      <c r="H1140" s="143" t="s">
        <v>1956</v>
      </c>
      <c r="I1140" s="159" t="s">
        <v>1883</v>
      </c>
      <c r="J1140" s="123" t="s">
        <v>1362</v>
      </c>
      <c r="K1140" s="80" t="s">
        <v>1587</v>
      </c>
      <c r="L1140" s="105"/>
      <c r="M1140" s="78" t="s">
        <v>1362</v>
      </c>
      <c r="N1140" s="14" t="str" cm="1">
        <f t="array" ref="N1140">IF(M1140&lt;&gt;"",SUMPRODUCT($X1140:$AG1140,$X$24:$AG$24)/SUMPRODUCT(--($X1140:$AG1140&lt;&gt;""),$X$24:$AG$24),"")</f>
        <v/>
      </c>
      <c r="O1140" s="78"/>
      <c r="P1140" s="14" t="str" cm="1">
        <f t="array" ref="P1140">IF(O1140&lt;&gt;"",SUMPRODUCT($X1140:$AG1140,$X$24:$AG$24)/SUMPRODUCT(--($X1140:$AG1140&lt;&gt;""),$X$24:$AG$24),"")</f>
        <v/>
      </c>
      <c r="Q1140" s="78">
        <v>12</v>
      </c>
      <c r="R1140" s="14" cm="1">
        <f t="array" ref="R1140">IF(Q1140&lt;&gt;"",SUMPRODUCT($X1140:$AG1140,$X$24:$AG$24)/SUMPRODUCT(--($X1140:$AG1140&lt;&gt;""),$X$24:$AG$24),"")</f>
        <v>6.25E-2</v>
      </c>
      <c r="S1140" s="78" t="s">
        <v>1362</v>
      </c>
      <c r="T1140" s="14" t="str" cm="1">
        <f t="array" ref="T1140">IF(S1140&lt;&gt;"",SUMPRODUCT($X1140:$AG1140,$X$24:$AG$24)/SUMPRODUCT(--($X1140:$AG1140&lt;&gt;""),$X$24:$AG$24),"")</f>
        <v/>
      </c>
      <c r="U1140" s="78" t="s">
        <v>1362</v>
      </c>
      <c r="V1140" s="14" t="str" cm="1">
        <f t="array" ref="V1140">IF(U1140&lt;&gt;"",SUMPRODUCT($X1140:$AG1140,$X$24:$AG$24)/SUMPRODUCT(--($X1140:$AG1140&lt;&gt;""),$X$24:$AG$24),"")</f>
        <v/>
      </c>
      <c r="W1140" s="12">
        <v>100</v>
      </c>
      <c r="X1140" s="15">
        <v>1</v>
      </c>
      <c r="Y1140" s="15">
        <v>0</v>
      </c>
      <c r="Z1140" s="15">
        <v>0</v>
      </c>
      <c r="AA1140" s="15">
        <v>0</v>
      </c>
      <c r="AB1140" s="15">
        <v>0</v>
      </c>
      <c r="AC1140" s="15">
        <v>0</v>
      </c>
      <c r="AD1140" s="15" t="s">
        <v>1362</v>
      </c>
      <c r="AE1140" s="15">
        <v>0</v>
      </c>
      <c r="AF1140" s="15">
        <v>0</v>
      </c>
      <c r="AG1140" s="15" t="s">
        <v>1362</v>
      </c>
    </row>
    <row r="1141" spans="1:33" outlineLevel="1" x14ac:dyDescent="0.25">
      <c r="A1141" s="118">
        <v>1398</v>
      </c>
      <c r="B1141" s="119" t="s">
        <v>182</v>
      </c>
      <c r="C1141" s="120" t="s">
        <v>776</v>
      </c>
      <c r="D1141" s="120" t="s">
        <v>1625</v>
      </c>
      <c r="E1141" s="125" t="s">
        <v>994</v>
      </c>
      <c r="F1141" s="123" t="s">
        <v>980</v>
      </c>
      <c r="G1141" s="123" t="s">
        <v>46</v>
      </c>
      <c r="H1141" s="143" t="s">
        <v>1956</v>
      </c>
      <c r="I1141" s="123" t="s">
        <v>1600</v>
      </c>
      <c r="J1141" s="123" t="s">
        <v>1362</v>
      </c>
      <c r="K1141" s="80" t="s">
        <v>1587</v>
      </c>
      <c r="L1141" s="105"/>
      <c r="M1141" s="78" t="s">
        <v>1362</v>
      </c>
      <c r="N1141" s="14" t="str" cm="1">
        <f t="array" ref="N1141">IF(M1141&lt;&gt;"",SUMPRODUCT($X1141:$AG1141,$X$24:$AG$24)/SUMPRODUCT(--($X1141:$AG1141&lt;&gt;""),$X$24:$AG$24),"")</f>
        <v/>
      </c>
      <c r="O1141" s="78"/>
      <c r="P1141" s="14" t="str" cm="1">
        <f t="array" ref="P1141">IF(O1141&lt;&gt;"",SUMPRODUCT($X1141:$AG1141,$X$24:$AG$24)/SUMPRODUCT(--($X1141:$AG1141&lt;&gt;""),$X$24:$AG$24),"")</f>
        <v/>
      </c>
      <c r="Q1141" s="78">
        <v>12</v>
      </c>
      <c r="R1141" s="14" cm="1">
        <f t="array" ref="R1141">IF(Q1141&lt;&gt;"",SUMPRODUCT($X1141:$AG1141,$X$24:$AG$24)/SUMPRODUCT(--($X1141:$AG1141&lt;&gt;""),$X$24:$AG$24),"")</f>
        <v>6.25E-2</v>
      </c>
      <c r="S1141" s="78" t="s">
        <v>1362</v>
      </c>
      <c r="T1141" s="14" t="str" cm="1">
        <f t="array" ref="T1141">IF(S1141&lt;&gt;"",SUMPRODUCT($X1141:$AG1141,$X$24:$AG$24)/SUMPRODUCT(--($X1141:$AG1141&lt;&gt;""),$X$24:$AG$24),"")</f>
        <v/>
      </c>
      <c r="U1141" s="78" t="s">
        <v>1362</v>
      </c>
      <c r="V1141" s="14" t="str" cm="1">
        <f t="array" ref="V1141">IF(U1141&lt;&gt;"",SUMPRODUCT($X1141:$AG1141,$X$24:$AG$24)/SUMPRODUCT(--($X1141:$AG1141&lt;&gt;""),$X$24:$AG$24),"")</f>
        <v/>
      </c>
      <c r="W1141" s="12">
        <v>100</v>
      </c>
      <c r="X1141" s="15">
        <v>1</v>
      </c>
      <c r="Y1141" s="15">
        <v>0</v>
      </c>
      <c r="Z1141" s="15">
        <v>0</v>
      </c>
      <c r="AA1141" s="15">
        <v>0</v>
      </c>
      <c r="AB1141" s="15">
        <v>0</v>
      </c>
      <c r="AC1141" s="15">
        <v>0</v>
      </c>
      <c r="AD1141" s="15" t="s">
        <v>1362</v>
      </c>
      <c r="AE1141" s="15">
        <v>0</v>
      </c>
      <c r="AF1141" s="15">
        <v>0</v>
      </c>
      <c r="AG1141" s="15" t="s">
        <v>1362</v>
      </c>
    </row>
    <row r="1142" spans="1:33" outlineLevel="1" x14ac:dyDescent="0.25">
      <c r="A1142" s="118">
        <v>1399</v>
      </c>
      <c r="B1142" s="119" t="s">
        <v>182</v>
      </c>
      <c r="C1142" s="120" t="s">
        <v>776</v>
      </c>
      <c r="D1142" s="120" t="s">
        <v>1625</v>
      </c>
      <c r="E1142" s="125" t="s">
        <v>995</v>
      </c>
      <c r="F1142" s="123" t="s">
        <v>980</v>
      </c>
      <c r="G1142" s="123" t="s">
        <v>46</v>
      </c>
      <c r="H1142" s="143" t="s">
        <v>1956</v>
      </c>
      <c r="I1142" s="123" t="s">
        <v>1600</v>
      </c>
      <c r="J1142" s="123" t="s">
        <v>1362</v>
      </c>
      <c r="K1142" s="80" t="s">
        <v>1587</v>
      </c>
      <c r="L1142" s="105"/>
      <c r="M1142" s="78" t="s">
        <v>1362</v>
      </c>
      <c r="N1142" s="14" t="str" cm="1">
        <f t="array" ref="N1142">IF(M1142&lt;&gt;"",SUMPRODUCT($X1142:$AG1142,$X$24:$AG$24)/SUMPRODUCT(--($X1142:$AG1142&lt;&gt;""),$X$24:$AG$24),"")</f>
        <v/>
      </c>
      <c r="O1142" s="78"/>
      <c r="P1142" s="14" t="str" cm="1">
        <f t="array" ref="P1142">IF(O1142&lt;&gt;"",SUMPRODUCT($X1142:$AG1142,$X$24:$AG$24)/SUMPRODUCT(--($X1142:$AG1142&lt;&gt;""),$X$24:$AG$24),"")</f>
        <v/>
      </c>
      <c r="Q1142" s="78">
        <v>12</v>
      </c>
      <c r="R1142" s="14" cm="1">
        <f t="array" ref="R1142">IF(Q1142&lt;&gt;"",SUMPRODUCT($X1142:$AG1142,$X$24:$AG$24)/SUMPRODUCT(--($X1142:$AG1142&lt;&gt;""),$X$24:$AG$24),"")</f>
        <v>6.25E-2</v>
      </c>
      <c r="S1142" s="78" t="s">
        <v>1362</v>
      </c>
      <c r="T1142" s="14" t="str" cm="1">
        <f t="array" ref="T1142">IF(S1142&lt;&gt;"",SUMPRODUCT($X1142:$AG1142,$X$24:$AG$24)/SUMPRODUCT(--($X1142:$AG1142&lt;&gt;""),$X$24:$AG$24),"")</f>
        <v/>
      </c>
      <c r="U1142" s="78" t="s">
        <v>1362</v>
      </c>
      <c r="V1142" s="14" t="str" cm="1">
        <f t="array" ref="V1142">IF(U1142&lt;&gt;"",SUMPRODUCT($X1142:$AG1142,$X$24:$AG$24)/SUMPRODUCT(--($X1142:$AG1142&lt;&gt;""),$X$24:$AG$24),"")</f>
        <v/>
      </c>
      <c r="W1142" s="12">
        <v>100</v>
      </c>
      <c r="X1142" s="15">
        <v>1</v>
      </c>
      <c r="Y1142" s="15">
        <v>0</v>
      </c>
      <c r="Z1142" s="15">
        <v>0</v>
      </c>
      <c r="AA1142" s="15">
        <v>0</v>
      </c>
      <c r="AB1142" s="15">
        <v>0</v>
      </c>
      <c r="AC1142" s="15">
        <v>0</v>
      </c>
      <c r="AD1142" s="15" t="s">
        <v>1362</v>
      </c>
      <c r="AE1142" s="15">
        <v>0</v>
      </c>
      <c r="AF1142" s="15">
        <v>0</v>
      </c>
      <c r="AG1142" s="15" t="s">
        <v>1362</v>
      </c>
    </row>
    <row r="1143" spans="1:33" outlineLevel="1" x14ac:dyDescent="0.25">
      <c r="A1143" s="118">
        <v>1400</v>
      </c>
      <c r="B1143" s="119" t="s">
        <v>182</v>
      </c>
      <c r="C1143" s="120" t="s">
        <v>776</v>
      </c>
      <c r="D1143" s="120" t="s">
        <v>1625</v>
      </c>
      <c r="E1143" s="125" t="s">
        <v>996</v>
      </c>
      <c r="F1143" s="123" t="s">
        <v>980</v>
      </c>
      <c r="G1143" s="123" t="s">
        <v>46</v>
      </c>
      <c r="H1143" s="143" t="s">
        <v>1956</v>
      </c>
      <c r="I1143" s="123" t="s">
        <v>1600</v>
      </c>
      <c r="J1143" s="123" t="s">
        <v>1362</v>
      </c>
      <c r="K1143" s="80" t="s">
        <v>1587</v>
      </c>
      <c r="L1143" s="105"/>
      <c r="M1143" s="78" t="s">
        <v>1362</v>
      </c>
      <c r="N1143" s="14" t="str" cm="1">
        <f t="array" ref="N1143">IF(M1143&lt;&gt;"",SUMPRODUCT($X1143:$AG1143,$X$24:$AG$24)/SUMPRODUCT(--($X1143:$AG1143&lt;&gt;""),$X$24:$AG$24),"")</f>
        <v/>
      </c>
      <c r="O1143" s="78"/>
      <c r="P1143" s="14" t="str" cm="1">
        <f t="array" ref="P1143">IF(O1143&lt;&gt;"",SUMPRODUCT($X1143:$AG1143,$X$24:$AG$24)/SUMPRODUCT(--($X1143:$AG1143&lt;&gt;""),$X$24:$AG$24),"")</f>
        <v/>
      </c>
      <c r="Q1143" s="78">
        <v>12</v>
      </c>
      <c r="R1143" s="14" cm="1">
        <f t="array" ref="R1143">IF(Q1143&lt;&gt;"",SUMPRODUCT($X1143:$AG1143,$X$24:$AG$24)/SUMPRODUCT(--($X1143:$AG1143&lt;&gt;""),$X$24:$AG$24),"")</f>
        <v>6.25E-2</v>
      </c>
      <c r="S1143" s="78" t="s">
        <v>1362</v>
      </c>
      <c r="T1143" s="14" t="str" cm="1">
        <f t="array" ref="T1143">IF(S1143&lt;&gt;"",SUMPRODUCT($X1143:$AG1143,$X$24:$AG$24)/SUMPRODUCT(--($X1143:$AG1143&lt;&gt;""),$X$24:$AG$24),"")</f>
        <v/>
      </c>
      <c r="U1143" s="78" t="s">
        <v>1362</v>
      </c>
      <c r="V1143" s="14" t="str" cm="1">
        <f t="array" ref="V1143">IF(U1143&lt;&gt;"",SUMPRODUCT($X1143:$AG1143,$X$24:$AG$24)/SUMPRODUCT(--($X1143:$AG1143&lt;&gt;""),$X$24:$AG$24),"")</f>
        <v/>
      </c>
      <c r="W1143" s="12">
        <v>100</v>
      </c>
      <c r="X1143" s="15">
        <v>1</v>
      </c>
      <c r="Y1143" s="15">
        <v>0</v>
      </c>
      <c r="Z1143" s="15">
        <v>0</v>
      </c>
      <c r="AA1143" s="15">
        <v>0</v>
      </c>
      <c r="AB1143" s="15">
        <v>0</v>
      </c>
      <c r="AC1143" s="15">
        <v>0</v>
      </c>
      <c r="AD1143" s="15" t="s">
        <v>1362</v>
      </c>
      <c r="AE1143" s="15">
        <v>0</v>
      </c>
      <c r="AF1143" s="15">
        <v>0</v>
      </c>
      <c r="AG1143" s="15" t="s">
        <v>1362</v>
      </c>
    </row>
    <row r="1144" spans="1:33" outlineLevel="1" x14ac:dyDescent="0.25">
      <c r="A1144" s="118">
        <v>1401</v>
      </c>
      <c r="B1144" s="119" t="s">
        <v>182</v>
      </c>
      <c r="C1144" s="120" t="s">
        <v>776</v>
      </c>
      <c r="D1144" s="120" t="s">
        <v>1625</v>
      </c>
      <c r="E1144" s="125" t="s">
        <v>997</v>
      </c>
      <c r="F1144" s="123" t="s">
        <v>980</v>
      </c>
      <c r="G1144" s="123" t="s">
        <v>46</v>
      </c>
      <c r="H1144" s="143" t="s">
        <v>1956</v>
      </c>
      <c r="I1144" s="123" t="s">
        <v>1600</v>
      </c>
      <c r="J1144" s="123" t="s">
        <v>1362</v>
      </c>
      <c r="K1144" s="80" t="s">
        <v>1587</v>
      </c>
      <c r="L1144" s="105"/>
      <c r="M1144" s="78" t="s">
        <v>1362</v>
      </c>
      <c r="N1144" s="14" t="str" cm="1">
        <f t="array" ref="N1144">IF(M1144&lt;&gt;"",SUMPRODUCT($X1144:$AG1144,$X$24:$AG$24)/SUMPRODUCT(--($X1144:$AG1144&lt;&gt;""),$X$24:$AG$24),"")</f>
        <v/>
      </c>
      <c r="O1144" s="78"/>
      <c r="P1144" s="14" t="str" cm="1">
        <f t="array" ref="P1144">IF(O1144&lt;&gt;"",SUMPRODUCT($X1144:$AG1144,$X$24:$AG$24)/SUMPRODUCT(--($X1144:$AG1144&lt;&gt;""),$X$24:$AG$24),"")</f>
        <v/>
      </c>
      <c r="Q1144" s="78">
        <v>12</v>
      </c>
      <c r="R1144" s="14" cm="1">
        <f t="array" ref="R1144">IF(Q1144&lt;&gt;"",SUMPRODUCT($X1144:$AG1144,$X$24:$AG$24)/SUMPRODUCT(--($X1144:$AG1144&lt;&gt;""),$X$24:$AG$24),"")</f>
        <v>6.25E-2</v>
      </c>
      <c r="S1144" s="78" t="s">
        <v>1362</v>
      </c>
      <c r="T1144" s="14" t="str" cm="1">
        <f t="array" ref="T1144">IF(S1144&lt;&gt;"",SUMPRODUCT($X1144:$AG1144,$X$24:$AG$24)/SUMPRODUCT(--($X1144:$AG1144&lt;&gt;""),$X$24:$AG$24),"")</f>
        <v/>
      </c>
      <c r="U1144" s="78" t="s">
        <v>1362</v>
      </c>
      <c r="V1144" s="14" t="str" cm="1">
        <f t="array" ref="V1144">IF(U1144&lt;&gt;"",SUMPRODUCT($X1144:$AG1144,$X$24:$AG$24)/SUMPRODUCT(--($X1144:$AG1144&lt;&gt;""),$X$24:$AG$24),"")</f>
        <v/>
      </c>
      <c r="W1144" s="12">
        <v>100</v>
      </c>
      <c r="X1144" s="15">
        <v>1</v>
      </c>
      <c r="Y1144" s="15">
        <v>0</v>
      </c>
      <c r="Z1144" s="15">
        <v>0</v>
      </c>
      <c r="AA1144" s="15">
        <v>0</v>
      </c>
      <c r="AB1144" s="15">
        <v>0</v>
      </c>
      <c r="AC1144" s="15">
        <v>0</v>
      </c>
      <c r="AD1144" s="15" t="s">
        <v>1362</v>
      </c>
      <c r="AE1144" s="15">
        <v>0</v>
      </c>
      <c r="AF1144" s="15">
        <v>0</v>
      </c>
      <c r="AG1144" s="15" t="s">
        <v>1362</v>
      </c>
    </row>
    <row r="1145" spans="1:33" outlineLevel="1" x14ac:dyDescent="0.25">
      <c r="A1145" s="118">
        <v>1402</v>
      </c>
      <c r="B1145" s="119" t="s">
        <v>182</v>
      </c>
      <c r="C1145" s="120" t="s">
        <v>776</v>
      </c>
      <c r="D1145" s="120" t="s">
        <v>1625</v>
      </c>
      <c r="E1145" s="125" t="s">
        <v>998</v>
      </c>
      <c r="F1145" s="123" t="s">
        <v>980</v>
      </c>
      <c r="G1145" s="123" t="s">
        <v>46</v>
      </c>
      <c r="H1145" s="143" t="s">
        <v>1956</v>
      </c>
      <c r="I1145" s="123" t="s">
        <v>1600</v>
      </c>
      <c r="J1145" s="123" t="s">
        <v>1362</v>
      </c>
      <c r="K1145" s="80" t="s">
        <v>1587</v>
      </c>
      <c r="L1145" s="105"/>
      <c r="M1145" s="78" t="s">
        <v>1362</v>
      </c>
      <c r="N1145" s="14" t="str" cm="1">
        <f t="array" ref="N1145">IF(M1145&lt;&gt;"",SUMPRODUCT($X1145:$AG1145,$X$24:$AG$24)/SUMPRODUCT(--($X1145:$AG1145&lt;&gt;""),$X$24:$AG$24),"")</f>
        <v/>
      </c>
      <c r="O1145" s="78"/>
      <c r="P1145" s="14" t="str" cm="1">
        <f t="array" ref="P1145">IF(O1145&lt;&gt;"",SUMPRODUCT($X1145:$AG1145,$X$24:$AG$24)/SUMPRODUCT(--($X1145:$AG1145&lt;&gt;""),$X$24:$AG$24),"")</f>
        <v/>
      </c>
      <c r="Q1145" s="78">
        <v>12</v>
      </c>
      <c r="R1145" s="14" cm="1">
        <f t="array" ref="R1145">IF(Q1145&lt;&gt;"",SUMPRODUCT($X1145:$AG1145,$X$24:$AG$24)/SUMPRODUCT(--($X1145:$AG1145&lt;&gt;""),$X$24:$AG$24),"")</f>
        <v>6.25E-2</v>
      </c>
      <c r="S1145" s="78" t="s">
        <v>1362</v>
      </c>
      <c r="T1145" s="14" t="str" cm="1">
        <f t="array" ref="T1145">IF(S1145&lt;&gt;"",SUMPRODUCT($X1145:$AG1145,$X$24:$AG$24)/SUMPRODUCT(--($X1145:$AG1145&lt;&gt;""),$X$24:$AG$24),"")</f>
        <v/>
      </c>
      <c r="U1145" s="78" t="s">
        <v>1362</v>
      </c>
      <c r="V1145" s="14" t="str" cm="1">
        <f t="array" ref="V1145">IF(U1145&lt;&gt;"",SUMPRODUCT($X1145:$AG1145,$X$24:$AG$24)/SUMPRODUCT(--($X1145:$AG1145&lt;&gt;""),$X$24:$AG$24),"")</f>
        <v/>
      </c>
      <c r="W1145" s="12">
        <v>100</v>
      </c>
      <c r="X1145" s="15">
        <v>1</v>
      </c>
      <c r="Y1145" s="15">
        <v>0</v>
      </c>
      <c r="Z1145" s="15">
        <v>0</v>
      </c>
      <c r="AA1145" s="15">
        <v>0</v>
      </c>
      <c r="AB1145" s="15">
        <v>0</v>
      </c>
      <c r="AC1145" s="15">
        <v>0</v>
      </c>
      <c r="AD1145" s="15" t="s">
        <v>1362</v>
      </c>
      <c r="AE1145" s="15">
        <v>0</v>
      </c>
      <c r="AF1145" s="15">
        <v>0</v>
      </c>
      <c r="AG1145" s="15" t="s">
        <v>1362</v>
      </c>
    </row>
    <row r="1146" spans="1:33" outlineLevel="1" x14ac:dyDescent="0.25">
      <c r="A1146" s="118">
        <v>1403</v>
      </c>
      <c r="B1146" s="119" t="s">
        <v>182</v>
      </c>
      <c r="C1146" s="120" t="s">
        <v>776</v>
      </c>
      <c r="D1146" s="120" t="s">
        <v>1625</v>
      </c>
      <c r="E1146" s="125" t="s">
        <v>999</v>
      </c>
      <c r="F1146" s="123" t="s">
        <v>980</v>
      </c>
      <c r="G1146" s="123" t="s">
        <v>46</v>
      </c>
      <c r="H1146" s="143" t="s">
        <v>1956</v>
      </c>
      <c r="I1146" s="123" t="s">
        <v>1600</v>
      </c>
      <c r="J1146" s="123" t="s">
        <v>1362</v>
      </c>
      <c r="K1146" s="80" t="s">
        <v>1587</v>
      </c>
      <c r="L1146" s="105"/>
      <c r="M1146" s="78" t="s">
        <v>1362</v>
      </c>
      <c r="N1146" s="14" t="str" cm="1">
        <f t="array" ref="N1146">IF(M1146&lt;&gt;"",SUMPRODUCT($X1146:$AG1146,$X$24:$AG$24)/SUMPRODUCT(--($X1146:$AG1146&lt;&gt;""),$X$24:$AG$24),"")</f>
        <v/>
      </c>
      <c r="O1146" s="78"/>
      <c r="P1146" s="14" t="str" cm="1">
        <f t="array" ref="P1146">IF(O1146&lt;&gt;"",SUMPRODUCT($X1146:$AG1146,$X$24:$AG$24)/SUMPRODUCT(--($X1146:$AG1146&lt;&gt;""),$X$24:$AG$24),"")</f>
        <v/>
      </c>
      <c r="Q1146" s="78">
        <v>12</v>
      </c>
      <c r="R1146" s="14" cm="1">
        <f t="array" ref="R1146">IF(Q1146&lt;&gt;"",SUMPRODUCT($X1146:$AG1146,$X$24:$AG$24)/SUMPRODUCT(--($X1146:$AG1146&lt;&gt;""),$X$24:$AG$24),"")</f>
        <v>6.25E-2</v>
      </c>
      <c r="S1146" s="78" t="s">
        <v>1362</v>
      </c>
      <c r="T1146" s="14" t="str" cm="1">
        <f t="array" ref="T1146">IF(S1146&lt;&gt;"",SUMPRODUCT($X1146:$AG1146,$X$24:$AG$24)/SUMPRODUCT(--($X1146:$AG1146&lt;&gt;""),$X$24:$AG$24),"")</f>
        <v/>
      </c>
      <c r="U1146" s="78" t="s">
        <v>1362</v>
      </c>
      <c r="V1146" s="14" t="str" cm="1">
        <f t="array" ref="V1146">IF(U1146&lt;&gt;"",SUMPRODUCT($X1146:$AG1146,$X$24:$AG$24)/SUMPRODUCT(--($X1146:$AG1146&lt;&gt;""),$X$24:$AG$24),"")</f>
        <v/>
      </c>
      <c r="W1146" s="12">
        <v>100</v>
      </c>
      <c r="X1146" s="15">
        <v>1</v>
      </c>
      <c r="Y1146" s="15">
        <v>0</v>
      </c>
      <c r="Z1146" s="15">
        <v>0</v>
      </c>
      <c r="AA1146" s="15">
        <v>0</v>
      </c>
      <c r="AB1146" s="15">
        <v>0</v>
      </c>
      <c r="AC1146" s="15">
        <v>0</v>
      </c>
      <c r="AD1146" s="15" t="s">
        <v>1362</v>
      </c>
      <c r="AE1146" s="15">
        <v>0</v>
      </c>
      <c r="AF1146" s="15">
        <v>0</v>
      </c>
      <c r="AG1146" s="15" t="s">
        <v>1362</v>
      </c>
    </row>
    <row r="1147" spans="1:33" outlineLevel="1" x14ac:dyDescent="0.25">
      <c r="A1147" s="118">
        <v>1404</v>
      </c>
      <c r="B1147" s="119" t="s">
        <v>182</v>
      </c>
      <c r="C1147" s="120" t="s">
        <v>776</v>
      </c>
      <c r="D1147" s="120" t="s">
        <v>1625</v>
      </c>
      <c r="E1147" s="125" t="s">
        <v>1000</v>
      </c>
      <c r="F1147" s="123" t="s">
        <v>980</v>
      </c>
      <c r="G1147" s="123" t="s">
        <v>46</v>
      </c>
      <c r="H1147" s="143" t="s">
        <v>1956</v>
      </c>
      <c r="I1147" s="123" t="s">
        <v>1600</v>
      </c>
      <c r="J1147" s="123" t="s">
        <v>1362</v>
      </c>
      <c r="K1147" s="80" t="s">
        <v>1587</v>
      </c>
      <c r="L1147" s="105"/>
      <c r="M1147" s="78" t="s">
        <v>1362</v>
      </c>
      <c r="N1147" s="14" t="str" cm="1">
        <f t="array" ref="N1147">IF(M1147&lt;&gt;"",SUMPRODUCT($X1147:$AG1147,$X$24:$AG$24)/SUMPRODUCT(--($X1147:$AG1147&lt;&gt;""),$X$24:$AG$24),"")</f>
        <v/>
      </c>
      <c r="O1147" s="78"/>
      <c r="P1147" s="14" t="str" cm="1">
        <f t="array" ref="P1147">IF(O1147&lt;&gt;"",SUMPRODUCT($X1147:$AG1147,$X$24:$AG$24)/SUMPRODUCT(--($X1147:$AG1147&lt;&gt;""),$X$24:$AG$24),"")</f>
        <v/>
      </c>
      <c r="Q1147" s="78">
        <v>12</v>
      </c>
      <c r="R1147" s="14" cm="1">
        <f t="array" ref="R1147">IF(Q1147&lt;&gt;"",SUMPRODUCT($X1147:$AG1147,$X$24:$AG$24)/SUMPRODUCT(--($X1147:$AG1147&lt;&gt;""),$X$24:$AG$24),"")</f>
        <v>6.25E-2</v>
      </c>
      <c r="S1147" s="78" t="s">
        <v>1362</v>
      </c>
      <c r="T1147" s="14" t="str" cm="1">
        <f t="array" ref="T1147">IF(S1147&lt;&gt;"",SUMPRODUCT($X1147:$AG1147,$X$24:$AG$24)/SUMPRODUCT(--($X1147:$AG1147&lt;&gt;""),$X$24:$AG$24),"")</f>
        <v/>
      </c>
      <c r="U1147" s="78" t="s">
        <v>1362</v>
      </c>
      <c r="V1147" s="14" t="str" cm="1">
        <f t="array" ref="V1147">IF(U1147&lt;&gt;"",SUMPRODUCT($X1147:$AG1147,$X$24:$AG$24)/SUMPRODUCT(--($X1147:$AG1147&lt;&gt;""),$X$24:$AG$24),"")</f>
        <v/>
      </c>
      <c r="W1147" s="12">
        <v>100</v>
      </c>
      <c r="X1147" s="15">
        <v>1</v>
      </c>
      <c r="Y1147" s="15">
        <v>0</v>
      </c>
      <c r="Z1147" s="15">
        <v>0</v>
      </c>
      <c r="AA1147" s="15">
        <v>0</v>
      </c>
      <c r="AB1147" s="15">
        <v>0</v>
      </c>
      <c r="AC1147" s="15">
        <v>0</v>
      </c>
      <c r="AD1147" s="15" t="s">
        <v>1362</v>
      </c>
      <c r="AE1147" s="15">
        <v>0</v>
      </c>
      <c r="AF1147" s="15">
        <v>0</v>
      </c>
      <c r="AG1147" s="15" t="s">
        <v>1362</v>
      </c>
    </row>
    <row r="1148" spans="1:33" outlineLevel="1" x14ac:dyDescent="0.25">
      <c r="A1148" s="118">
        <v>1405</v>
      </c>
      <c r="B1148" s="119" t="s">
        <v>182</v>
      </c>
      <c r="C1148" s="120" t="s">
        <v>776</v>
      </c>
      <c r="D1148" s="120" t="s">
        <v>1625</v>
      </c>
      <c r="E1148" s="125" t="s">
        <v>1001</v>
      </c>
      <c r="F1148" s="123" t="s">
        <v>980</v>
      </c>
      <c r="G1148" s="123" t="s">
        <v>46</v>
      </c>
      <c r="H1148" s="143" t="s">
        <v>1956</v>
      </c>
      <c r="I1148" s="123" t="s">
        <v>1600</v>
      </c>
      <c r="J1148" s="123" t="s">
        <v>1362</v>
      </c>
      <c r="K1148" s="80" t="s">
        <v>1587</v>
      </c>
      <c r="L1148" s="105"/>
      <c r="M1148" s="78" t="s">
        <v>1362</v>
      </c>
      <c r="N1148" s="14" t="str" cm="1">
        <f t="array" ref="N1148">IF(M1148&lt;&gt;"",SUMPRODUCT($X1148:$AG1148,$X$24:$AG$24)/SUMPRODUCT(--($X1148:$AG1148&lt;&gt;""),$X$24:$AG$24),"")</f>
        <v/>
      </c>
      <c r="O1148" s="78"/>
      <c r="P1148" s="14" t="str" cm="1">
        <f t="array" ref="P1148">IF(O1148&lt;&gt;"",SUMPRODUCT($X1148:$AG1148,$X$24:$AG$24)/SUMPRODUCT(--($X1148:$AG1148&lt;&gt;""),$X$24:$AG$24),"")</f>
        <v/>
      </c>
      <c r="Q1148" s="78">
        <v>12</v>
      </c>
      <c r="R1148" s="14" cm="1">
        <f t="array" ref="R1148">IF(Q1148&lt;&gt;"",SUMPRODUCT($X1148:$AG1148,$X$24:$AG$24)/SUMPRODUCT(--($X1148:$AG1148&lt;&gt;""),$X$24:$AG$24),"")</f>
        <v>6.25E-2</v>
      </c>
      <c r="S1148" s="78" t="s">
        <v>1362</v>
      </c>
      <c r="T1148" s="14" t="str" cm="1">
        <f t="array" ref="T1148">IF(S1148&lt;&gt;"",SUMPRODUCT($X1148:$AG1148,$X$24:$AG$24)/SUMPRODUCT(--($X1148:$AG1148&lt;&gt;""),$X$24:$AG$24),"")</f>
        <v/>
      </c>
      <c r="U1148" s="78" t="s">
        <v>1362</v>
      </c>
      <c r="V1148" s="14" t="str" cm="1">
        <f t="array" ref="V1148">IF(U1148&lt;&gt;"",SUMPRODUCT($X1148:$AG1148,$X$24:$AG$24)/SUMPRODUCT(--($X1148:$AG1148&lt;&gt;""),$X$24:$AG$24),"")</f>
        <v/>
      </c>
      <c r="W1148" s="12">
        <v>100</v>
      </c>
      <c r="X1148" s="15">
        <v>1</v>
      </c>
      <c r="Y1148" s="15">
        <v>0</v>
      </c>
      <c r="Z1148" s="15">
        <v>0</v>
      </c>
      <c r="AA1148" s="15">
        <v>0</v>
      </c>
      <c r="AB1148" s="15">
        <v>0</v>
      </c>
      <c r="AC1148" s="15">
        <v>0</v>
      </c>
      <c r="AD1148" s="15" t="s">
        <v>1362</v>
      </c>
      <c r="AE1148" s="15">
        <v>0</v>
      </c>
      <c r="AF1148" s="15">
        <v>0</v>
      </c>
      <c r="AG1148" s="15" t="s">
        <v>1362</v>
      </c>
    </row>
    <row r="1149" spans="1:33" outlineLevel="1" x14ac:dyDescent="0.25">
      <c r="A1149" s="118">
        <v>1406</v>
      </c>
      <c r="B1149" s="119" t="s">
        <v>182</v>
      </c>
      <c r="C1149" s="120" t="s">
        <v>776</v>
      </c>
      <c r="D1149" s="120" t="s">
        <v>1625</v>
      </c>
      <c r="E1149" s="125" t="s">
        <v>1002</v>
      </c>
      <c r="F1149" s="123" t="s">
        <v>980</v>
      </c>
      <c r="G1149" s="123" t="s">
        <v>46</v>
      </c>
      <c r="H1149" s="143" t="s">
        <v>1956</v>
      </c>
      <c r="I1149" s="123" t="s">
        <v>1600</v>
      </c>
      <c r="J1149" s="123" t="s">
        <v>1362</v>
      </c>
      <c r="K1149" s="80" t="s">
        <v>1587</v>
      </c>
      <c r="L1149" s="105"/>
      <c r="M1149" s="78" t="s">
        <v>1362</v>
      </c>
      <c r="N1149" s="14" t="str" cm="1">
        <f t="array" ref="N1149">IF(M1149&lt;&gt;"",SUMPRODUCT($X1149:$AG1149,$X$24:$AG$24)/SUMPRODUCT(--($X1149:$AG1149&lt;&gt;""),$X$24:$AG$24),"")</f>
        <v/>
      </c>
      <c r="O1149" s="78"/>
      <c r="P1149" s="14" t="str" cm="1">
        <f t="array" ref="P1149">IF(O1149&lt;&gt;"",SUMPRODUCT($X1149:$AG1149,$X$24:$AG$24)/SUMPRODUCT(--($X1149:$AG1149&lt;&gt;""),$X$24:$AG$24),"")</f>
        <v/>
      </c>
      <c r="Q1149" s="78">
        <v>12</v>
      </c>
      <c r="R1149" s="14" cm="1">
        <f t="array" ref="R1149">IF(Q1149&lt;&gt;"",SUMPRODUCT($X1149:$AG1149,$X$24:$AG$24)/SUMPRODUCT(--($X1149:$AG1149&lt;&gt;""),$X$24:$AG$24),"")</f>
        <v>6.25E-2</v>
      </c>
      <c r="S1149" s="78" t="s">
        <v>1362</v>
      </c>
      <c r="T1149" s="14" t="str" cm="1">
        <f t="array" ref="T1149">IF(S1149&lt;&gt;"",SUMPRODUCT($X1149:$AG1149,$X$24:$AG$24)/SUMPRODUCT(--($X1149:$AG1149&lt;&gt;""),$X$24:$AG$24),"")</f>
        <v/>
      </c>
      <c r="U1149" s="78" t="s">
        <v>1362</v>
      </c>
      <c r="V1149" s="14" t="str" cm="1">
        <f t="array" ref="V1149">IF(U1149&lt;&gt;"",SUMPRODUCT($X1149:$AG1149,$X$24:$AG$24)/SUMPRODUCT(--($X1149:$AG1149&lt;&gt;""),$X$24:$AG$24),"")</f>
        <v/>
      </c>
      <c r="W1149" s="12">
        <v>100</v>
      </c>
      <c r="X1149" s="15">
        <v>1</v>
      </c>
      <c r="Y1149" s="15">
        <v>0</v>
      </c>
      <c r="Z1149" s="15">
        <v>0</v>
      </c>
      <c r="AA1149" s="15">
        <v>0</v>
      </c>
      <c r="AB1149" s="15">
        <v>0</v>
      </c>
      <c r="AC1149" s="15">
        <v>0</v>
      </c>
      <c r="AD1149" s="15" t="s">
        <v>1362</v>
      </c>
      <c r="AE1149" s="15">
        <v>0</v>
      </c>
      <c r="AF1149" s="15">
        <v>0</v>
      </c>
      <c r="AG1149" s="15" t="s">
        <v>1362</v>
      </c>
    </row>
    <row r="1150" spans="1:33" outlineLevel="1" x14ac:dyDescent="0.25">
      <c r="A1150" s="118">
        <v>1407</v>
      </c>
      <c r="B1150" s="119" t="s">
        <v>182</v>
      </c>
      <c r="C1150" s="120" t="s">
        <v>776</v>
      </c>
      <c r="D1150" s="120" t="s">
        <v>1625</v>
      </c>
      <c r="E1150" s="125" t="s">
        <v>1003</v>
      </c>
      <c r="F1150" s="123" t="s">
        <v>980</v>
      </c>
      <c r="G1150" s="123" t="s">
        <v>46</v>
      </c>
      <c r="H1150" s="143" t="s">
        <v>1956</v>
      </c>
      <c r="I1150" s="123" t="s">
        <v>1600</v>
      </c>
      <c r="J1150" s="123" t="s">
        <v>1362</v>
      </c>
      <c r="K1150" s="80" t="s">
        <v>1587</v>
      </c>
      <c r="L1150" s="105"/>
      <c r="M1150" s="78" t="s">
        <v>1362</v>
      </c>
      <c r="N1150" s="14" t="str" cm="1">
        <f t="array" ref="N1150">IF(M1150&lt;&gt;"",SUMPRODUCT($X1150:$AG1150,$X$24:$AG$24)/SUMPRODUCT(--($X1150:$AG1150&lt;&gt;""),$X$24:$AG$24),"")</f>
        <v/>
      </c>
      <c r="O1150" s="78"/>
      <c r="P1150" s="14" t="str" cm="1">
        <f t="array" ref="P1150">IF(O1150&lt;&gt;"",SUMPRODUCT($X1150:$AG1150,$X$24:$AG$24)/SUMPRODUCT(--($X1150:$AG1150&lt;&gt;""),$X$24:$AG$24),"")</f>
        <v/>
      </c>
      <c r="Q1150" s="78">
        <v>12</v>
      </c>
      <c r="R1150" s="14" cm="1">
        <f t="array" ref="R1150">IF(Q1150&lt;&gt;"",SUMPRODUCT($X1150:$AG1150,$X$24:$AG$24)/SUMPRODUCT(--($X1150:$AG1150&lt;&gt;""),$X$24:$AG$24),"")</f>
        <v>6.25E-2</v>
      </c>
      <c r="S1150" s="78" t="s">
        <v>1362</v>
      </c>
      <c r="T1150" s="14" t="str" cm="1">
        <f t="array" ref="T1150">IF(S1150&lt;&gt;"",SUMPRODUCT($X1150:$AG1150,$X$24:$AG$24)/SUMPRODUCT(--($X1150:$AG1150&lt;&gt;""),$X$24:$AG$24),"")</f>
        <v/>
      </c>
      <c r="U1150" s="78" t="s">
        <v>1362</v>
      </c>
      <c r="V1150" s="14" t="str" cm="1">
        <f t="array" ref="V1150">IF(U1150&lt;&gt;"",SUMPRODUCT($X1150:$AG1150,$X$24:$AG$24)/SUMPRODUCT(--($X1150:$AG1150&lt;&gt;""),$X$24:$AG$24),"")</f>
        <v/>
      </c>
      <c r="W1150" s="12">
        <v>100</v>
      </c>
      <c r="X1150" s="15">
        <v>1</v>
      </c>
      <c r="Y1150" s="15">
        <v>0</v>
      </c>
      <c r="Z1150" s="15">
        <v>0</v>
      </c>
      <c r="AA1150" s="15">
        <v>0</v>
      </c>
      <c r="AB1150" s="15">
        <v>0</v>
      </c>
      <c r="AC1150" s="15">
        <v>0</v>
      </c>
      <c r="AD1150" s="15" t="s">
        <v>1362</v>
      </c>
      <c r="AE1150" s="15">
        <v>0</v>
      </c>
      <c r="AF1150" s="15">
        <v>0</v>
      </c>
      <c r="AG1150" s="15" t="s">
        <v>1362</v>
      </c>
    </row>
    <row r="1151" spans="1:33" outlineLevel="1" x14ac:dyDescent="0.25">
      <c r="A1151" s="118">
        <v>1408</v>
      </c>
      <c r="B1151" s="119" t="s">
        <v>182</v>
      </c>
      <c r="C1151" s="120" t="s">
        <v>776</v>
      </c>
      <c r="D1151" s="120" t="s">
        <v>1625</v>
      </c>
      <c r="E1151" s="125" t="s">
        <v>1004</v>
      </c>
      <c r="F1151" s="123" t="s">
        <v>980</v>
      </c>
      <c r="G1151" s="123" t="s">
        <v>46</v>
      </c>
      <c r="H1151" s="143" t="s">
        <v>1956</v>
      </c>
      <c r="I1151" s="123" t="s">
        <v>1600</v>
      </c>
      <c r="J1151" s="123" t="s">
        <v>1362</v>
      </c>
      <c r="K1151" s="80" t="s">
        <v>1587</v>
      </c>
      <c r="L1151" s="105"/>
      <c r="M1151" s="78" t="s">
        <v>1362</v>
      </c>
      <c r="N1151" s="14" t="str" cm="1">
        <f t="array" ref="N1151">IF(M1151&lt;&gt;"",SUMPRODUCT($X1151:$AG1151,$X$24:$AG$24)/SUMPRODUCT(--($X1151:$AG1151&lt;&gt;""),$X$24:$AG$24),"")</f>
        <v/>
      </c>
      <c r="O1151" s="78"/>
      <c r="P1151" s="14" t="str" cm="1">
        <f t="array" ref="P1151">IF(O1151&lt;&gt;"",SUMPRODUCT($X1151:$AG1151,$X$24:$AG$24)/SUMPRODUCT(--($X1151:$AG1151&lt;&gt;""),$X$24:$AG$24),"")</f>
        <v/>
      </c>
      <c r="Q1151" s="78">
        <v>12</v>
      </c>
      <c r="R1151" s="14" cm="1">
        <f t="array" ref="R1151">IF(Q1151&lt;&gt;"",SUMPRODUCT($X1151:$AG1151,$X$24:$AG$24)/SUMPRODUCT(--($X1151:$AG1151&lt;&gt;""),$X$24:$AG$24),"")</f>
        <v>6.25E-2</v>
      </c>
      <c r="S1151" s="78" t="s">
        <v>1362</v>
      </c>
      <c r="T1151" s="14" t="str" cm="1">
        <f t="array" ref="T1151">IF(S1151&lt;&gt;"",SUMPRODUCT($X1151:$AG1151,$X$24:$AG$24)/SUMPRODUCT(--($X1151:$AG1151&lt;&gt;""),$X$24:$AG$24),"")</f>
        <v/>
      </c>
      <c r="U1151" s="78" t="s">
        <v>1362</v>
      </c>
      <c r="V1151" s="14" t="str" cm="1">
        <f t="array" ref="V1151">IF(U1151&lt;&gt;"",SUMPRODUCT($X1151:$AG1151,$X$24:$AG$24)/SUMPRODUCT(--($X1151:$AG1151&lt;&gt;""),$X$24:$AG$24),"")</f>
        <v/>
      </c>
      <c r="W1151" s="12">
        <v>100</v>
      </c>
      <c r="X1151" s="15">
        <v>1</v>
      </c>
      <c r="Y1151" s="15">
        <v>0</v>
      </c>
      <c r="Z1151" s="15">
        <v>0</v>
      </c>
      <c r="AA1151" s="15">
        <v>0</v>
      </c>
      <c r="AB1151" s="15">
        <v>0</v>
      </c>
      <c r="AC1151" s="15">
        <v>0</v>
      </c>
      <c r="AD1151" s="15" t="s">
        <v>1362</v>
      </c>
      <c r="AE1151" s="15">
        <v>0</v>
      </c>
      <c r="AF1151" s="15">
        <v>0</v>
      </c>
      <c r="AG1151" s="15" t="s">
        <v>1362</v>
      </c>
    </row>
    <row r="1152" spans="1:33" ht="18.75" x14ac:dyDescent="0.25">
      <c r="A1152" s="113"/>
      <c r="B1152" s="114" t="s">
        <v>182</v>
      </c>
      <c r="C1152" s="115" t="s">
        <v>1005</v>
      </c>
      <c r="D1152" s="116" t="s">
        <v>1853</v>
      </c>
      <c r="E1152" s="116"/>
      <c r="F1152" s="145"/>
      <c r="G1152" s="124"/>
      <c r="H1152" s="117"/>
      <c r="I1152" s="117"/>
      <c r="J1152" s="117"/>
      <c r="K1152" s="10"/>
      <c r="L1152" s="10"/>
      <c r="M1152" s="78"/>
      <c r="N1152" s="14"/>
      <c r="O1152" s="78"/>
      <c r="P1152" s="14"/>
      <c r="Q1152" s="78"/>
      <c r="R1152" s="14"/>
      <c r="S1152" s="78"/>
      <c r="T1152" s="14"/>
      <c r="U1152" s="78"/>
      <c r="V1152" s="14"/>
      <c r="W1152" s="12"/>
      <c r="X1152" s="15"/>
      <c r="Y1152" s="15"/>
      <c r="Z1152" s="15"/>
      <c r="AA1152" s="15"/>
      <c r="AB1152" s="15"/>
      <c r="AC1152" s="15"/>
      <c r="AD1152" s="15"/>
      <c r="AE1152" s="15"/>
      <c r="AF1152" s="15"/>
      <c r="AG1152" s="15"/>
    </row>
    <row r="1153" spans="1:33" outlineLevel="1" x14ac:dyDescent="0.25">
      <c r="A1153" s="118">
        <v>1000</v>
      </c>
      <c r="B1153" s="119" t="s">
        <v>182</v>
      </c>
      <c r="C1153" s="120" t="s">
        <v>1005</v>
      </c>
      <c r="D1153" s="120" t="s">
        <v>1628</v>
      </c>
      <c r="E1153" s="125" t="s">
        <v>1006</v>
      </c>
      <c r="F1153" s="123" t="s">
        <v>1498</v>
      </c>
      <c r="G1153" s="123" t="s">
        <v>1692</v>
      </c>
      <c r="H1153" s="143" t="s">
        <v>1956</v>
      </c>
      <c r="I1153" s="123" t="s">
        <v>1719</v>
      </c>
      <c r="J1153" s="123" t="s">
        <v>1362</v>
      </c>
      <c r="K1153" s="80">
        <v>1</v>
      </c>
      <c r="L1153" s="105"/>
      <c r="M1153" s="78" t="s">
        <v>1362</v>
      </c>
      <c r="N1153" s="14" t="str" cm="1">
        <f t="array" ref="N1153">IF(M1153&lt;&gt;"",SUMPRODUCT($X1153:$AG1153,$X$24:$AG$24)/SUMPRODUCT(--($X1153:$AG1153&lt;&gt;""),$X$24:$AG$24),"")</f>
        <v/>
      </c>
      <c r="O1153" s="78"/>
      <c r="P1153" s="14" t="str" cm="1">
        <f t="array" ref="P1153">IF(O1153&lt;&gt;"",SUMPRODUCT($X1153:$AG1153,$X$24:$AG$24)/SUMPRODUCT(--($X1153:$AG1153&lt;&gt;""),$X$24:$AG$24),"")</f>
        <v/>
      </c>
      <c r="Q1153" s="78">
        <v>12</v>
      </c>
      <c r="R1153" s="14" cm="1">
        <f t="array" ref="R1153">IF(Q1153&lt;&gt;"",SUMPRODUCT($X1153:$AG1153,$X$24:$AG$24)/SUMPRODUCT(--($X1153:$AG1153&lt;&gt;""),$X$24:$AG$24),"")</f>
        <v>0.953125</v>
      </c>
      <c r="S1153" s="78" t="s">
        <v>1362</v>
      </c>
      <c r="T1153" s="14" t="str" cm="1">
        <f t="array" ref="T1153">IF(S1153&lt;&gt;"",SUMPRODUCT($X1153:$AG1153,$X$24:$AG$24)/SUMPRODUCT(--($X1153:$AG1153&lt;&gt;""),$X$24:$AG$24),"")</f>
        <v/>
      </c>
      <c r="U1153" s="78" t="s">
        <v>1362</v>
      </c>
      <c r="V1153" s="14" t="str" cm="1">
        <f t="array" ref="V1153">IF(U1153&lt;&gt;"",SUMPRODUCT($X1153:$AG1153,$X$24:$AG$24)/SUMPRODUCT(--($X1153:$AG1153&lt;&gt;""),$X$24:$AG$24),"")</f>
        <v/>
      </c>
      <c r="W1153" s="12">
        <v>100</v>
      </c>
      <c r="X1153" s="15">
        <v>1</v>
      </c>
      <c r="Y1153" s="15">
        <v>1</v>
      </c>
      <c r="Z1153" s="15">
        <v>1</v>
      </c>
      <c r="AA1153" s="15">
        <v>0.95</v>
      </c>
      <c r="AB1153" s="15">
        <v>0.95</v>
      </c>
      <c r="AC1153" s="15">
        <v>0.9</v>
      </c>
      <c r="AD1153" s="15" t="s">
        <v>1362</v>
      </c>
      <c r="AE1153" s="15">
        <v>0.9</v>
      </c>
      <c r="AF1153" s="15">
        <v>0.95</v>
      </c>
      <c r="AG1153" s="15" t="s">
        <v>1362</v>
      </c>
    </row>
    <row r="1154" spans="1:33" outlineLevel="1" x14ac:dyDescent="0.25">
      <c r="A1154" s="118">
        <v>1416</v>
      </c>
      <c r="B1154" s="119" t="s">
        <v>182</v>
      </c>
      <c r="C1154" s="120" t="s">
        <v>1005</v>
      </c>
      <c r="D1154" s="120" t="s">
        <v>1628</v>
      </c>
      <c r="E1154" s="125" t="s">
        <v>1629</v>
      </c>
      <c r="F1154" s="123" t="s">
        <v>1498</v>
      </c>
      <c r="G1154" s="123" t="s">
        <v>1362</v>
      </c>
      <c r="H1154" s="143" t="s">
        <v>1956</v>
      </c>
      <c r="I1154" s="123" t="s">
        <v>1362</v>
      </c>
      <c r="J1154" s="123" t="s">
        <v>1362</v>
      </c>
      <c r="K1154" s="80" t="s">
        <v>1587</v>
      </c>
      <c r="L1154" s="105"/>
      <c r="M1154" s="78" t="s">
        <v>1362</v>
      </c>
      <c r="N1154" s="14" t="str" cm="1">
        <f t="array" ref="N1154">IF(M1154&lt;&gt;"",SUMPRODUCT($X1154:$AG1154,$X$24:$AG$24)/SUMPRODUCT(--($X1154:$AG1154&lt;&gt;""),$X$24:$AG$24),"")</f>
        <v/>
      </c>
      <c r="O1154" s="78"/>
      <c r="P1154" s="14" t="str" cm="1">
        <f t="array" ref="P1154">IF(O1154&lt;&gt;"",SUMPRODUCT($X1154:$AG1154,$X$24:$AG$24)/SUMPRODUCT(--($X1154:$AG1154&lt;&gt;""),$X$24:$AG$24),"")</f>
        <v/>
      </c>
      <c r="Q1154" s="78">
        <v>12</v>
      </c>
      <c r="R1154" s="14" cm="1">
        <f t="array" ref="R1154">IF(Q1154&lt;&gt;"",SUMPRODUCT($X1154:$AG1154,$X$24:$AG$24)/SUMPRODUCT(--($X1154:$AG1154&lt;&gt;""),$X$24:$AG$24),"")</f>
        <v>0</v>
      </c>
      <c r="S1154" s="78" t="s">
        <v>1362</v>
      </c>
      <c r="T1154" s="14" t="str" cm="1">
        <f t="array" ref="T1154">IF(S1154&lt;&gt;"",SUMPRODUCT($X1154:$AG1154,$X$24:$AG$24)/SUMPRODUCT(--($X1154:$AG1154&lt;&gt;""),$X$24:$AG$24),"")</f>
        <v/>
      </c>
      <c r="U1154" s="78" t="s">
        <v>1362</v>
      </c>
      <c r="V1154" s="14" t="str" cm="1">
        <f t="array" ref="V1154">IF(U1154&lt;&gt;"",SUMPRODUCT($X1154:$AG1154,$X$24:$AG$24)/SUMPRODUCT(--($X1154:$AG1154&lt;&gt;""),$X$24:$AG$24),"")</f>
        <v/>
      </c>
      <c r="W1154" s="12">
        <v>100</v>
      </c>
      <c r="X1154" s="15">
        <v>0</v>
      </c>
      <c r="Y1154" s="15">
        <v>0</v>
      </c>
      <c r="Z1154" s="15">
        <v>0</v>
      </c>
      <c r="AA1154" s="15">
        <v>0</v>
      </c>
      <c r="AB1154" s="15">
        <v>0</v>
      </c>
      <c r="AC1154" s="15">
        <v>0</v>
      </c>
      <c r="AD1154" s="15" t="s">
        <v>1362</v>
      </c>
      <c r="AE1154" s="15">
        <v>0</v>
      </c>
      <c r="AF1154" s="15">
        <v>0</v>
      </c>
      <c r="AG1154" s="15" t="s">
        <v>1362</v>
      </c>
    </row>
    <row r="1155" spans="1:33" outlineLevel="1" x14ac:dyDescent="0.25">
      <c r="A1155" s="118">
        <v>1002</v>
      </c>
      <c r="B1155" s="119" t="s">
        <v>182</v>
      </c>
      <c r="C1155" s="120" t="s">
        <v>1005</v>
      </c>
      <c r="D1155" s="120" t="s">
        <v>1628</v>
      </c>
      <c r="E1155" s="125" t="s">
        <v>1007</v>
      </c>
      <c r="F1155" s="123" t="s">
        <v>1498</v>
      </c>
      <c r="G1155" s="123" t="s">
        <v>1362</v>
      </c>
      <c r="H1155" s="143" t="s">
        <v>1956</v>
      </c>
      <c r="I1155" s="123" t="s">
        <v>1362</v>
      </c>
      <c r="J1155" s="123" t="s">
        <v>1362</v>
      </c>
      <c r="K1155" s="80">
        <v>1</v>
      </c>
      <c r="L1155" s="105"/>
      <c r="M1155" s="78" t="s">
        <v>1362</v>
      </c>
      <c r="N1155" s="14" t="str" cm="1">
        <f t="array" ref="N1155">IF(M1155&lt;&gt;"",SUMPRODUCT($X1155:$AG1155,$X$24:$AG$24)/SUMPRODUCT(--($X1155:$AG1155&lt;&gt;""),$X$24:$AG$24),"")</f>
        <v/>
      </c>
      <c r="O1155" s="78"/>
      <c r="P1155" s="14" t="str" cm="1">
        <f t="array" ref="P1155">IF(O1155&lt;&gt;"",SUMPRODUCT($X1155:$AG1155,$X$24:$AG$24)/SUMPRODUCT(--($X1155:$AG1155&lt;&gt;""),$X$24:$AG$24),"")</f>
        <v/>
      </c>
      <c r="Q1155" s="78">
        <v>12</v>
      </c>
      <c r="R1155" s="14" cm="1">
        <f t="array" ref="R1155">IF(Q1155&lt;&gt;"",SUMPRODUCT($X1155:$AG1155,$X$24:$AG$24)/SUMPRODUCT(--($X1155:$AG1155&lt;&gt;""),$X$24:$AG$24),"")</f>
        <v>0</v>
      </c>
      <c r="S1155" s="78" t="s">
        <v>1362</v>
      </c>
      <c r="T1155" s="14" t="str" cm="1">
        <f t="array" ref="T1155">IF(S1155&lt;&gt;"",SUMPRODUCT($X1155:$AG1155,$X$24:$AG$24)/SUMPRODUCT(--($X1155:$AG1155&lt;&gt;""),$X$24:$AG$24),"")</f>
        <v/>
      </c>
      <c r="U1155" s="78" t="s">
        <v>1362</v>
      </c>
      <c r="V1155" s="14" t="str" cm="1">
        <f t="array" ref="V1155">IF(U1155&lt;&gt;"",SUMPRODUCT($X1155:$AG1155,$X$24:$AG$24)/SUMPRODUCT(--($X1155:$AG1155&lt;&gt;""),$X$24:$AG$24),"")</f>
        <v/>
      </c>
      <c r="W1155" s="12">
        <v>100</v>
      </c>
      <c r="X1155" s="15">
        <v>0</v>
      </c>
      <c r="Y1155" s="15">
        <v>0</v>
      </c>
      <c r="Z1155" s="15">
        <v>0</v>
      </c>
      <c r="AA1155" s="15">
        <v>0</v>
      </c>
      <c r="AB1155" s="15">
        <v>0</v>
      </c>
      <c r="AC1155" s="15">
        <v>0</v>
      </c>
      <c r="AD1155" s="15" t="s">
        <v>1362</v>
      </c>
      <c r="AE1155" s="15">
        <v>0</v>
      </c>
      <c r="AF1155" s="15">
        <v>0</v>
      </c>
      <c r="AG1155" s="15" t="s">
        <v>1362</v>
      </c>
    </row>
    <row r="1156" spans="1:33" outlineLevel="1" x14ac:dyDescent="0.25">
      <c r="A1156" s="118">
        <v>1003</v>
      </c>
      <c r="B1156" s="119" t="s">
        <v>182</v>
      </c>
      <c r="C1156" s="120" t="s">
        <v>1005</v>
      </c>
      <c r="D1156" s="120" t="s">
        <v>1628</v>
      </c>
      <c r="E1156" s="125" t="s">
        <v>1008</v>
      </c>
      <c r="F1156" s="123" t="s">
        <v>1498</v>
      </c>
      <c r="G1156" s="123" t="s">
        <v>1362</v>
      </c>
      <c r="H1156" s="143" t="s">
        <v>1956</v>
      </c>
      <c r="I1156" s="123" t="s">
        <v>1362</v>
      </c>
      <c r="J1156" s="123" t="s">
        <v>1362</v>
      </c>
      <c r="K1156" s="80">
        <v>1</v>
      </c>
      <c r="L1156" s="105"/>
      <c r="M1156" s="78" t="s">
        <v>1362</v>
      </c>
      <c r="N1156" s="14" t="str" cm="1">
        <f t="array" ref="N1156">IF(M1156&lt;&gt;"",SUMPRODUCT($X1156:$AG1156,$X$24:$AG$24)/SUMPRODUCT(--($X1156:$AG1156&lt;&gt;""),$X$24:$AG$24),"")</f>
        <v/>
      </c>
      <c r="O1156" s="78"/>
      <c r="P1156" s="14" t="str" cm="1">
        <f t="array" ref="P1156">IF(O1156&lt;&gt;"",SUMPRODUCT($X1156:$AG1156,$X$24:$AG$24)/SUMPRODUCT(--($X1156:$AG1156&lt;&gt;""),$X$24:$AG$24),"")</f>
        <v/>
      </c>
      <c r="Q1156" s="78">
        <v>12</v>
      </c>
      <c r="R1156" s="14" cm="1">
        <f t="array" ref="R1156">IF(Q1156&lt;&gt;"",SUMPRODUCT($X1156:$AG1156,$X$24:$AG$24)/SUMPRODUCT(--($X1156:$AG1156&lt;&gt;""),$X$24:$AG$24),"")</f>
        <v>0</v>
      </c>
      <c r="S1156" s="78" t="s">
        <v>1362</v>
      </c>
      <c r="T1156" s="14" t="str" cm="1">
        <f t="array" ref="T1156">IF(S1156&lt;&gt;"",SUMPRODUCT($X1156:$AG1156,$X$24:$AG$24)/SUMPRODUCT(--($X1156:$AG1156&lt;&gt;""),$X$24:$AG$24),"")</f>
        <v/>
      </c>
      <c r="U1156" s="78" t="s">
        <v>1362</v>
      </c>
      <c r="V1156" s="14" t="str" cm="1">
        <f t="array" ref="V1156">IF(U1156&lt;&gt;"",SUMPRODUCT($X1156:$AG1156,$X$24:$AG$24)/SUMPRODUCT(--($X1156:$AG1156&lt;&gt;""),$X$24:$AG$24),"")</f>
        <v/>
      </c>
      <c r="W1156" s="12">
        <v>100</v>
      </c>
      <c r="X1156" s="15">
        <v>0</v>
      </c>
      <c r="Y1156" s="15">
        <v>0</v>
      </c>
      <c r="Z1156" s="15">
        <v>0</v>
      </c>
      <c r="AA1156" s="15">
        <v>0</v>
      </c>
      <c r="AB1156" s="15">
        <v>0</v>
      </c>
      <c r="AC1156" s="15">
        <v>0</v>
      </c>
      <c r="AD1156" s="15" t="s">
        <v>1362</v>
      </c>
      <c r="AE1156" s="15">
        <v>0</v>
      </c>
      <c r="AF1156" s="15">
        <v>0</v>
      </c>
      <c r="AG1156" s="15" t="s">
        <v>1362</v>
      </c>
    </row>
    <row r="1157" spans="1:33" outlineLevel="1" x14ac:dyDescent="0.25">
      <c r="A1157" s="118">
        <v>1004</v>
      </c>
      <c r="B1157" s="119" t="s">
        <v>182</v>
      </c>
      <c r="C1157" s="120" t="s">
        <v>1005</v>
      </c>
      <c r="D1157" s="120" t="s">
        <v>1628</v>
      </c>
      <c r="E1157" s="125" t="s">
        <v>1009</v>
      </c>
      <c r="F1157" s="123" t="s">
        <v>1499</v>
      </c>
      <c r="G1157" s="123" t="s">
        <v>1362</v>
      </c>
      <c r="H1157" s="143" t="s">
        <v>1956</v>
      </c>
      <c r="I1157" s="123" t="s">
        <v>1362</v>
      </c>
      <c r="J1157" s="123" t="s">
        <v>1362</v>
      </c>
      <c r="K1157" s="80">
        <v>1</v>
      </c>
      <c r="L1157" s="105"/>
      <c r="M1157" s="78" t="s">
        <v>1362</v>
      </c>
      <c r="N1157" s="14" t="str" cm="1">
        <f t="array" ref="N1157">IF(M1157&lt;&gt;"",SUMPRODUCT($X1157:$AG1157,$X$24:$AG$24)/SUMPRODUCT(--($X1157:$AG1157&lt;&gt;""),$X$24:$AG$24),"")</f>
        <v/>
      </c>
      <c r="O1157" s="78"/>
      <c r="P1157" s="14" t="str" cm="1">
        <f t="array" ref="P1157">IF(O1157&lt;&gt;"",SUMPRODUCT($X1157:$AG1157,$X$24:$AG$24)/SUMPRODUCT(--($X1157:$AG1157&lt;&gt;""),$X$24:$AG$24),"")</f>
        <v/>
      </c>
      <c r="Q1157" s="78">
        <v>12</v>
      </c>
      <c r="R1157" s="14" cm="1">
        <f t="array" ref="R1157">IF(Q1157&lt;&gt;"",SUMPRODUCT($X1157:$AG1157,$X$24:$AG$24)/SUMPRODUCT(--($X1157:$AG1157&lt;&gt;""),$X$24:$AG$24),"")</f>
        <v>0</v>
      </c>
      <c r="S1157" s="78" t="s">
        <v>1362</v>
      </c>
      <c r="T1157" s="14" t="str" cm="1">
        <f t="array" ref="T1157">IF(S1157&lt;&gt;"",SUMPRODUCT($X1157:$AG1157,$X$24:$AG$24)/SUMPRODUCT(--($X1157:$AG1157&lt;&gt;""),$X$24:$AG$24),"")</f>
        <v/>
      </c>
      <c r="U1157" s="78" t="s">
        <v>1362</v>
      </c>
      <c r="V1157" s="14" t="str" cm="1">
        <f t="array" ref="V1157">IF(U1157&lt;&gt;"",SUMPRODUCT($X1157:$AG1157,$X$24:$AG$24)/SUMPRODUCT(--($X1157:$AG1157&lt;&gt;""),$X$24:$AG$24),"")</f>
        <v/>
      </c>
      <c r="W1157" s="12">
        <v>100</v>
      </c>
      <c r="X1157" s="15">
        <v>0</v>
      </c>
      <c r="Y1157" s="15">
        <v>0</v>
      </c>
      <c r="Z1157" s="15">
        <v>0</v>
      </c>
      <c r="AA1157" s="15">
        <v>0</v>
      </c>
      <c r="AB1157" s="15">
        <v>0</v>
      </c>
      <c r="AC1157" s="15">
        <v>0</v>
      </c>
      <c r="AD1157" s="15" t="s">
        <v>1362</v>
      </c>
      <c r="AE1157" s="15">
        <v>0</v>
      </c>
      <c r="AF1157" s="15">
        <v>0</v>
      </c>
      <c r="AG1157" s="15" t="s">
        <v>1362</v>
      </c>
    </row>
    <row r="1158" spans="1:33" outlineLevel="1" x14ac:dyDescent="0.25">
      <c r="A1158" s="118">
        <v>1005</v>
      </c>
      <c r="B1158" s="119" t="s">
        <v>182</v>
      </c>
      <c r="C1158" s="120" t="s">
        <v>1005</v>
      </c>
      <c r="D1158" s="120" t="s">
        <v>1628</v>
      </c>
      <c r="E1158" s="125" t="s">
        <v>1010</v>
      </c>
      <c r="F1158" s="123" t="s">
        <v>1500</v>
      </c>
      <c r="G1158" s="123" t="s">
        <v>1362</v>
      </c>
      <c r="H1158" s="143" t="s">
        <v>1956</v>
      </c>
      <c r="I1158" s="123" t="s">
        <v>1362</v>
      </c>
      <c r="J1158" s="123" t="s">
        <v>1362</v>
      </c>
      <c r="K1158" s="80">
        <v>1</v>
      </c>
      <c r="L1158" s="105"/>
      <c r="M1158" s="78" t="s">
        <v>1362</v>
      </c>
      <c r="N1158" s="14" t="str" cm="1">
        <f t="array" ref="N1158">IF(M1158&lt;&gt;"",SUMPRODUCT($X1158:$AG1158,$X$24:$AG$24)/SUMPRODUCT(--($X1158:$AG1158&lt;&gt;""),$X$24:$AG$24),"")</f>
        <v/>
      </c>
      <c r="O1158" s="78"/>
      <c r="P1158" s="14" t="str" cm="1">
        <f t="array" ref="P1158">IF(O1158&lt;&gt;"",SUMPRODUCT($X1158:$AG1158,$X$24:$AG$24)/SUMPRODUCT(--($X1158:$AG1158&lt;&gt;""),$X$24:$AG$24),"")</f>
        <v/>
      </c>
      <c r="Q1158" s="78">
        <v>12</v>
      </c>
      <c r="R1158" s="14" cm="1">
        <f t="array" ref="R1158">IF(Q1158&lt;&gt;"",SUMPRODUCT($X1158:$AG1158,$X$24:$AG$24)/SUMPRODUCT(--($X1158:$AG1158&lt;&gt;""),$X$24:$AG$24),"")</f>
        <v>0</v>
      </c>
      <c r="S1158" s="78" t="s">
        <v>1362</v>
      </c>
      <c r="T1158" s="14" t="str" cm="1">
        <f t="array" ref="T1158">IF(S1158&lt;&gt;"",SUMPRODUCT($X1158:$AG1158,$X$24:$AG$24)/SUMPRODUCT(--($X1158:$AG1158&lt;&gt;""),$X$24:$AG$24),"")</f>
        <v/>
      </c>
      <c r="U1158" s="78" t="s">
        <v>1362</v>
      </c>
      <c r="V1158" s="14" t="str" cm="1">
        <f t="array" ref="V1158">IF(U1158&lt;&gt;"",SUMPRODUCT($X1158:$AG1158,$X$24:$AG$24)/SUMPRODUCT(--($X1158:$AG1158&lt;&gt;""),$X$24:$AG$24),"")</f>
        <v/>
      </c>
      <c r="W1158" s="12">
        <v>100</v>
      </c>
      <c r="X1158" s="15">
        <v>0</v>
      </c>
      <c r="Y1158" s="15">
        <v>0</v>
      </c>
      <c r="Z1158" s="15">
        <v>0</v>
      </c>
      <c r="AA1158" s="15">
        <v>0</v>
      </c>
      <c r="AB1158" s="15">
        <v>0</v>
      </c>
      <c r="AC1158" s="15">
        <v>0</v>
      </c>
      <c r="AD1158" s="15" t="s">
        <v>1362</v>
      </c>
      <c r="AE1158" s="15">
        <v>0</v>
      </c>
      <c r="AF1158" s="15">
        <v>0</v>
      </c>
      <c r="AG1158" s="15" t="s">
        <v>1362</v>
      </c>
    </row>
    <row r="1159" spans="1:33" outlineLevel="1" x14ac:dyDescent="0.25">
      <c r="A1159" s="118">
        <v>1006</v>
      </c>
      <c r="B1159" s="119" t="s">
        <v>182</v>
      </c>
      <c r="C1159" s="120" t="s">
        <v>1005</v>
      </c>
      <c r="D1159" s="120" t="s">
        <v>1628</v>
      </c>
      <c r="E1159" s="125" t="s">
        <v>1011</v>
      </c>
      <c r="F1159" s="123" t="s">
        <v>1500</v>
      </c>
      <c r="G1159" s="123" t="s">
        <v>1362</v>
      </c>
      <c r="H1159" s="143" t="s">
        <v>1956</v>
      </c>
      <c r="I1159" s="123" t="s">
        <v>1362</v>
      </c>
      <c r="J1159" s="123" t="s">
        <v>1362</v>
      </c>
      <c r="K1159" s="80">
        <v>1</v>
      </c>
      <c r="L1159" s="105"/>
      <c r="M1159" s="78" t="s">
        <v>1362</v>
      </c>
      <c r="N1159" s="14" t="str" cm="1">
        <f t="array" ref="N1159">IF(M1159&lt;&gt;"",SUMPRODUCT($X1159:$AG1159,$X$24:$AG$24)/SUMPRODUCT(--($X1159:$AG1159&lt;&gt;""),$X$24:$AG$24),"")</f>
        <v/>
      </c>
      <c r="O1159" s="78"/>
      <c r="P1159" s="14" t="str" cm="1">
        <f t="array" ref="P1159">IF(O1159&lt;&gt;"",SUMPRODUCT($X1159:$AG1159,$X$24:$AG$24)/SUMPRODUCT(--($X1159:$AG1159&lt;&gt;""),$X$24:$AG$24),"")</f>
        <v/>
      </c>
      <c r="Q1159" s="78">
        <v>12</v>
      </c>
      <c r="R1159" s="14" cm="1">
        <f t="array" ref="R1159">IF(Q1159&lt;&gt;"",SUMPRODUCT($X1159:$AG1159,$X$24:$AG$24)/SUMPRODUCT(--($X1159:$AG1159&lt;&gt;""),$X$24:$AG$24),"")</f>
        <v>0</v>
      </c>
      <c r="S1159" s="78" t="s">
        <v>1362</v>
      </c>
      <c r="T1159" s="14" t="str" cm="1">
        <f t="array" ref="T1159">IF(S1159&lt;&gt;"",SUMPRODUCT($X1159:$AG1159,$X$24:$AG$24)/SUMPRODUCT(--($X1159:$AG1159&lt;&gt;""),$X$24:$AG$24),"")</f>
        <v/>
      </c>
      <c r="U1159" s="78" t="s">
        <v>1362</v>
      </c>
      <c r="V1159" s="14" t="str" cm="1">
        <f t="array" ref="V1159">IF(U1159&lt;&gt;"",SUMPRODUCT($X1159:$AG1159,$X$24:$AG$24)/SUMPRODUCT(--($X1159:$AG1159&lt;&gt;""),$X$24:$AG$24),"")</f>
        <v/>
      </c>
      <c r="W1159" s="12">
        <v>100</v>
      </c>
      <c r="X1159" s="15">
        <v>0</v>
      </c>
      <c r="Y1159" s="15">
        <v>0</v>
      </c>
      <c r="Z1159" s="15">
        <v>0</v>
      </c>
      <c r="AA1159" s="15">
        <v>0</v>
      </c>
      <c r="AB1159" s="15">
        <v>0</v>
      </c>
      <c r="AC1159" s="15">
        <v>0</v>
      </c>
      <c r="AD1159" s="15" t="s">
        <v>1362</v>
      </c>
      <c r="AE1159" s="15">
        <v>0</v>
      </c>
      <c r="AF1159" s="15">
        <v>0</v>
      </c>
      <c r="AG1159" s="15" t="s">
        <v>1362</v>
      </c>
    </row>
    <row r="1160" spans="1:33" outlineLevel="1" x14ac:dyDescent="0.25">
      <c r="A1160" s="118">
        <v>1007</v>
      </c>
      <c r="B1160" s="119" t="s">
        <v>182</v>
      </c>
      <c r="C1160" s="120" t="s">
        <v>1005</v>
      </c>
      <c r="D1160" s="120" t="s">
        <v>1628</v>
      </c>
      <c r="E1160" s="125" t="s">
        <v>1012</v>
      </c>
      <c r="F1160" s="123" t="s">
        <v>1501</v>
      </c>
      <c r="G1160" s="123" t="s">
        <v>1362</v>
      </c>
      <c r="H1160" s="143" t="s">
        <v>1956</v>
      </c>
      <c r="I1160" s="123" t="s">
        <v>1362</v>
      </c>
      <c r="J1160" s="123" t="s">
        <v>1362</v>
      </c>
      <c r="K1160" s="80">
        <v>1</v>
      </c>
      <c r="L1160" s="105"/>
      <c r="M1160" s="78" t="s">
        <v>1362</v>
      </c>
      <c r="N1160" s="14" t="str" cm="1">
        <f t="array" ref="N1160">IF(M1160&lt;&gt;"",SUMPRODUCT($X1160:$AG1160,$X$24:$AG$24)/SUMPRODUCT(--($X1160:$AG1160&lt;&gt;""),$X$24:$AG$24),"")</f>
        <v/>
      </c>
      <c r="O1160" s="78"/>
      <c r="P1160" s="14" t="str" cm="1">
        <f t="array" ref="P1160">IF(O1160&lt;&gt;"",SUMPRODUCT($X1160:$AG1160,$X$24:$AG$24)/SUMPRODUCT(--($X1160:$AG1160&lt;&gt;""),$X$24:$AG$24),"")</f>
        <v/>
      </c>
      <c r="Q1160" s="78">
        <v>12</v>
      </c>
      <c r="R1160" s="14" cm="1">
        <f t="array" ref="R1160">IF(Q1160&lt;&gt;"",SUMPRODUCT($X1160:$AG1160,$X$24:$AG$24)/SUMPRODUCT(--($X1160:$AG1160&lt;&gt;""),$X$24:$AG$24),"")</f>
        <v>0</v>
      </c>
      <c r="S1160" s="78" t="s">
        <v>1362</v>
      </c>
      <c r="T1160" s="14" t="str" cm="1">
        <f t="array" ref="T1160">IF(S1160&lt;&gt;"",SUMPRODUCT($X1160:$AG1160,$X$24:$AG$24)/SUMPRODUCT(--($X1160:$AG1160&lt;&gt;""),$X$24:$AG$24),"")</f>
        <v/>
      </c>
      <c r="U1160" s="78" t="s">
        <v>1362</v>
      </c>
      <c r="V1160" s="14" t="str" cm="1">
        <f t="array" ref="V1160">IF(U1160&lt;&gt;"",SUMPRODUCT($X1160:$AG1160,$X$24:$AG$24)/SUMPRODUCT(--($X1160:$AG1160&lt;&gt;""),$X$24:$AG$24),"")</f>
        <v/>
      </c>
      <c r="W1160" s="12">
        <v>100</v>
      </c>
      <c r="X1160" s="15">
        <v>0</v>
      </c>
      <c r="Y1160" s="15">
        <v>0</v>
      </c>
      <c r="Z1160" s="15">
        <v>0</v>
      </c>
      <c r="AA1160" s="15">
        <v>0</v>
      </c>
      <c r="AB1160" s="15">
        <v>0</v>
      </c>
      <c r="AC1160" s="15">
        <v>0</v>
      </c>
      <c r="AD1160" s="15" t="s">
        <v>1362</v>
      </c>
      <c r="AE1160" s="15">
        <v>0</v>
      </c>
      <c r="AF1160" s="15">
        <v>0</v>
      </c>
      <c r="AG1160" s="15" t="s">
        <v>1362</v>
      </c>
    </row>
    <row r="1161" spans="1:33" outlineLevel="1" x14ac:dyDescent="0.25">
      <c r="A1161" s="118">
        <v>1008</v>
      </c>
      <c r="B1161" s="119" t="s">
        <v>182</v>
      </c>
      <c r="C1161" s="120" t="s">
        <v>1005</v>
      </c>
      <c r="D1161" s="120" t="s">
        <v>1628</v>
      </c>
      <c r="E1161" s="125" t="s">
        <v>1013</v>
      </c>
      <c r="F1161" s="123" t="s">
        <v>1502</v>
      </c>
      <c r="G1161" s="123" t="s">
        <v>1362</v>
      </c>
      <c r="H1161" s="143" t="s">
        <v>1956</v>
      </c>
      <c r="I1161" s="123" t="s">
        <v>1362</v>
      </c>
      <c r="J1161" s="123" t="s">
        <v>1362</v>
      </c>
      <c r="K1161" s="80">
        <v>1</v>
      </c>
      <c r="L1161" s="105"/>
      <c r="M1161" s="78" t="s">
        <v>1362</v>
      </c>
      <c r="N1161" s="14" t="str" cm="1">
        <f t="array" ref="N1161">IF(M1161&lt;&gt;"",SUMPRODUCT($X1161:$AG1161,$X$24:$AG$24)/SUMPRODUCT(--($X1161:$AG1161&lt;&gt;""),$X$24:$AG$24),"")</f>
        <v/>
      </c>
      <c r="O1161" s="78"/>
      <c r="P1161" s="14" t="str" cm="1">
        <f t="array" ref="P1161">IF(O1161&lt;&gt;"",SUMPRODUCT($X1161:$AG1161,$X$24:$AG$24)/SUMPRODUCT(--($X1161:$AG1161&lt;&gt;""),$X$24:$AG$24),"")</f>
        <v/>
      </c>
      <c r="Q1161" s="78">
        <v>12</v>
      </c>
      <c r="R1161" s="14" cm="1">
        <f t="array" ref="R1161">IF(Q1161&lt;&gt;"",SUMPRODUCT($X1161:$AG1161,$X$24:$AG$24)/SUMPRODUCT(--($X1161:$AG1161&lt;&gt;""),$X$24:$AG$24),"")</f>
        <v>0</v>
      </c>
      <c r="S1161" s="78" t="s">
        <v>1362</v>
      </c>
      <c r="T1161" s="14" t="str" cm="1">
        <f t="array" ref="T1161">IF(S1161&lt;&gt;"",SUMPRODUCT($X1161:$AG1161,$X$24:$AG$24)/SUMPRODUCT(--($X1161:$AG1161&lt;&gt;""),$X$24:$AG$24),"")</f>
        <v/>
      </c>
      <c r="U1161" s="78" t="s">
        <v>1362</v>
      </c>
      <c r="V1161" s="14" t="str" cm="1">
        <f t="array" ref="V1161">IF(U1161&lt;&gt;"",SUMPRODUCT($X1161:$AG1161,$X$24:$AG$24)/SUMPRODUCT(--($X1161:$AG1161&lt;&gt;""),$X$24:$AG$24),"")</f>
        <v/>
      </c>
      <c r="W1161" s="12">
        <v>100</v>
      </c>
      <c r="X1161" s="15">
        <v>0</v>
      </c>
      <c r="Y1161" s="15">
        <v>0</v>
      </c>
      <c r="Z1161" s="15">
        <v>0</v>
      </c>
      <c r="AA1161" s="15">
        <v>0</v>
      </c>
      <c r="AB1161" s="15">
        <v>0</v>
      </c>
      <c r="AC1161" s="15">
        <v>0</v>
      </c>
      <c r="AD1161" s="15" t="s">
        <v>1362</v>
      </c>
      <c r="AE1161" s="15">
        <v>0</v>
      </c>
      <c r="AF1161" s="15">
        <v>0</v>
      </c>
      <c r="AG1161" s="15" t="s">
        <v>1362</v>
      </c>
    </row>
    <row r="1162" spans="1:33" outlineLevel="1" x14ac:dyDescent="0.25">
      <c r="A1162" s="118">
        <v>1009</v>
      </c>
      <c r="B1162" s="119" t="s">
        <v>182</v>
      </c>
      <c r="C1162" s="120" t="s">
        <v>1005</v>
      </c>
      <c r="D1162" s="120" t="s">
        <v>1628</v>
      </c>
      <c r="E1162" s="125" t="s">
        <v>1014</v>
      </c>
      <c r="F1162" s="123" t="s">
        <v>1503</v>
      </c>
      <c r="G1162" s="123" t="s">
        <v>1692</v>
      </c>
      <c r="H1162" s="143" t="s">
        <v>1956</v>
      </c>
      <c r="I1162" s="123" t="s">
        <v>1719</v>
      </c>
      <c r="J1162" s="123" t="s">
        <v>1362</v>
      </c>
      <c r="K1162" s="80">
        <v>1</v>
      </c>
      <c r="L1162" s="105"/>
      <c r="M1162" s="78" t="s">
        <v>1362</v>
      </c>
      <c r="N1162" s="14" t="str" cm="1">
        <f t="array" ref="N1162">IF(M1162&lt;&gt;"",SUMPRODUCT($X1162:$AG1162,$X$24:$AG$24)/SUMPRODUCT(--($X1162:$AG1162&lt;&gt;""),$X$24:$AG$24),"")</f>
        <v/>
      </c>
      <c r="O1162" s="78"/>
      <c r="P1162" s="14" t="str" cm="1">
        <f t="array" ref="P1162">IF(O1162&lt;&gt;"",SUMPRODUCT($X1162:$AG1162,$X$24:$AG$24)/SUMPRODUCT(--($X1162:$AG1162&lt;&gt;""),$X$24:$AG$24),"")</f>
        <v/>
      </c>
      <c r="Q1162" s="78">
        <v>12</v>
      </c>
      <c r="R1162" s="14" cm="1">
        <f t="array" ref="R1162">IF(Q1162&lt;&gt;"",SUMPRODUCT($X1162:$AG1162,$X$24:$AG$24)/SUMPRODUCT(--($X1162:$AG1162&lt;&gt;""),$X$24:$AG$24),"")</f>
        <v>0.953125</v>
      </c>
      <c r="S1162" s="78" t="s">
        <v>1362</v>
      </c>
      <c r="T1162" s="14" t="str" cm="1">
        <f t="array" ref="T1162">IF(S1162&lt;&gt;"",SUMPRODUCT($X1162:$AG1162,$X$24:$AG$24)/SUMPRODUCT(--($X1162:$AG1162&lt;&gt;""),$X$24:$AG$24),"")</f>
        <v/>
      </c>
      <c r="U1162" s="78" t="s">
        <v>1362</v>
      </c>
      <c r="V1162" s="14" t="str" cm="1">
        <f t="array" ref="V1162">IF(U1162&lt;&gt;"",SUMPRODUCT($X1162:$AG1162,$X$24:$AG$24)/SUMPRODUCT(--($X1162:$AG1162&lt;&gt;""),$X$24:$AG$24),"")</f>
        <v/>
      </c>
      <c r="W1162" s="12">
        <v>100</v>
      </c>
      <c r="X1162" s="15">
        <v>1</v>
      </c>
      <c r="Y1162" s="15">
        <v>1</v>
      </c>
      <c r="Z1162" s="15">
        <v>1</v>
      </c>
      <c r="AA1162" s="15">
        <v>0.95</v>
      </c>
      <c r="AB1162" s="15">
        <v>0.95</v>
      </c>
      <c r="AC1162" s="15">
        <v>0.9</v>
      </c>
      <c r="AD1162" s="15" t="s">
        <v>1362</v>
      </c>
      <c r="AE1162" s="15">
        <v>0.9</v>
      </c>
      <c r="AF1162" s="15">
        <v>0.95</v>
      </c>
      <c r="AG1162" s="15" t="s">
        <v>1362</v>
      </c>
    </row>
    <row r="1163" spans="1:33" outlineLevel="1" x14ac:dyDescent="0.25">
      <c r="A1163" s="118">
        <v>1417</v>
      </c>
      <c r="B1163" s="119" t="s">
        <v>182</v>
      </c>
      <c r="C1163" s="120" t="s">
        <v>1005</v>
      </c>
      <c r="D1163" s="120" t="s">
        <v>1628</v>
      </c>
      <c r="E1163" s="125" t="s">
        <v>1630</v>
      </c>
      <c r="F1163" s="123" t="s">
        <v>1503</v>
      </c>
      <c r="G1163" s="123" t="s">
        <v>1362</v>
      </c>
      <c r="H1163" s="143" t="s">
        <v>1956</v>
      </c>
      <c r="I1163" s="123" t="s">
        <v>1362</v>
      </c>
      <c r="J1163" s="123" t="s">
        <v>1362</v>
      </c>
      <c r="K1163" s="80" t="s">
        <v>1587</v>
      </c>
      <c r="L1163" s="105"/>
      <c r="M1163" s="78" t="s">
        <v>1362</v>
      </c>
      <c r="N1163" s="14" t="str" cm="1">
        <f t="array" ref="N1163">IF(M1163&lt;&gt;"",SUMPRODUCT($X1163:$AG1163,$X$24:$AG$24)/SUMPRODUCT(--($X1163:$AG1163&lt;&gt;""),$X$24:$AG$24),"")</f>
        <v/>
      </c>
      <c r="O1163" s="78"/>
      <c r="P1163" s="14" t="str" cm="1">
        <f t="array" ref="P1163">IF(O1163&lt;&gt;"",SUMPRODUCT($X1163:$AG1163,$X$24:$AG$24)/SUMPRODUCT(--($X1163:$AG1163&lt;&gt;""),$X$24:$AG$24),"")</f>
        <v/>
      </c>
      <c r="Q1163" s="78">
        <v>12</v>
      </c>
      <c r="R1163" s="14" cm="1">
        <f t="array" ref="R1163">IF(Q1163&lt;&gt;"",SUMPRODUCT($X1163:$AG1163,$X$24:$AG$24)/SUMPRODUCT(--($X1163:$AG1163&lt;&gt;""),$X$24:$AG$24),"")</f>
        <v>0</v>
      </c>
      <c r="S1163" s="78" t="s">
        <v>1362</v>
      </c>
      <c r="T1163" s="14" t="str" cm="1">
        <f t="array" ref="T1163">IF(S1163&lt;&gt;"",SUMPRODUCT($X1163:$AG1163,$X$24:$AG$24)/SUMPRODUCT(--($X1163:$AG1163&lt;&gt;""),$X$24:$AG$24),"")</f>
        <v/>
      </c>
      <c r="U1163" s="78" t="s">
        <v>1362</v>
      </c>
      <c r="V1163" s="14" t="str" cm="1">
        <f t="array" ref="V1163">IF(U1163&lt;&gt;"",SUMPRODUCT($X1163:$AG1163,$X$24:$AG$24)/SUMPRODUCT(--($X1163:$AG1163&lt;&gt;""),$X$24:$AG$24),"")</f>
        <v/>
      </c>
      <c r="W1163" s="12">
        <v>100</v>
      </c>
      <c r="X1163" s="15">
        <v>0</v>
      </c>
      <c r="Y1163" s="15">
        <v>0</v>
      </c>
      <c r="Z1163" s="15">
        <v>0</v>
      </c>
      <c r="AA1163" s="15">
        <v>0</v>
      </c>
      <c r="AB1163" s="15">
        <v>0</v>
      </c>
      <c r="AC1163" s="15">
        <v>0</v>
      </c>
      <c r="AD1163" s="15" t="s">
        <v>1362</v>
      </c>
      <c r="AE1163" s="15">
        <v>0</v>
      </c>
      <c r="AF1163" s="15">
        <v>0</v>
      </c>
      <c r="AG1163" s="15" t="s">
        <v>1362</v>
      </c>
    </row>
    <row r="1164" spans="1:33" outlineLevel="1" x14ac:dyDescent="0.25">
      <c r="A1164" s="118">
        <v>1011</v>
      </c>
      <c r="B1164" s="119" t="s">
        <v>182</v>
      </c>
      <c r="C1164" s="120" t="s">
        <v>1005</v>
      </c>
      <c r="D1164" s="120" t="s">
        <v>1628</v>
      </c>
      <c r="E1164" s="125" t="s">
        <v>1015</v>
      </c>
      <c r="F1164" s="123" t="s">
        <v>1503</v>
      </c>
      <c r="G1164" s="123" t="s">
        <v>1362</v>
      </c>
      <c r="H1164" s="143" t="s">
        <v>1956</v>
      </c>
      <c r="I1164" s="123" t="s">
        <v>1362</v>
      </c>
      <c r="J1164" s="123" t="s">
        <v>1362</v>
      </c>
      <c r="K1164" s="80">
        <v>1</v>
      </c>
      <c r="L1164" s="105"/>
      <c r="M1164" s="78" t="s">
        <v>1362</v>
      </c>
      <c r="N1164" s="14" t="str" cm="1">
        <f t="array" ref="N1164">IF(M1164&lt;&gt;"",SUMPRODUCT($X1164:$AG1164,$X$24:$AG$24)/SUMPRODUCT(--($X1164:$AG1164&lt;&gt;""),$X$24:$AG$24),"")</f>
        <v/>
      </c>
      <c r="O1164" s="78"/>
      <c r="P1164" s="14" t="str" cm="1">
        <f t="array" ref="P1164">IF(O1164&lt;&gt;"",SUMPRODUCT($X1164:$AG1164,$X$24:$AG$24)/SUMPRODUCT(--($X1164:$AG1164&lt;&gt;""),$X$24:$AG$24),"")</f>
        <v/>
      </c>
      <c r="Q1164" s="78">
        <v>12</v>
      </c>
      <c r="R1164" s="14" cm="1">
        <f t="array" ref="R1164">IF(Q1164&lt;&gt;"",SUMPRODUCT($X1164:$AG1164,$X$24:$AG$24)/SUMPRODUCT(--($X1164:$AG1164&lt;&gt;""),$X$24:$AG$24),"")</f>
        <v>0</v>
      </c>
      <c r="S1164" s="78" t="s">
        <v>1362</v>
      </c>
      <c r="T1164" s="14" t="str" cm="1">
        <f t="array" ref="T1164">IF(S1164&lt;&gt;"",SUMPRODUCT($X1164:$AG1164,$X$24:$AG$24)/SUMPRODUCT(--($X1164:$AG1164&lt;&gt;""),$X$24:$AG$24),"")</f>
        <v/>
      </c>
      <c r="U1164" s="78" t="s">
        <v>1362</v>
      </c>
      <c r="V1164" s="14" t="str" cm="1">
        <f t="array" ref="V1164">IF(U1164&lt;&gt;"",SUMPRODUCT($X1164:$AG1164,$X$24:$AG$24)/SUMPRODUCT(--($X1164:$AG1164&lt;&gt;""),$X$24:$AG$24),"")</f>
        <v/>
      </c>
      <c r="W1164" s="12">
        <v>100</v>
      </c>
      <c r="X1164" s="15">
        <v>0</v>
      </c>
      <c r="Y1164" s="15">
        <v>0</v>
      </c>
      <c r="Z1164" s="15">
        <v>0</v>
      </c>
      <c r="AA1164" s="15">
        <v>0</v>
      </c>
      <c r="AB1164" s="15">
        <v>0</v>
      </c>
      <c r="AC1164" s="15">
        <v>0</v>
      </c>
      <c r="AD1164" s="15" t="s">
        <v>1362</v>
      </c>
      <c r="AE1164" s="15">
        <v>0</v>
      </c>
      <c r="AF1164" s="15">
        <v>0</v>
      </c>
      <c r="AG1164" s="15" t="s">
        <v>1362</v>
      </c>
    </row>
    <row r="1165" spans="1:33" outlineLevel="1" x14ac:dyDescent="0.25">
      <c r="A1165" s="118">
        <v>1012</v>
      </c>
      <c r="B1165" s="119" t="s">
        <v>182</v>
      </c>
      <c r="C1165" s="120" t="s">
        <v>1005</v>
      </c>
      <c r="D1165" s="120" t="s">
        <v>1628</v>
      </c>
      <c r="E1165" s="125" t="s">
        <v>1016</v>
      </c>
      <c r="F1165" s="123" t="s">
        <v>1503</v>
      </c>
      <c r="G1165" s="123" t="s">
        <v>1362</v>
      </c>
      <c r="H1165" s="143" t="s">
        <v>1956</v>
      </c>
      <c r="I1165" s="123" t="s">
        <v>1362</v>
      </c>
      <c r="J1165" s="123" t="s">
        <v>1362</v>
      </c>
      <c r="K1165" s="80">
        <v>1</v>
      </c>
      <c r="L1165" s="105"/>
      <c r="M1165" s="78" t="s">
        <v>1362</v>
      </c>
      <c r="N1165" s="14" t="str" cm="1">
        <f t="array" ref="N1165">IF(M1165&lt;&gt;"",SUMPRODUCT($X1165:$AG1165,$X$24:$AG$24)/SUMPRODUCT(--($X1165:$AG1165&lt;&gt;""),$X$24:$AG$24),"")</f>
        <v/>
      </c>
      <c r="O1165" s="78"/>
      <c r="P1165" s="14" t="str" cm="1">
        <f t="array" ref="P1165">IF(O1165&lt;&gt;"",SUMPRODUCT($X1165:$AG1165,$X$24:$AG$24)/SUMPRODUCT(--($X1165:$AG1165&lt;&gt;""),$X$24:$AG$24),"")</f>
        <v/>
      </c>
      <c r="Q1165" s="78">
        <v>12</v>
      </c>
      <c r="R1165" s="14" cm="1">
        <f t="array" ref="R1165">IF(Q1165&lt;&gt;"",SUMPRODUCT($X1165:$AG1165,$X$24:$AG$24)/SUMPRODUCT(--($X1165:$AG1165&lt;&gt;""),$X$24:$AG$24),"")</f>
        <v>0</v>
      </c>
      <c r="S1165" s="78" t="s">
        <v>1362</v>
      </c>
      <c r="T1165" s="14" t="str" cm="1">
        <f t="array" ref="T1165">IF(S1165&lt;&gt;"",SUMPRODUCT($X1165:$AG1165,$X$24:$AG$24)/SUMPRODUCT(--($X1165:$AG1165&lt;&gt;""),$X$24:$AG$24),"")</f>
        <v/>
      </c>
      <c r="U1165" s="78" t="s">
        <v>1362</v>
      </c>
      <c r="V1165" s="14" t="str" cm="1">
        <f t="array" ref="V1165">IF(U1165&lt;&gt;"",SUMPRODUCT($X1165:$AG1165,$X$24:$AG$24)/SUMPRODUCT(--($X1165:$AG1165&lt;&gt;""),$X$24:$AG$24),"")</f>
        <v/>
      </c>
      <c r="W1165" s="12">
        <v>100</v>
      </c>
      <c r="X1165" s="15">
        <v>0</v>
      </c>
      <c r="Y1165" s="15">
        <v>0</v>
      </c>
      <c r="Z1165" s="15">
        <v>0</v>
      </c>
      <c r="AA1165" s="15">
        <v>0</v>
      </c>
      <c r="AB1165" s="15">
        <v>0</v>
      </c>
      <c r="AC1165" s="15">
        <v>0</v>
      </c>
      <c r="AD1165" s="15" t="s">
        <v>1362</v>
      </c>
      <c r="AE1165" s="15">
        <v>0</v>
      </c>
      <c r="AF1165" s="15">
        <v>0</v>
      </c>
      <c r="AG1165" s="15" t="s">
        <v>1362</v>
      </c>
    </row>
    <row r="1166" spans="1:33" outlineLevel="1" x14ac:dyDescent="0.25">
      <c r="A1166" s="118">
        <v>1013</v>
      </c>
      <c r="B1166" s="119" t="s">
        <v>182</v>
      </c>
      <c r="C1166" s="120" t="s">
        <v>1005</v>
      </c>
      <c r="D1166" s="120" t="s">
        <v>1628</v>
      </c>
      <c r="E1166" s="125" t="s">
        <v>1017</v>
      </c>
      <c r="F1166" s="123" t="s">
        <v>1504</v>
      </c>
      <c r="G1166" s="123" t="s">
        <v>1692</v>
      </c>
      <c r="H1166" s="143" t="s">
        <v>1956</v>
      </c>
      <c r="I1166" s="123" t="s">
        <v>1719</v>
      </c>
      <c r="J1166" s="123" t="s">
        <v>1362</v>
      </c>
      <c r="K1166" s="80">
        <v>1</v>
      </c>
      <c r="L1166" s="105"/>
      <c r="M1166" s="78" t="s">
        <v>1362</v>
      </c>
      <c r="N1166" s="14" t="str" cm="1">
        <f t="array" ref="N1166">IF(M1166&lt;&gt;"",SUMPRODUCT($X1166:$AG1166,$X$24:$AG$24)/SUMPRODUCT(--($X1166:$AG1166&lt;&gt;""),$X$24:$AG$24),"")</f>
        <v/>
      </c>
      <c r="O1166" s="78"/>
      <c r="P1166" s="14" t="str" cm="1">
        <f t="array" ref="P1166">IF(O1166&lt;&gt;"",SUMPRODUCT($X1166:$AG1166,$X$24:$AG$24)/SUMPRODUCT(--($X1166:$AG1166&lt;&gt;""),$X$24:$AG$24),"")</f>
        <v/>
      </c>
      <c r="Q1166" s="78">
        <v>12</v>
      </c>
      <c r="R1166" s="14" cm="1">
        <f t="array" ref="R1166">IF(Q1166&lt;&gt;"",SUMPRODUCT($X1166:$AG1166,$X$24:$AG$24)/SUMPRODUCT(--($X1166:$AG1166&lt;&gt;""),$X$24:$AG$24),"")</f>
        <v>0.953125</v>
      </c>
      <c r="S1166" s="78" t="s">
        <v>1362</v>
      </c>
      <c r="T1166" s="14" t="str" cm="1">
        <f t="array" ref="T1166">IF(S1166&lt;&gt;"",SUMPRODUCT($X1166:$AG1166,$X$24:$AG$24)/SUMPRODUCT(--($X1166:$AG1166&lt;&gt;""),$X$24:$AG$24),"")</f>
        <v/>
      </c>
      <c r="U1166" s="78" t="s">
        <v>1362</v>
      </c>
      <c r="V1166" s="14" t="str" cm="1">
        <f t="array" ref="V1166">IF(U1166&lt;&gt;"",SUMPRODUCT($X1166:$AG1166,$X$24:$AG$24)/SUMPRODUCT(--($X1166:$AG1166&lt;&gt;""),$X$24:$AG$24),"")</f>
        <v/>
      </c>
      <c r="W1166" s="12">
        <v>100</v>
      </c>
      <c r="X1166" s="15">
        <v>1</v>
      </c>
      <c r="Y1166" s="15">
        <v>1</v>
      </c>
      <c r="Z1166" s="15">
        <v>1</v>
      </c>
      <c r="AA1166" s="15">
        <v>0.95</v>
      </c>
      <c r="AB1166" s="15">
        <v>0.95</v>
      </c>
      <c r="AC1166" s="15">
        <v>0.9</v>
      </c>
      <c r="AD1166" s="15" t="s">
        <v>1362</v>
      </c>
      <c r="AE1166" s="15">
        <v>0.9</v>
      </c>
      <c r="AF1166" s="15">
        <v>0.95</v>
      </c>
      <c r="AG1166" s="15" t="s">
        <v>1362</v>
      </c>
    </row>
    <row r="1167" spans="1:33" outlineLevel="1" x14ac:dyDescent="0.25">
      <c r="A1167" s="118">
        <v>1418</v>
      </c>
      <c r="B1167" s="119" t="s">
        <v>182</v>
      </c>
      <c r="C1167" s="120" t="s">
        <v>1005</v>
      </c>
      <c r="D1167" s="120" t="s">
        <v>1628</v>
      </c>
      <c r="E1167" s="125" t="s">
        <v>1631</v>
      </c>
      <c r="F1167" s="123" t="s">
        <v>1504</v>
      </c>
      <c r="G1167" s="123" t="s">
        <v>1362</v>
      </c>
      <c r="H1167" s="143" t="s">
        <v>1956</v>
      </c>
      <c r="I1167" s="123" t="s">
        <v>1362</v>
      </c>
      <c r="J1167" s="123" t="s">
        <v>1362</v>
      </c>
      <c r="K1167" s="80" t="s">
        <v>1587</v>
      </c>
      <c r="L1167" s="105"/>
      <c r="M1167" s="78" t="s">
        <v>1362</v>
      </c>
      <c r="N1167" s="14" t="str" cm="1">
        <f t="array" ref="N1167">IF(M1167&lt;&gt;"",SUMPRODUCT($X1167:$AG1167,$X$24:$AG$24)/SUMPRODUCT(--($X1167:$AG1167&lt;&gt;""),$X$24:$AG$24),"")</f>
        <v/>
      </c>
      <c r="O1167" s="78"/>
      <c r="P1167" s="14" t="str" cm="1">
        <f t="array" ref="P1167">IF(O1167&lt;&gt;"",SUMPRODUCT($X1167:$AG1167,$X$24:$AG$24)/SUMPRODUCT(--($X1167:$AG1167&lt;&gt;""),$X$24:$AG$24),"")</f>
        <v/>
      </c>
      <c r="Q1167" s="78">
        <v>12</v>
      </c>
      <c r="R1167" s="14" cm="1">
        <f t="array" ref="R1167">IF(Q1167&lt;&gt;"",SUMPRODUCT($X1167:$AG1167,$X$24:$AG$24)/SUMPRODUCT(--($X1167:$AG1167&lt;&gt;""),$X$24:$AG$24),"")</f>
        <v>0</v>
      </c>
      <c r="S1167" s="78" t="s">
        <v>1362</v>
      </c>
      <c r="T1167" s="14" t="str" cm="1">
        <f t="array" ref="T1167">IF(S1167&lt;&gt;"",SUMPRODUCT($X1167:$AG1167,$X$24:$AG$24)/SUMPRODUCT(--($X1167:$AG1167&lt;&gt;""),$X$24:$AG$24),"")</f>
        <v/>
      </c>
      <c r="U1167" s="78" t="s">
        <v>1362</v>
      </c>
      <c r="V1167" s="14" t="str" cm="1">
        <f t="array" ref="V1167">IF(U1167&lt;&gt;"",SUMPRODUCT($X1167:$AG1167,$X$24:$AG$24)/SUMPRODUCT(--($X1167:$AG1167&lt;&gt;""),$X$24:$AG$24),"")</f>
        <v/>
      </c>
      <c r="W1167" s="12">
        <v>100</v>
      </c>
      <c r="X1167" s="15">
        <v>0</v>
      </c>
      <c r="Y1167" s="15">
        <v>0</v>
      </c>
      <c r="Z1167" s="15">
        <v>0</v>
      </c>
      <c r="AA1167" s="15">
        <v>0</v>
      </c>
      <c r="AB1167" s="15">
        <v>0</v>
      </c>
      <c r="AC1167" s="15">
        <v>0</v>
      </c>
      <c r="AD1167" s="15" t="s">
        <v>1362</v>
      </c>
      <c r="AE1167" s="15">
        <v>0</v>
      </c>
      <c r="AF1167" s="15">
        <v>0</v>
      </c>
      <c r="AG1167" s="15" t="s">
        <v>1362</v>
      </c>
    </row>
    <row r="1168" spans="1:33" outlineLevel="1" x14ac:dyDescent="0.25">
      <c r="A1168" s="118">
        <v>1015</v>
      </c>
      <c r="B1168" s="119" t="s">
        <v>182</v>
      </c>
      <c r="C1168" s="120" t="s">
        <v>1005</v>
      </c>
      <c r="D1168" s="120" t="s">
        <v>1628</v>
      </c>
      <c r="E1168" s="125" t="s">
        <v>1018</v>
      </c>
      <c r="F1168" s="123" t="s">
        <v>1504</v>
      </c>
      <c r="G1168" s="123" t="s">
        <v>1362</v>
      </c>
      <c r="H1168" s="143" t="s">
        <v>1956</v>
      </c>
      <c r="I1168" s="123" t="s">
        <v>1362</v>
      </c>
      <c r="J1168" s="123" t="s">
        <v>1362</v>
      </c>
      <c r="K1168" s="80">
        <v>1</v>
      </c>
      <c r="L1168" s="105"/>
      <c r="M1168" s="78" t="s">
        <v>1362</v>
      </c>
      <c r="N1168" s="14" t="str" cm="1">
        <f t="array" ref="N1168">IF(M1168&lt;&gt;"",SUMPRODUCT($X1168:$AG1168,$X$24:$AG$24)/SUMPRODUCT(--($X1168:$AG1168&lt;&gt;""),$X$24:$AG$24),"")</f>
        <v/>
      </c>
      <c r="O1168" s="78"/>
      <c r="P1168" s="14" t="str" cm="1">
        <f t="array" ref="P1168">IF(O1168&lt;&gt;"",SUMPRODUCT($X1168:$AG1168,$X$24:$AG$24)/SUMPRODUCT(--($X1168:$AG1168&lt;&gt;""),$X$24:$AG$24),"")</f>
        <v/>
      </c>
      <c r="Q1168" s="78">
        <v>12</v>
      </c>
      <c r="R1168" s="14" cm="1">
        <f t="array" ref="R1168">IF(Q1168&lt;&gt;"",SUMPRODUCT($X1168:$AG1168,$X$24:$AG$24)/SUMPRODUCT(--($X1168:$AG1168&lt;&gt;""),$X$24:$AG$24),"")</f>
        <v>0</v>
      </c>
      <c r="S1168" s="78" t="s">
        <v>1362</v>
      </c>
      <c r="T1168" s="14" t="str" cm="1">
        <f t="array" ref="T1168">IF(S1168&lt;&gt;"",SUMPRODUCT($X1168:$AG1168,$X$24:$AG$24)/SUMPRODUCT(--($X1168:$AG1168&lt;&gt;""),$X$24:$AG$24),"")</f>
        <v/>
      </c>
      <c r="U1168" s="78" t="s">
        <v>1362</v>
      </c>
      <c r="V1168" s="14" t="str" cm="1">
        <f t="array" ref="V1168">IF(U1168&lt;&gt;"",SUMPRODUCT($X1168:$AG1168,$X$24:$AG$24)/SUMPRODUCT(--($X1168:$AG1168&lt;&gt;""),$X$24:$AG$24),"")</f>
        <v/>
      </c>
      <c r="W1168" s="12">
        <v>100</v>
      </c>
      <c r="X1168" s="15">
        <v>0</v>
      </c>
      <c r="Y1168" s="15">
        <v>0</v>
      </c>
      <c r="Z1168" s="15">
        <v>0</v>
      </c>
      <c r="AA1168" s="15">
        <v>0</v>
      </c>
      <c r="AB1168" s="15">
        <v>0</v>
      </c>
      <c r="AC1168" s="15">
        <v>0</v>
      </c>
      <c r="AD1168" s="15" t="s">
        <v>1362</v>
      </c>
      <c r="AE1168" s="15">
        <v>0</v>
      </c>
      <c r="AF1168" s="15">
        <v>0</v>
      </c>
      <c r="AG1168" s="15" t="s">
        <v>1362</v>
      </c>
    </row>
    <row r="1169" spans="1:33" outlineLevel="1" x14ac:dyDescent="0.25">
      <c r="A1169" s="118">
        <v>1016</v>
      </c>
      <c r="B1169" s="119" t="s">
        <v>182</v>
      </c>
      <c r="C1169" s="120" t="s">
        <v>1005</v>
      </c>
      <c r="D1169" s="120" t="s">
        <v>1628</v>
      </c>
      <c r="E1169" s="125" t="s">
        <v>1019</v>
      </c>
      <c r="F1169" s="123" t="s">
        <v>1504</v>
      </c>
      <c r="G1169" s="123" t="s">
        <v>1362</v>
      </c>
      <c r="H1169" s="143" t="s">
        <v>1956</v>
      </c>
      <c r="I1169" s="123" t="s">
        <v>1362</v>
      </c>
      <c r="J1169" s="123" t="s">
        <v>1362</v>
      </c>
      <c r="K1169" s="80">
        <v>1</v>
      </c>
      <c r="L1169" s="105"/>
      <c r="M1169" s="78" t="s">
        <v>1362</v>
      </c>
      <c r="N1169" s="14" t="str" cm="1">
        <f t="array" ref="N1169">IF(M1169&lt;&gt;"",SUMPRODUCT($X1169:$AG1169,$X$24:$AG$24)/SUMPRODUCT(--($X1169:$AG1169&lt;&gt;""),$X$24:$AG$24),"")</f>
        <v/>
      </c>
      <c r="O1169" s="78"/>
      <c r="P1169" s="14" t="str" cm="1">
        <f t="array" ref="P1169">IF(O1169&lt;&gt;"",SUMPRODUCT($X1169:$AG1169,$X$24:$AG$24)/SUMPRODUCT(--($X1169:$AG1169&lt;&gt;""),$X$24:$AG$24),"")</f>
        <v/>
      </c>
      <c r="Q1169" s="78">
        <v>12</v>
      </c>
      <c r="R1169" s="14" cm="1">
        <f t="array" ref="R1169">IF(Q1169&lt;&gt;"",SUMPRODUCT($X1169:$AG1169,$X$24:$AG$24)/SUMPRODUCT(--($X1169:$AG1169&lt;&gt;""),$X$24:$AG$24),"")</f>
        <v>0</v>
      </c>
      <c r="S1169" s="78" t="s">
        <v>1362</v>
      </c>
      <c r="T1169" s="14" t="str" cm="1">
        <f t="array" ref="T1169">IF(S1169&lt;&gt;"",SUMPRODUCT($X1169:$AG1169,$X$24:$AG$24)/SUMPRODUCT(--($X1169:$AG1169&lt;&gt;""),$X$24:$AG$24),"")</f>
        <v/>
      </c>
      <c r="U1169" s="78" t="s">
        <v>1362</v>
      </c>
      <c r="V1169" s="14" t="str" cm="1">
        <f t="array" ref="V1169">IF(U1169&lt;&gt;"",SUMPRODUCT($X1169:$AG1169,$X$24:$AG$24)/SUMPRODUCT(--($X1169:$AG1169&lt;&gt;""),$X$24:$AG$24),"")</f>
        <v/>
      </c>
      <c r="W1169" s="12">
        <v>100</v>
      </c>
      <c r="X1169" s="15">
        <v>0</v>
      </c>
      <c r="Y1169" s="15">
        <v>0</v>
      </c>
      <c r="Z1169" s="15">
        <v>0</v>
      </c>
      <c r="AA1169" s="15">
        <v>0</v>
      </c>
      <c r="AB1169" s="15">
        <v>0</v>
      </c>
      <c r="AC1169" s="15">
        <v>0</v>
      </c>
      <c r="AD1169" s="15" t="s">
        <v>1362</v>
      </c>
      <c r="AE1169" s="15">
        <v>0</v>
      </c>
      <c r="AF1169" s="15">
        <v>0</v>
      </c>
      <c r="AG1169" s="15" t="s">
        <v>1362</v>
      </c>
    </row>
    <row r="1170" spans="1:33" outlineLevel="1" x14ac:dyDescent="0.25">
      <c r="A1170" s="118">
        <v>1017</v>
      </c>
      <c r="B1170" s="119" t="s">
        <v>182</v>
      </c>
      <c r="C1170" s="120" t="s">
        <v>1005</v>
      </c>
      <c r="D1170" s="120" t="s">
        <v>1628</v>
      </c>
      <c r="E1170" s="125" t="s">
        <v>1020</v>
      </c>
      <c r="F1170" s="123" t="s">
        <v>1505</v>
      </c>
      <c r="G1170" s="123" t="s">
        <v>1362</v>
      </c>
      <c r="H1170" s="143" t="s">
        <v>1956</v>
      </c>
      <c r="I1170" s="123" t="s">
        <v>1362</v>
      </c>
      <c r="J1170" s="123" t="s">
        <v>1362</v>
      </c>
      <c r="K1170" s="80">
        <v>1</v>
      </c>
      <c r="L1170" s="105"/>
      <c r="M1170" s="78" t="s">
        <v>1362</v>
      </c>
      <c r="N1170" s="14" t="str" cm="1">
        <f t="array" ref="N1170">IF(M1170&lt;&gt;"",SUMPRODUCT($X1170:$AG1170,$X$24:$AG$24)/SUMPRODUCT(--($X1170:$AG1170&lt;&gt;""),$X$24:$AG$24),"")</f>
        <v/>
      </c>
      <c r="O1170" s="78"/>
      <c r="P1170" s="14" t="str" cm="1">
        <f t="array" ref="P1170">IF(O1170&lt;&gt;"",SUMPRODUCT($X1170:$AG1170,$X$24:$AG$24)/SUMPRODUCT(--($X1170:$AG1170&lt;&gt;""),$X$24:$AG$24),"")</f>
        <v/>
      </c>
      <c r="Q1170" s="78">
        <v>12</v>
      </c>
      <c r="R1170" s="14" cm="1">
        <f t="array" ref="R1170">IF(Q1170&lt;&gt;"",SUMPRODUCT($X1170:$AG1170,$X$24:$AG$24)/SUMPRODUCT(--($X1170:$AG1170&lt;&gt;""),$X$24:$AG$24),"")</f>
        <v>0</v>
      </c>
      <c r="S1170" s="78" t="s">
        <v>1362</v>
      </c>
      <c r="T1170" s="14" t="str" cm="1">
        <f t="array" ref="T1170">IF(S1170&lt;&gt;"",SUMPRODUCT($X1170:$AG1170,$X$24:$AG$24)/SUMPRODUCT(--($X1170:$AG1170&lt;&gt;""),$X$24:$AG$24),"")</f>
        <v/>
      </c>
      <c r="U1170" s="78" t="s">
        <v>1362</v>
      </c>
      <c r="V1170" s="14" t="str" cm="1">
        <f t="array" ref="V1170">IF(U1170&lt;&gt;"",SUMPRODUCT($X1170:$AG1170,$X$24:$AG$24)/SUMPRODUCT(--($X1170:$AG1170&lt;&gt;""),$X$24:$AG$24),"")</f>
        <v/>
      </c>
      <c r="W1170" s="12">
        <v>100</v>
      </c>
      <c r="X1170" s="15">
        <v>0</v>
      </c>
      <c r="Y1170" s="15">
        <v>0</v>
      </c>
      <c r="Z1170" s="15">
        <v>0</v>
      </c>
      <c r="AA1170" s="15">
        <v>0</v>
      </c>
      <c r="AB1170" s="15">
        <v>0</v>
      </c>
      <c r="AC1170" s="15">
        <v>0</v>
      </c>
      <c r="AD1170" s="15" t="s">
        <v>1362</v>
      </c>
      <c r="AE1170" s="15">
        <v>0</v>
      </c>
      <c r="AF1170" s="15">
        <v>0</v>
      </c>
      <c r="AG1170" s="15" t="s">
        <v>1362</v>
      </c>
    </row>
    <row r="1171" spans="1:33" outlineLevel="1" x14ac:dyDescent="0.25">
      <c r="A1171" s="118">
        <v>1419</v>
      </c>
      <c r="B1171" s="119" t="s">
        <v>182</v>
      </c>
      <c r="C1171" s="120" t="s">
        <v>1005</v>
      </c>
      <c r="D1171" s="120" t="s">
        <v>1628</v>
      </c>
      <c r="E1171" s="125" t="s">
        <v>1632</v>
      </c>
      <c r="F1171" s="123" t="s">
        <v>1505</v>
      </c>
      <c r="G1171" s="123" t="s">
        <v>1362</v>
      </c>
      <c r="H1171" s="143" t="s">
        <v>1956</v>
      </c>
      <c r="I1171" s="123" t="s">
        <v>1362</v>
      </c>
      <c r="J1171" s="123" t="s">
        <v>1362</v>
      </c>
      <c r="K1171" s="80" t="s">
        <v>1587</v>
      </c>
      <c r="L1171" s="105"/>
      <c r="M1171" s="78" t="s">
        <v>1362</v>
      </c>
      <c r="N1171" s="14" t="str" cm="1">
        <f t="array" ref="N1171">IF(M1171&lt;&gt;"",SUMPRODUCT($X1171:$AG1171,$X$24:$AG$24)/SUMPRODUCT(--($X1171:$AG1171&lt;&gt;""),$X$24:$AG$24),"")</f>
        <v/>
      </c>
      <c r="O1171" s="78"/>
      <c r="P1171" s="14" t="str" cm="1">
        <f t="array" ref="P1171">IF(O1171&lt;&gt;"",SUMPRODUCT($X1171:$AG1171,$X$24:$AG$24)/SUMPRODUCT(--($X1171:$AG1171&lt;&gt;""),$X$24:$AG$24),"")</f>
        <v/>
      </c>
      <c r="Q1171" s="78">
        <v>12</v>
      </c>
      <c r="R1171" s="14" cm="1">
        <f t="array" ref="R1171">IF(Q1171&lt;&gt;"",SUMPRODUCT($X1171:$AG1171,$X$24:$AG$24)/SUMPRODUCT(--($X1171:$AG1171&lt;&gt;""),$X$24:$AG$24),"")</f>
        <v>0</v>
      </c>
      <c r="S1171" s="78" t="s">
        <v>1362</v>
      </c>
      <c r="T1171" s="14" t="str" cm="1">
        <f t="array" ref="T1171">IF(S1171&lt;&gt;"",SUMPRODUCT($X1171:$AG1171,$X$24:$AG$24)/SUMPRODUCT(--($X1171:$AG1171&lt;&gt;""),$X$24:$AG$24),"")</f>
        <v/>
      </c>
      <c r="U1171" s="78" t="s">
        <v>1362</v>
      </c>
      <c r="V1171" s="14" t="str" cm="1">
        <f t="array" ref="V1171">IF(U1171&lt;&gt;"",SUMPRODUCT($X1171:$AG1171,$X$24:$AG$24)/SUMPRODUCT(--($X1171:$AG1171&lt;&gt;""),$X$24:$AG$24),"")</f>
        <v/>
      </c>
      <c r="W1171" s="12">
        <v>100</v>
      </c>
      <c r="X1171" s="15">
        <v>0</v>
      </c>
      <c r="Y1171" s="15">
        <v>0</v>
      </c>
      <c r="Z1171" s="15">
        <v>0</v>
      </c>
      <c r="AA1171" s="15">
        <v>0</v>
      </c>
      <c r="AB1171" s="15">
        <v>0</v>
      </c>
      <c r="AC1171" s="15">
        <v>0</v>
      </c>
      <c r="AD1171" s="15" t="s">
        <v>1362</v>
      </c>
      <c r="AE1171" s="15">
        <v>0</v>
      </c>
      <c r="AF1171" s="15">
        <v>0</v>
      </c>
      <c r="AG1171" s="15" t="s">
        <v>1362</v>
      </c>
    </row>
    <row r="1172" spans="1:33" outlineLevel="1" x14ac:dyDescent="0.25">
      <c r="A1172" s="118">
        <v>1019</v>
      </c>
      <c r="B1172" s="119" t="s">
        <v>182</v>
      </c>
      <c r="C1172" s="120" t="s">
        <v>1005</v>
      </c>
      <c r="D1172" s="120" t="s">
        <v>1628</v>
      </c>
      <c r="E1172" s="125" t="s">
        <v>1021</v>
      </c>
      <c r="F1172" s="123" t="s">
        <v>1505</v>
      </c>
      <c r="G1172" s="123" t="s">
        <v>1362</v>
      </c>
      <c r="H1172" s="143" t="s">
        <v>1956</v>
      </c>
      <c r="I1172" s="123" t="s">
        <v>1362</v>
      </c>
      <c r="J1172" s="123" t="s">
        <v>1362</v>
      </c>
      <c r="K1172" s="80">
        <v>1</v>
      </c>
      <c r="L1172" s="105"/>
      <c r="M1172" s="78" t="s">
        <v>1362</v>
      </c>
      <c r="N1172" s="14" t="str" cm="1">
        <f t="array" ref="N1172">IF(M1172&lt;&gt;"",SUMPRODUCT($X1172:$AG1172,$X$24:$AG$24)/SUMPRODUCT(--($X1172:$AG1172&lt;&gt;""),$X$24:$AG$24),"")</f>
        <v/>
      </c>
      <c r="O1172" s="78"/>
      <c r="P1172" s="14" t="str" cm="1">
        <f t="array" ref="P1172">IF(O1172&lt;&gt;"",SUMPRODUCT($X1172:$AG1172,$X$24:$AG$24)/SUMPRODUCT(--($X1172:$AG1172&lt;&gt;""),$X$24:$AG$24),"")</f>
        <v/>
      </c>
      <c r="Q1172" s="78">
        <v>12</v>
      </c>
      <c r="R1172" s="14" cm="1">
        <f t="array" ref="R1172">IF(Q1172&lt;&gt;"",SUMPRODUCT($X1172:$AG1172,$X$24:$AG$24)/SUMPRODUCT(--($X1172:$AG1172&lt;&gt;""),$X$24:$AG$24),"")</f>
        <v>0</v>
      </c>
      <c r="S1172" s="78" t="s">
        <v>1362</v>
      </c>
      <c r="T1172" s="14" t="str" cm="1">
        <f t="array" ref="T1172">IF(S1172&lt;&gt;"",SUMPRODUCT($X1172:$AG1172,$X$24:$AG$24)/SUMPRODUCT(--($X1172:$AG1172&lt;&gt;""),$X$24:$AG$24),"")</f>
        <v/>
      </c>
      <c r="U1172" s="78" t="s">
        <v>1362</v>
      </c>
      <c r="V1172" s="14" t="str" cm="1">
        <f t="array" ref="V1172">IF(U1172&lt;&gt;"",SUMPRODUCT($X1172:$AG1172,$X$24:$AG$24)/SUMPRODUCT(--($X1172:$AG1172&lt;&gt;""),$X$24:$AG$24),"")</f>
        <v/>
      </c>
      <c r="W1172" s="12">
        <v>100</v>
      </c>
      <c r="X1172" s="15">
        <v>0</v>
      </c>
      <c r="Y1172" s="15">
        <v>0</v>
      </c>
      <c r="Z1172" s="15">
        <v>0</v>
      </c>
      <c r="AA1172" s="15">
        <v>0</v>
      </c>
      <c r="AB1172" s="15">
        <v>0</v>
      </c>
      <c r="AC1172" s="15">
        <v>0</v>
      </c>
      <c r="AD1172" s="15" t="s">
        <v>1362</v>
      </c>
      <c r="AE1172" s="15">
        <v>0</v>
      </c>
      <c r="AF1172" s="15">
        <v>0</v>
      </c>
      <c r="AG1172" s="15" t="s">
        <v>1362</v>
      </c>
    </row>
    <row r="1173" spans="1:33" outlineLevel="1" x14ac:dyDescent="0.25">
      <c r="A1173" s="118">
        <v>1020</v>
      </c>
      <c r="B1173" s="119" t="s">
        <v>182</v>
      </c>
      <c r="C1173" s="120" t="s">
        <v>1005</v>
      </c>
      <c r="D1173" s="120" t="s">
        <v>1628</v>
      </c>
      <c r="E1173" s="125" t="s">
        <v>1022</v>
      </c>
      <c r="F1173" s="123" t="s">
        <v>1505</v>
      </c>
      <c r="G1173" s="123" t="s">
        <v>1362</v>
      </c>
      <c r="H1173" s="143" t="s">
        <v>1956</v>
      </c>
      <c r="I1173" s="123" t="s">
        <v>1362</v>
      </c>
      <c r="J1173" s="123" t="s">
        <v>1362</v>
      </c>
      <c r="K1173" s="80">
        <v>1</v>
      </c>
      <c r="L1173" s="105"/>
      <c r="M1173" s="78" t="s">
        <v>1362</v>
      </c>
      <c r="N1173" s="14" t="str" cm="1">
        <f t="array" ref="N1173">IF(M1173&lt;&gt;"",SUMPRODUCT($X1173:$AG1173,$X$24:$AG$24)/SUMPRODUCT(--($X1173:$AG1173&lt;&gt;""),$X$24:$AG$24),"")</f>
        <v/>
      </c>
      <c r="O1173" s="78"/>
      <c r="P1173" s="14" t="str" cm="1">
        <f t="array" ref="P1173">IF(O1173&lt;&gt;"",SUMPRODUCT($X1173:$AG1173,$X$24:$AG$24)/SUMPRODUCT(--($X1173:$AG1173&lt;&gt;""),$X$24:$AG$24),"")</f>
        <v/>
      </c>
      <c r="Q1173" s="78">
        <v>12</v>
      </c>
      <c r="R1173" s="14" cm="1">
        <f t="array" ref="R1173">IF(Q1173&lt;&gt;"",SUMPRODUCT($X1173:$AG1173,$X$24:$AG$24)/SUMPRODUCT(--($X1173:$AG1173&lt;&gt;""),$X$24:$AG$24),"")</f>
        <v>0</v>
      </c>
      <c r="S1173" s="78" t="s">
        <v>1362</v>
      </c>
      <c r="T1173" s="14" t="str" cm="1">
        <f t="array" ref="T1173">IF(S1173&lt;&gt;"",SUMPRODUCT($X1173:$AG1173,$X$24:$AG$24)/SUMPRODUCT(--($X1173:$AG1173&lt;&gt;""),$X$24:$AG$24),"")</f>
        <v/>
      </c>
      <c r="U1173" s="78" t="s">
        <v>1362</v>
      </c>
      <c r="V1173" s="14" t="str" cm="1">
        <f t="array" ref="V1173">IF(U1173&lt;&gt;"",SUMPRODUCT($X1173:$AG1173,$X$24:$AG$24)/SUMPRODUCT(--($X1173:$AG1173&lt;&gt;""),$X$24:$AG$24),"")</f>
        <v/>
      </c>
      <c r="W1173" s="12">
        <v>100</v>
      </c>
      <c r="X1173" s="15">
        <v>0</v>
      </c>
      <c r="Y1173" s="15">
        <v>0</v>
      </c>
      <c r="Z1173" s="15">
        <v>0</v>
      </c>
      <c r="AA1173" s="15">
        <v>0</v>
      </c>
      <c r="AB1173" s="15">
        <v>0</v>
      </c>
      <c r="AC1173" s="15">
        <v>0</v>
      </c>
      <c r="AD1173" s="15" t="s">
        <v>1362</v>
      </c>
      <c r="AE1173" s="15">
        <v>0</v>
      </c>
      <c r="AF1173" s="15">
        <v>0</v>
      </c>
      <c r="AG1173" s="15" t="s">
        <v>1362</v>
      </c>
    </row>
    <row r="1174" spans="1:33" outlineLevel="1" x14ac:dyDescent="0.25">
      <c r="A1174" s="118">
        <v>1021</v>
      </c>
      <c r="B1174" s="119" t="s">
        <v>182</v>
      </c>
      <c r="C1174" s="120" t="s">
        <v>1005</v>
      </c>
      <c r="D1174" s="120" t="s">
        <v>1628</v>
      </c>
      <c r="E1174" s="125" t="s">
        <v>1023</v>
      </c>
      <c r="F1174" s="123" t="s">
        <v>1506</v>
      </c>
      <c r="G1174" s="123" t="s">
        <v>1362</v>
      </c>
      <c r="H1174" s="143" t="s">
        <v>1956</v>
      </c>
      <c r="I1174" s="123" t="s">
        <v>1362</v>
      </c>
      <c r="J1174" s="123" t="s">
        <v>1362</v>
      </c>
      <c r="K1174" s="80">
        <v>1</v>
      </c>
      <c r="L1174" s="105"/>
      <c r="M1174" s="78" t="s">
        <v>1362</v>
      </c>
      <c r="N1174" s="14" t="str" cm="1">
        <f t="array" ref="N1174">IF(M1174&lt;&gt;"",SUMPRODUCT($X1174:$AG1174,$X$24:$AG$24)/SUMPRODUCT(--($X1174:$AG1174&lt;&gt;""),$X$24:$AG$24),"")</f>
        <v/>
      </c>
      <c r="O1174" s="78"/>
      <c r="P1174" s="14" t="str" cm="1">
        <f t="array" ref="P1174">IF(O1174&lt;&gt;"",SUMPRODUCT($X1174:$AG1174,$X$24:$AG$24)/SUMPRODUCT(--($X1174:$AG1174&lt;&gt;""),$X$24:$AG$24),"")</f>
        <v/>
      </c>
      <c r="Q1174" s="78">
        <v>12</v>
      </c>
      <c r="R1174" s="14" cm="1">
        <f t="array" ref="R1174">IF(Q1174&lt;&gt;"",SUMPRODUCT($X1174:$AG1174,$X$24:$AG$24)/SUMPRODUCT(--($X1174:$AG1174&lt;&gt;""),$X$24:$AG$24),"")</f>
        <v>0</v>
      </c>
      <c r="S1174" s="78" t="s">
        <v>1362</v>
      </c>
      <c r="T1174" s="14" t="str" cm="1">
        <f t="array" ref="T1174">IF(S1174&lt;&gt;"",SUMPRODUCT($X1174:$AG1174,$X$24:$AG$24)/SUMPRODUCT(--($X1174:$AG1174&lt;&gt;""),$X$24:$AG$24),"")</f>
        <v/>
      </c>
      <c r="U1174" s="78" t="s">
        <v>1362</v>
      </c>
      <c r="V1174" s="14" t="str" cm="1">
        <f t="array" ref="V1174">IF(U1174&lt;&gt;"",SUMPRODUCT($X1174:$AG1174,$X$24:$AG$24)/SUMPRODUCT(--($X1174:$AG1174&lt;&gt;""),$X$24:$AG$24),"")</f>
        <v/>
      </c>
      <c r="W1174" s="12">
        <v>100</v>
      </c>
      <c r="X1174" s="15">
        <v>0</v>
      </c>
      <c r="Y1174" s="15">
        <v>0</v>
      </c>
      <c r="Z1174" s="15">
        <v>0</v>
      </c>
      <c r="AA1174" s="15">
        <v>0</v>
      </c>
      <c r="AB1174" s="15">
        <v>0</v>
      </c>
      <c r="AC1174" s="15">
        <v>0</v>
      </c>
      <c r="AD1174" s="15" t="s">
        <v>1362</v>
      </c>
      <c r="AE1174" s="15">
        <v>0</v>
      </c>
      <c r="AF1174" s="15">
        <v>0</v>
      </c>
      <c r="AG1174" s="15" t="s">
        <v>1362</v>
      </c>
    </row>
    <row r="1175" spans="1:33" outlineLevel="1" x14ac:dyDescent="0.25">
      <c r="A1175" s="118">
        <v>1022</v>
      </c>
      <c r="B1175" s="119" t="s">
        <v>182</v>
      </c>
      <c r="C1175" s="120" t="s">
        <v>1005</v>
      </c>
      <c r="D1175" s="120" t="s">
        <v>1628</v>
      </c>
      <c r="E1175" s="125" t="s">
        <v>1024</v>
      </c>
      <c r="F1175" s="123" t="s">
        <v>1507</v>
      </c>
      <c r="G1175" s="123" t="s">
        <v>1362</v>
      </c>
      <c r="H1175" s="143" t="s">
        <v>1956</v>
      </c>
      <c r="I1175" s="123" t="s">
        <v>1362</v>
      </c>
      <c r="J1175" s="123" t="s">
        <v>1362</v>
      </c>
      <c r="K1175" s="80">
        <v>1</v>
      </c>
      <c r="L1175" s="105"/>
      <c r="M1175" s="78" t="s">
        <v>1362</v>
      </c>
      <c r="N1175" s="14" t="str" cm="1">
        <f t="array" ref="N1175">IF(M1175&lt;&gt;"",SUMPRODUCT($X1175:$AG1175,$X$24:$AG$24)/SUMPRODUCT(--($X1175:$AG1175&lt;&gt;""),$X$24:$AG$24),"")</f>
        <v/>
      </c>
      <c r="O1175" s="78"/>
      <c r="P1175" s="14" t="str" cm="1">
        <f t="array" ref="P1175">IF(O1175&lt;&gt;"",SUMPRODUCT($X1175:$AG1175,$X$24:$AG$24)/SUMPRODUCT(--($X1175:$AG1175&lt;&gt;""),$X$24:$AG$24),"")</f>
        <v/>
      </c>
      <c r="Q1175" s="78">
        <v>12</v>
      </c>
      <c r="R1175" s="14" cm="1">
        <f t="array" ref="R1175">IF(Q1175&lt;&gt;"",SUMPRODUCT($X1175:$AG1175,$X$24:$AG$24)/SUMPRODUCT(--($X1175:$AG1175&lt;&gt;""),$X$24:$AG$24),"")</f>
        <v>0</v>
      </c>
      <c r="S1175" s="78" t="s">
        <v>1362</v>
      </c>
      <c r="T1175" s="14" t="str" cm="1">
        <f t="array" ref="T1175">IF(S1175&lt;&gt;"",SUMPRODUCT($X1175:$AG1175,$X$24:$AG$24)/SUMPRODUCT(--($X1175:$AG1175&lt;&gt;""),$X$24:$AG$24),"")</f>
        <v/>
      </c>
      <c r="U1175" s="78" t="s">
        <v>1362</v>
      </c>
      <c r="V1175" s="14" t="str" cm="1">
        <f t="array" ref="V1175">IF(U1175&lt;&gt;"",SUMPRODUCT($X1175:$AG1175,$X$24:$AG$24)/SUMPRODUCT(--($X1175:$AG1175&lt;&gt;""),$X$24:$AG$24),"")</f>
        <v/>
      </c>
      <c r="W1175" s="12">
        <v>100</v>
      </c>
      <c r="X1175" s="15">
        <v>0</v>
      </c>
      <c r="Y1175" s="15">
        <v>0</v>
      </c>
      <c r="Z1175" s="15">
        <v>0</v>
      </c>
      <c r="AA1175" s="15">
        <v>0</v>
      </c>
      <c r="AB1175" s="15">
        <v>0</v>
      </c>
      <c r="AC1175" s="15">
        <v>0</v>
      </c>
      <c r="AD1175" s="15" t="s">
        <v>1362</v>
      </c>
      <c r="AE1175" s="15">
        <v>0</v>
      </c>
      <c r="AF1175" s="15">
        <v>0</v>
      </c>
      <c r="AG1175" s="15" t="s">
        <v>1362</v>
      </c>
    </row>
    <row r="1176" spans="1:33" outlineLevel="1" x14ac:dyDescent="0.25">
      <c r="A1176" s="118">
        <v>1023</v>
      </c>
      <c r="B1176" s="119" t="s">
        <v>182</v>
      </c>
      <c r="C1176" s="120" t="s">
        <v>1005</v>
      </c>
      <c r="D1176" s="120" t="s">
        <v>1628</v>
      </c>
      <c r="E1176" s="125" t="s">
        <v>1025</v>
      </c>
      <c r="F1176" s="123" t="s">
        <v>1508</v>
      </c>
      <c r="G1176" s="123" t="s">
        <v>1692</v>
      </c>
      <c r="H1176" s="143" t="s">
        <v>1956</v>
      </c>
      <c r="I1176" s="123" t="s">
        <v>1719</v>
      </c>
      <c r="J1176" s="123" t="s">
        <v>1362</v>
      </c>
      <c r="K1176" s="80">
        <v>1</v>
      </c>
      <c r="L1176" s="105"/>
      <c r="M1176" s="78" t="s">
        <v>1362</v>
      </c>
      <c r="N1176" s="14" t="str" cm="1">
        <f t="array" ref="N1176">IF(M1176&lt;&gt;"",SUMPRODUCT($X1176:$AG1176,$X$24:$AG$24)/SUMPRODUCT(--($X1176:$AG1176&lt;&gt;""),$X$24:$AG$24),"")</f>
        <v/>
      </c>
      <c r="O1176" s="78"/>
      <c r="P1176" s="14" t="str" cm="1">
        <f t="array" ref="P1176">IF(O1176&lt;&gt;"",SUMPRODUCT($X1176:$AG1176,$X$24:$AG$24)/SUMPRODUCT(--($X1176:$AG1176&lt;&gt;""),$X$24:$AG$24),"")</f>
        <v/>
      </c>
      <c r="Q1176" s="78">
        <v>12</v>
      </c>
      <c r="R1176" s="14" cm="1">
        <f t="array" ref="R1176">IF(Q1176&lt;&gt;"",SUMPRODUCT($X1176:$AG1176,$X$24:$AG$24)/SUMPRODUCT(--($X1176:$AG1176&lt;&gt;""),$X$24:$AG$24),"")</f>
        <v>0.953125</v>
      </c>
      <c r="S1176" s="78" t="s">
        <v>1362</v>
      </c>
      <c r="T1176" s="14" t="str" cm="1">
        <f t="array" ref="T1176">IF(S1176&lt;&gt;"",SUMPRODUCT($X1176:$AG1176,$X$24:$AG$24)/SUMPRODUCT(--($X1176:$AG1176&lt;&gt;""),$X$24:$AG$24),"")</f>
        <v/>
      </c>
      <c r="U1176" s="78" t="s">
        <v>1362</v>
      </c>
      <c r="V1176" s="14" t="str" cm="1">
        <f t="array" ref="V1176">IF(U1176&lt;&gt;"",SUMPRODUCT($X1176:$AG1176,$X$24:$AG$24)/SUMPRODUCT(--($X1176:$AG1176&lt;&gt;""),$X$24:$AG$24),"")</f>
        <v/>
      </c>
      <c r="W1176" s="12">
        <v>100</v>
      </c>
      <c r="X1176" s="15">
        <v>1</v>
      </c>
      <c r="Y1176" s="15">
        <v>1</v>
      </c>
      <c r="Z1176" s="15">
        <v>1</v>
      </c>
      <c r="AA1176" s="15">
        <v>0.95</v>
      </c>
      <c r="AB1176" s="15">
        <v>0.95</v>
      </c>
      <c r="AC1176" s="15">
        <v>0.9</v>
      </c>
      <c r="AD1176" s="15" t="s">
        <v>1362</v>
      </c>
      <c r="AE1176" s="15">
        <v>0.9</v>
      </c>
      <c r="AF1176" s="15">
        <v>0.95</v>
      </c>
      <c r="AG1176" s="15" t="s">
        <v>1362</v>
      </c>
    </row>
    <row r="1177" spans="1:33" outlineLevel="1" x14ac:dyDescent="0.25">
      <c r="A1177" s="118">
        <v>1409</v>
      </c>
      <c r="B1177" s="119" t="s">
        <v>182</v>
      </c>
      <c r="C1177" s="120" t="s">
        <v>1005</v>
      </c>
      <c r="D1177" s="120" t="s">
        <v>1628</v>
      </c>
      <c r="E1177" s="125" t="s">
        <v>1026</v>
      </c>
      <c r="F1177" s="123" t="s">
        <v>1508</v>
      </c>
      <c r="G1177" s="123" t="s">
        <v>1362</v>
      </c>
      <c r="H1177" s="143" t="s">
        <v>1956</v>
      </c>
      <c r="I1177" s="123" t="s">
        <v>1362</v>
      </c>
      <c r="J1177" s="123" t="s">
        <v>1362</v>
      </c>
      <c r="K1177" s="80">
        <v>1</v>
      </c>
      <c r="L1177" s="105"/>
      <c r="M1177" s="78" t="s">
        <v>1362</v>
      </c>
      <c r="N1177" s="14" t="str" cm="1">
        <f t="array" ref="N1177">IF(M1177&lt;&gt;"",SUMPRODUCT($X1177:$AG1177,$X$24:$AG$24)/SUMPRODUCT(--($X1177:$AG1177&lt;&gt;""),$X$24:$AG$24),"")</f>
        <v/>
      </c>
      <c r="O1177" s="78"/>
      <c r="P1177" s="14" t="str" cm="1">
        <f t="array" ref="P1177">IF(O1177&lt;&gt;"",SUMPRODUCT($X1177:$AG1177,$X$24:$AG$24)/SUMPRODUCT(--($X1177:$AG1177&lt;&gt;""),$X$24:$AG$24),"")</f>
        <v/>
      </c>
      <c r="Q1177" s="78">
        <v>12</v>
      </c>
      <c r="R1177" s="14" cm="1">
        <f t="array" ref="R1177">IF(Q1177&lt;&gt;"",SUMPRODUCT($X1177:$AG1177,$X$24:$AG$24)/SUMPRODUCT(--($X1177:$AG1177&lt;&gt;""),$X$24:$AG$24),"")</f>
        <v>0</v>
      </c>
      <c r="S1177" s="78" t="s">
        <v>1362</v>
      </c>
      <c r="T1177" s="14" t="str" cm="1">
        <f t="array" ref="T1177">IF(S1177&lt;&gt;"",SUMPRODUCT($X1177:$AG1177,$X$24:$AG$24)/SUMPRODUCT(--($X1177:$AG1177&lt;&gt;""),$X$24:$AG$24),"")</f>
        <v/>
      </c>
      <c r="U1177" s="78" t="s">
        <v>1362</v>
      </c>
      <c r="V1177" s="14" t="str" cm="1">
        <f t="array" ref="V1177">IF(U1177&lt;&gt;"",SUMPRODUCT($X1177:$AG1177,$X$24:$AG$24)/SUMPRODUCT(--($X1177:$AG1177&lt;&gt;""),$X$24:$AG$24),"")</f>
        <v/>
      </c>
      <c r="W1177" s="12">
        <v>100</v>
      </c>
      <c r="X1177" s="15">
        <v>0</v>
      </c>
      <c r="Y1177" s="15">
        <v>0</v>
      </c>
      <c r="Z1177" s="15">
        <v>0</v>
      </c>
      <c r="AA1177" s="15">
        <v>0</v>
      </c>
      <c r="AB1177" s="15">
        <v>0</v>
      </c>
      <c r="AC1177" s="15">
        <v>0</v>
      </c>
      <c r="AD1177" s="15" t="s">
        <v>1362</v>
      </c>
      <c r="AE1177" s="15">
        <v>0</v>
      </c>
      <c r="AF1177" s="15">
        <v>0</v>
      </c>
      <c r="AG1177" s="15" t="s">
        <v>1362</v>
      </c>
    </row>
    <row r="1178" spans="1:33" outlineLevel="1" x14ac:dyDescent="0.25">
      <c r="A1178" s="118">
        <v>1410</v>
      </c>
      <c r="B1178" s="119" t="s">
        <v>182</v>
      </c>
      <c r="C1178" s="120" t="s">
        <v>1005</v>
      </c>
      <c r="D1178" s="120" t="s">
        <v>1628</v>
      </c>
      <c r="E1178" s="125" t="s">
        <v>1027</v>
      </c>
      <c r="F1178" s="123" t="s">
        <v>1508</v>
      </c>
      <c r="G1178" s="123" t="s">
        <v>1362</v>
      </c>
      <c r="H1178" s="143" t="s">
        <v>1956</v>
      </c>
      <c r="I1178" s="123" t="s">
        <v>1362</v>
      </c>
      <c r="J1178" s="123" t="s">
        <v>1362</v>
      </c>
      <c r="K1178" s="80">
        <v>1</v>
      </c>
      <c r="L1178" s="105"/>
      <c r="M1178" s="78" t="s">
        <v>1362</v>
      </c>
      <c r="N1178" s="14" t="str" cm="1">
        <f t="array" ref="N1178">IF(M1178&lt;&gt;"",SUMPRODUCT($X1178:$AG1178,$X$24:$AG$24)/SUMPRODUCT(--($X1178:$AG1178&lt;&gt;""),$X$24:$AG$24),"")</f>
        <v/>
      </c>
      <c r="O1178" s="78"/>
      <c r="P1178" s="14" t="str" cm="1">
        <f t="array" ref="P1178">IF(O1178&lt;&gt;"",SUMPRODUCT($X1178:$AG1178,$X$24:$AG$24)/SUMPRODUCT(--($X1178:$AG1178&lt;&gt;""),$X$24:$AG$24),"")</f>
        <v/>
      </c>
      <c r="Q1178" s="78">
        <v>12</v>
      </c>
      <c r="R1178" s="14" cm="1">
        <f t="array" ref="R1178">IF(Q1178&lt;&gt;"",SUMPRODUCT($X1178:$AG1178,$X$24:$AG$24)/SUMPRODUCT(--($X1178:$AG1178&lt;&gt;""),$X$24:$AG$24),"")</f>
        <v>0</v>
      </c>
      <c r="S1178" s="78" t="s">
        <v>1362</v>
      </c>
      <c r="T1178" s="14" t="str" cm="1">
        <f t="array" ref="T1178">IF(S1178&lt;&gt;"",SUMPRODUCT($X1178:$AG1178,$X$24:$AG$24)/SUMPRODUCT(--($X1178:$AG1178&lt;&gt;""),$X$24:$AG$24),"")</f>
        <v/>
      </c>
      <c r="U1178" s="78" t="s">
        <v>1362</v>
      </c>
      <c r="V1178" s="14" t="str" cm="1">
        <f t="array" ref="V1178">IF(U1178&lt;&gt;"",SUMPRODUCT($X1178:$AG1178,$X$24:$AG$24)/SUMPRODUCT(--($X1178:$AG1178&lt;&gt;""),$X$24:$AG$24),"")</f>
        <v/>
      </c>
      <c r="W1178" s="12">
        <v>100</v>
      </c>
      <c r="X1178" s="15">
        <v>0</v>
      </c>
      <c r="Y1178" s="15">
        <v>0</v>
      </c>
      <c r="Z1178" s="15">
        <v>0</v>
      </c>
      <c r="AA1178" s="15">
        <v>0</v>
      </c>
      <c r="AB1178" s="15">
        <v>0</v>
      </c>
      <c r="AC1178" s="15">
        <v>0</v>
      </c>
      <c r="AD1178" s="15" t="s">
        <v>1362</v>
      </c>
      <c r="AE1178" s="15">
        <v>0</v>
      </c>
      <c r="AF1178" s="15">
        <v>0</v>
      </c>
      <c r="AG1178" s="15" t="s">
        <v>1362</v>
      </c>
    </row>
    <row r="1179" spans="1:33" outlineLevel="1" x14ac:dyDescent="0.25">
      <c r="A1179" s="118">
        <v>1411</v>
      </c>
      <c r="B1179" s="119" t="s">
        <v>182</v>
      </c>
      <c r="C1179" s="120" t="s">
        <v>1005</v>
      </c>
      <c r="D1179" s="120" t="s">
        <v>1628</v>
      </c>
      <c r="E1179" s="125" t="s">
        <v>1028</v>
      </c>
      <c r="F1179" s="123" t="s">
        <v>1508</v>
      </c>
      <c r="G1179" s="123" t="s">
        <v>1362</v>
      </c>
      <c r="H1179" s="143" t="s">
        <v>1956</v>
      </c>
      <c r="I1179" s="123" t="s">
        <v>1362</v>
      </c>
      <c r="J1179" s="123" t="s">
        <v>1362</v>
      </c>
      <c r="K1179" s="80">
        <v>1</v>
      </c>
      <c r="L1179" s="105"/>
      <c r="M1179" s="78" t="s">
        <v>1362</v>
      </c>
      <c r="N1179" s="14" t="str" cm="1">
        <f t="array" ref="N1179">IF(M1179&lt;&gt;"",SUMPRODUCT($X1179:$AG1179,$X$24:$AG$24)/SUMPRODUCT(--($X1179:$AG1179&lt;&gt;""),$X$24:$AG$24),"")</f>
        <v/>
      </c>
      <c r="O1179" s="78"/>
      <c r="P1179" s="14" t="str" cm="1">
        <f t="array" ref="P1179">IF(O1179&lt;&gt;"",SUMPRODUCT($X1179:$AG1179,$X$24:$AG$24)/SUMPRODUCT(--($X1179:$AG1179&lt;&gt;""),$X$24:$AG$24),"")</f>
        <v/>
      </c>
      <c r="Q1179" s="78">
        <v>12</v>
      </c>
      <c r="R1179" s="14" cm="1">
        <f t="array" ref="R1179">IF(Q1179&lt;&gt;"",SUMPRODUCT($X1179:$AG1179,$X$24:$AG$24)/SUMPRODUCT(--($X1179:$AG1179&lt;&gt;""),$X$24:$AG$24),"")</f>
        <v>0</v>
      </c>
      <c r="S1179" s="78" t="s">
        <v>1362</v>
      </c>
      <c r="T1179" s="14" t="str" cm="1">
        <f t="array" ref="T1179">IF(S1179&lt;&gt;"",SUMPRODUCT($X1179:$AG1179,$X$24:$AG$24)/SUMPRODUCT(--($X1179:$AG1179&lt;&gt;""),$X$24:$AG$24),"")</f>
        <v/>
      </c>
      <c r="U1179" s="78" t="s">
        <v>1362</v>
      </c>
      <c r="V1179" s="14" t="str" cm="1">
        <f t="array" ref="V1179">IF(U1179&lt;&gt;"",SUMPRODUCT($X1179:$AG1179,$X$24:$AG$24)/SUMPRODUCT(--($X1179:$AG1179&lt;&gt;""),$X$24:$AG$24),"")</f>
        <v/>
      </c>
      <c r="W1179" s="12">
        <v>100</v>
      </c>
      <c r="X1179" s="15">
        <v>0</v>
      </c>
      <c r="Y1179" s="15">
        <v>0</v>
      </c>
      <c r="Z1179" s="15">
        <v>0</v>
      </c>
      <c r="AA1179" s="15">
        <v>0</v>
      </c>
      <c r="AB1179" s="15">
        <v>0</v>
      </c>
      <c r="AC1179" s="15">
        <v>0</v>
      </c>
      <c r="AD1179" s="15" t="s">
        <v>1362</v>
      </c>
      <c r="AE1179" s="15">
        <v>0</v>
      </c>
      <c r="AF1179" s="15">
        <v>0</v>
      </c>
      <c r="AG1179" s="15" t="s">
        <v>1362</v>
      </c>
    </row>
    <row r="1180" spans="1:33" outlineLevel="1" x14ac:dyDescent="0.25">
      <c r="A1180" s="118">
        <v>1027</v>
      </c>
      <c r="B1180" s="119" t="s">
        <v>182</v>
      </c>
      <c r="C1180" s="120" t="s">
        <v>1005</v>
      </c>
      <c r="D1180" s="120" t="s">
        <v>1628</v>
      </c>
      <c r="E1180" s="125" t="s">
        <v>1029</v>
      </c>
      <c r="F1180" s="123" t="s">
        <v>1508</v>
      </c>
      <c r="G1180" s="123" t="s">
        <v>1692</v>
      </c>
      <c r="H1180" s="143" t="s">
        <v>1956</v>
      </c>
      <c r="I1180" s="123" t="s">
        <v>1719</v>
      </c>
      <c r="J1180" s="123" t="s">
        <v>1362</v>
      </c>
      <c r="K1180" s="80">
        <v>1</v>
      </c>
      <c r="L1180" s="105"/>
      <c r="M1180" s="78" t="s">
        <v>1362</v>
      </c>
      <c r="N1180" s="14" t="str" cm="1">
        <f t="array" ref="N1180">IF(M1180&lt;&gt;"",SUMPRODUCT($X1180:$AG1180,$X$24:$AG$24)/SUMPRODUCT(--($X1180:$AG1180&lt;&gt;""),$X$24:$AG$24),"")</f>
        <v/>
      </c>
      <c r="O1180" s="78"/>
      <c r="P1180" s="14" t="str" cm="1">
        <f t="array" ref="P1180">IF(O1180&lt;&gt;"",SUMPRODUCT($X1180:$AG1180,$X$24:$AG$24)/SUMPRODUCT(--($X1180:$AG1180&lt;&gt;""),$X$24:$AG$24),"")</f>
        <v/>
      </c>
      <c r="Q1180" s="78">
        <v>12</v>
      </c>
      <c r="R1180" s="14" cm="1">
        <f t="array" ref="R1180">IF(Q1180&lt;&gt;"",SUMPRODUCT($X1180:$AG1180,$X$24:$AG$24)/SUMPRODUCT(--($X1180:$AG1180&lt;&gt;""),$X$24:$AG$24),"")</f>
        <v>0.953125</v>
      </c>
      <c r="S1180" s="78" t="s">
        <v>1362</v>
      </c>
      <c r="T1180" s="14" t="str" cm="1">
        <f t="array" ref="T1180">IF(S1180&lt;&gt;"",SUMPRODUCT($X1180:$AG1180,$X$24:$AG$24)/SUMPRODUCT(--($X1180:$AG1180&lt;&gt;""),$X$24:$AG$24),"")</f>
        <v/>
      </c>
      <c r="U1180" s="78" t="s">
        <v>1362</v>
      </c>
      <c r="V1180" s="14" t="str" cm="1">
        <f t="array" ref="V1180">IF(U1180&lt;&gt;"",SUMPRODUCT($X1180:$AG1180,$X$24:$AG$24)/SUMPRODUCT(--($X1180:$AG1180&lt;&gt;""),$X$24:$AG$24),"")</f>
        <v/>
      </c>
      <c r="W1180" s="12">
        <v>100</v>
      </c>
      <c r="X1180" s="15">
        <v>1</v>
      </c>
      <c r="Y1180" s="15">
        <v>1</v>
      </c>
      <c r="Z1180" s="15">
        <v>1</v>
      </c>
      <c r="AA1180" s="15">
        <v>0.95</v>
      </c>
      <c r="AB1180" s="15">
        <v>0.95</v>
      </c>
      <c r="AC1180" s="15">
        <v>0.9</v>
      </c>
      <c r="AD1180" s="15" t="s">
        <v>1362</v>
      </c>
      <c r="AE1180" s="15">
        <v>0.9</v>
      </c>
      <c r="AF1180" s="15">
        <v>0.95</v>
      </c>
      <c r="AG1180" s="15" t="s">
        <v>1362</v>
      </c>
    </row>
    <row r="1181" spans="1:33" outlineLevel="1" x14ac:dyDescent="0.25">
      <c r="A1181" s="118">
        <v>1461</v>
      </c>
      <c r="B1181" s="119" t="s">
        <v>182</v>
      </c>
      <c r="C1181" s="120" t="s">
        <v>1005</v>
      </c>
      <c r="D1181" s="120" t="s">
        <v>1628</v>
      </c>
      <c r="E1181" s="125" t="s">
        <v>1030</v>
      </c>
      <c r="F1181" s="123" t="s">
        <v>1508</v>
      </c>
      <c r="G1181" s="123" t="s">
        <v>1362</v>
      </c>
      <c r="H1181" s="143" t="s">
        <v>1956</v>
      </c>
      <c r="I1181" s="123" t="s">
        <v>1362</v>
      </c>
      <c r="J1181" s="123" t="s">
        <v>1362</v>
      </c>
      <c r="K1181" s="80" t="s">
        <v>1587</v>
      </c>
      <c r="L1181" s="105"/>
      <c r="M1181" s="78" t="s">
        <v>1362</v>
      </c>
      <c r="N1181" s="14" t="str" cm="1">
        <f t="array" ref="N1181">IF(M1181&lt;&gt;"",SUMPRODUCT($X1181:$AG1181,$X$24:$AG$24)/SUMPRODUCT(--($X1181:$AG1181&lt;&gt;""),$X$24:$AG$24),"")</f>
        <v/>
      </c>
      <c r="O1181" s="78"/>
      <c r="P1181" s="14" t="str" cm="1">
        <f t="array" ref="P1181">IF(O1181&lt;&gt;"",SUMPRODUCT($X1181:$AG1181,$X$24:$AG$24)/SUMPRODUCT(--($X1181:$AG1181&lt;&gt;""),$X$24:$AG$24),"")</f>
        <v/>
      </c>
      <c r="Q1181" s="78">
        <v>12</v>
      </c>
      <c r="R1181" s="14" cm="1">
        <f t="array" ref="R1181">IF(Q1181&lt;&gt;"",SUMPRODUCT($X1181:$AG1181,$X$24:$AG$24)/SUMPRODUCT(--($X1181:$AG1181&lt;&gt;""),$X$24:$AG$24),"")</f>
        <v>0</v>
      </c>
      <c r="S1181" s="78" t="s">
        <v>1362</v>
      </c>
      <c r="T1181" s="14" t="str" cm="1">
        <f t="array" ref="T1181">IF(S1181&lt;&gt;"",SUMPRODUCT($X1181:$AG1181,$X$24:$AG$24)/SUMPRODUCT(--($X1181:$AG1181&lt;&gt;""),$X$24:$AG$24),"")</f>
        <v/>
      </c>
      <c r="U1181" s="78" t="s">
        <v>1362</v>
      </c>
      <c r="V1181" s="14" t="str" cm="1">
        <f t="array" ref="V1181">IF(U1181&lt;&gt;"",SUMPRODUCT($X1181:$AG1181,$X$24:$AG$24)/SUMPRODUCT(--($X1181:$AG1181&lt;&gt;""),$X$24:$AG$24),"")</f>
        <v/>
      </c>
      <c r="W1181" s="12">
        <v>100</v>
      </c>
      <c r="X1181" s="15">
        <v>0</v>
      </c>
      <c r="Y1181" s="15">
        <v>0</v>
      </c>
      <c r="Z1181" s="15">
        <v>0</v>
      </c>
      <c r="AA1181" s="15">
        <v>0</v>
      </c>
      <c r="AB1181" s="15">
        <v>0</v>
      </c>
      <c r="AC1181" s="15">
        <v>0</v>
      </c>
      <c r="AD1181" s="15" t="s">
        <v>1362</v>
      </c>
      <c r="AE1181" s="15">
        <v>0</v>
      </c>
      <c r="AF1181" s="15">
        <v>0</v>
      </c>
      <c r="AG1181" s="15" t="s">
        <v>1362</v>
      </c>
    </row>
    <row r="1182" spans="1:33" outlineLevel="1" x14ac:dyDescent="0.25">
      <c r="A1182" s="118">
        <v>1462</v>
      </c>
      <c r="B1182" s="119" t="s">
        <v>182</v>
      </c>
      <c r="C1182" s="120" t="s">
        <v>1005</v>
      </c>
      <c r="D1182" s="120" t="s">
        <v>1628</v>
      </c>
      <c r="E1182" s="125" t="s">
        <v>1031</v>
      </c>
      <c r="F1182" s="123" t="s">
        <v>1508</v>
      </c>
      <c r="G1182" s="123" t="s">
        <v>1362</v>
      </c>
      <c r="H1182" s="143" t="s">
        <v>1956</v>
      </c>
      <c r="I1182" s="123" t="s">
        <v>1362</v>
      </c>
      <c r="J1182" s="123" t="s">
        <v>1362</v>
      </c>
      <c r="K1182" s="80" t="s">
        <v>1587</v>
      </c>
      <c r="L1182" s="105"/>
      <c r="M1182" s="78" t="s">
        <v>1362</v>
      </c>
      <c r="N1182" s="14" t="str" cm="1">
        <f t="array" ref="N1182">IF(M1182&lt;&gt;"",SUMPRODUCT($X1182:$AG1182,$X$24:$AG$24)/SUMPRODUCT(--($X1182:$AG1182&lt;&gt;""),$X$24:$AG$24),"")</f>
        <v/>
      </c>
      <c r="O1182" s="78"/>
      <c r="P1182" s="14" t="str" cm="1">
        <f t="array" ref="P1182">IF(O1182&lt;&gt;"",SUMPRODUCT($X1182:$AG1182,$X$24:$AG$24)/SUMPRODUCT(--($X1182:$AG1182&lt;&gt;""),$X$24:$AG$24),"")</f>
        <v/>
      </c>
      <c r="Q1182" s="78">
        <v>12</v>
      </c>
      <c r="R1182" s="14" cm="1">
        <f t="array" ref="R1182">IF(Q1182&lt;&gt;"",SUMPRODUCT($X1182:$AG1182,$X$24:$AG$24)/SUMPRODUCT(--($X1182:$AG1182&lt;&gt;""),$X$24:$AG$24),"")</f>
        <v>0</v>
      </c>
      <c r="S1182" s="78" t="s">
        <v>1362</v>
      </c>
      <c r="T1182" s="14" t="str" cm="1">
        <f t="array" ref="T1182">IF(S1182&lt;&gt;"",SUMPRODUCT($X1182:$AG1182,$X$24:$AG$24)/SUMPRODUCT(--($X1182:$AG1182&lt;&gt;""),$X$24:$AG$24),"")</f>
        <v/>
      </c>
      <c r="U1182" s="78" t="s">
        <v>1362</v>
      </c>
      <c r="V1182" s="14" t="str" cm="1">
        <f t="array" ref="V1182">IF(U1182&lt;&gt;"",SUMPRODUCT($X1182:$AG1182,$X$24:$AG$24)/SUMPRODUCT(--($X1182:$AG1182&lt;&gt;""),$X$24:$AG$24),"")</f>
        <v/>
      </c>
      <c r="W1182" s="12">
        <v>100</v>
      </c>
      <c r="X1182" s="15">
        <v>0</v>
      </c>
      <c r="Y1182" s="15">
        <v>0</v>
      </c>
      <c r="Z1182" s="15">
        <v>0</v>
      </c>
      <c r="AA1182" s="15">
        <v>0</v>
      </c>
      <c r="AB1182" s="15">
        <v>0</v>
      </c>
      <c r="AC1182" s="15">
        <v>0</v>
      </c>
      <c r="AD1182" s="15" t="s">
        <v>1362</v>
      </c>
      <c r="AE1182" s="15">
        <v>0</v>
      </c>
      <c r="AF1182" s="15">
        <v>0</v>
      </c>
      <c r="AG1182" s="15" t="s">
        <v>1362</v>
      </c>
    </row>
    <row r="1183" spans="1:33" outlineLevel="1" x14ac:dyDescent="0.25">
      <c r="A1183" s="118">
        <v>1463</v>
      </c>
      <c r="B1183" s="119" t="s">
        <v>182</v>
      </c>
      <c r="C1183" s="120" t="s">
        <v>1005</v>
      </c>
      <c r="D1183" s="120" t="s">
        <v>1628</v>
      </c>
      <c r="E1183" s="125" t="s">
        <v>1032</v>
      </c>
      <c r="F1183" s="123" t="s">
        <v>1508</v>
      </c>
      <c r="G1183" s="123" t="s">
        <v>1362</v>
      </c>
      <c r="H1183" s="143" t="s">
        <v>1956</v>
      </c>
      <c r="I1183" s="123" t="s">
        <v>1362</v>
      </c>
      <c r="J1183" s="123" t="s">
        <v>1362</v>
      </c>
      <c r="K1183" s="80" t="s">
        <v>1587</v>
      </c>
      <c r="L1183" s="105"/>
      <c r="M1183" s="78" t="s">
        <v>1362</v>
      </c>
      <c r="N1183" s="14" t="str" cm="1">
        <f t="array" ref="N1183">IF(M1183&lt;&gt;"",SUMPRODUCT($X1183:$AG1183,$X$24:$AG$24)/SUMPRODUCT(--($X1183:$AG1183&lt;&gt;""),$X$24:$AG$24),"")</f>
        <v/>
      </c>
      <c r="O1183" s="78"/>
      <c r="P1183" s="14" t="str" cm="1">
        <f t="array" ref="P1183">IF(O1183&lt;&gt;"",SUMPRODUCT($X1183:$AG1183,$X$24:$AG$24)/SUMPRODUCT(--($X1183:$AG1183&lt;&gt;""),$X$24:$AG$24),"")</f>
        <v/>
      </c>
      <c r="Q1183" s="78">
        <v>12</v>
      </c>
      <c r="R1183" s="14" cm="1">
        <f t="array" ref="R1183">IF(Q1183&lt;&gt;"",SUMPRODUCT($X1183:$AG1183,$X$24:$AG$24)/SUMPRODUCT(--($X1183:$AG1183&lt;&gt;""),$X$24:$AG$24),"")</f>
        <v>0</v>
      </c>
      <c r="S1183" s="78" t="s">
        <v>1362</v>
      </c>
      <c r="T1183" s="14" t="str" cm="1">
        <f t="array" ref="T1183">IF(S1183&lt;&gt;"",SUMPRODUCT($X1183:$AG1183,$X$24:$AG$24)/SUMPRODUCT(--($X1183:$AG1183&lt;&gt;""),$X$24:$AG$24),"")</f>
        <v/>
      </c>
      <c r="U1183" s="78" t="s">
        <v>1362</v>
      </c>
      <c r="V1183" s="14" t="str" cm="1">
        <f t="array" ref="V1183">IF(U1183&lt;&gt;"",SUMPRODUCT($X1183:$AG1183,$X$24:$AG$24)/SUMPRODUCT(--($X1183:$AG1183&lt;&gt;""),$X$24:$AG$24),"")</f>
        <v/>
      </c>
      <c r="W1183" s="12">
        <v>100</v>
      </c>
      <c r="X1183" s="15">
        <v>0</v>
      </c>
      <c r="Y1183" s="15">
        <v>0</v>
      </c>
      <c r="Z1183" s="15">
        <v>0</v>
      </c>
      <c r="AA1183" s="15">
        <v>0</v>
      </c>
      <c r="AB1183" s="15">
        <v>0</v>
      </c>
      <c r="AC1183" s="15">
        <v>0</v>
      </c>
      <c r="AD1183" s="15" t="s">
        <v>1362</v>
      </c>
      <c r="AE1183" s="15">
        <v>0</v>
      </c>
      <c r="AF1183" s="15">
        <v>0</v>
      </c>
      <c r="AG1183" s="15" t="s">
        <v>1362</v>
      </c>
    </row>
    <row r="1184" spans="1:33" outlineLevel="1" x14ac:dyDescent="0.25">
      <c r="A1184" s="118">
        <v>1028</v>
      </c>
      <c r="B1184" s="119" t="s">
        <v>182</v>
      </c>
      <c r="C1184" s="120" t="s">
        <v>1005</v>
      </c>
      <c r="D1184" s="120" t="s">
        <v>1628</v>
      </c>
      <c r="E1184" s="125" t="s">
        <v>1033</v>
      </c>
      <c r="F1184" s="123" t="s">
        <v>1508</v>
      </c>
      <c r="G1184" s="123" t="s">
        <v>1692</v>
      </c>
      <c r="H1184" s="143" t="s">
        <v>1956</v>
      </c>
      <c r="I1184" s="123" t="s">
        <v>1719</v>
      </c>
      <c r="J1184" s="123" t="s">
        <v>1362</v>
      </c>
      <c r="K1184" s="80">
        <v>1</v>
      </c>
      <c r="L1184" s="105"/>
      <c r="M1184" s="78" t="s">
        <v>1362</v>
      </c>
      <c r="N1184" s="14" t="str" cm="1">
        <f t="array" ref="N1184">IF(M1184&lt;&gt;"",SUMPRODUCT($X1184:$AG1184,$X$24:$AG$24)/SUMPRODUCT(--($X1184:$AG1184&lt;&gt;""),$X$24:$AG$24),"")</f>
        <v/>
      </c>
      <c r="O1184" s="78"/>
      <c r="P1184" s="14" t="str" cm="1">
        <f t="array" ref="P1184">IF(O1184&lt;&gt;"",SUMPRODUCT($X1184:$AG1184,$X$24:$AG$24)/SUMPRODUCT(--($X1184:$AG1184&lt;&gt;""),$X$24:$AG$24),"")</f>
        <v/>
      </c>
      <c r="Q1184" s="78">
        <v>12</v>
      </c>
      <c r="R1184" s="14" cm="1">
        <f t="array" ref="R1184">IF(Q1184&lt;&gt;"",SUMPRODUCT($X1184:$AG1184,$X$24:$AG$24)/SUMPRODUCT(--($X1184:$AG1184&lt;&gt;""),$X$24:$AG$24),"")</f>
        <v>0.953125</v>
      </c>
      <c r="S1184" s="78" t="s">
        <v>1362</v>
      </c>
      <c r="T1184" s="14" t="str" cm="1">
        <f t="array" ref="T1184">IF(S1184&lt;&gt;"",SUMPRODUCT($X1184:$AG1184,$X$24:$AG$24)/SUMPRODUCT(--($X1184:$AG1184&lt;&gt;""),$X$24:$AG$24),"")</f>
        <v/>
      </c>
      <c r="U1184" s="78" t="s">
        <v>1362</v>
      </c>
      <c r="V1184" s="14" t="str" cm="1">
        <f t="array" ref="V1184">IF(U1184&lt;&gt;"",SUMPRODUCT($X1184:$AG1184,$X$24:$AG$24)/SUMPRODUCT(--($X1184:$AG1184&lt;&gt;""),$X$24:$AG$24),"")</f>
        <v/>
      </c>
      <c r="W1184" s="12">
        <v>100</v>
      </c>
      <c r="X1184" s="15">
        <v>1</v>
      </c>
      <c r="Y1184" s="15">
        <v>1</v>
      </c>
      <c r="Z1184" s="15">
        <v>1</v>
      </c>
      <c r="AA1184" s="15">
        <v>0.95</v>
      </c>
      <c r="AB1184" s="15">
        <v>0.95</v>
      </c>
      <c r="AC1184" s="15">
        <v>0.9</v>
      </c>
      <c r="AD1184" s="15" t="s">
        <v>1362</v>
      </c>
      <c r="AE1184" s="15">
        <v>0.9</v>
      </c>
      <c r="AF1184" s="15">
        <v>0.95</v>
      </c>
      <c r="AG1184" s="15" t="s">
        <v>1362</v>
      </c>
    </row>
    <row r="1185" spans="1:33" outlineLevel="1" x14ac:dyDescent="0.25">
      <c r="A1185" s="118">
        <v>1029</v>
      </c>
      <c r="B1185" s="119" t="s">
        <v>182</v>
      </c>
      <c r="C1185" s="120" t="s">
        <v>1005</v>
      </c>
      <c r="D1185" s="120" t="s">
        <v>1628</v>
      </c>
      <c r="E1185" s="125" t="s">
        <v>1034</v>
      </c>
      <c r="F1185" s="123" t="s">
        <v>1508</v>
      </c>
      <c r="G1185" s="123" t="s">
        <v>1692</v>
      </c>
      <c r="H1185" s="143" t="s">
        <v>1956</v>
      </c>
      <c r="I1185" s="123" t="s">
        <v>1719</v>
      </c>
      <c r="J1185" s="123" t="s">
        <v>1362</v>
      </c>
      <c r="K1185" s="80">
        <v>1</v>
      </c>
      <c r="L1185" s="105"/>
      <c r="M1185" s="78" t="s">
        <v>1362</v>
      </c>
      <c r="N1185" s="14" t="str" cm="1">
        <f t="array" ref="N1185">IF(M1185&lt;&gt;"",SUMPRODUCT($X1185:$AG1185,$X$24:$AG$24)/SUMPRODUCT(--($X1185:$AG1185&lt;&gt;""),$X$24:$AG$24),"")</f>
        <v/>
      </c>
      <c r="O1185" s="78"/>
      <c r="P1185" s="14" t="str" cm="1">
        <f t="array" ref="P1185">IF(O1185&lt;&gt;"",SUMPRODUCT($X1185:$AG1185,$X$24:$AG$24)/SUMPRODUCT(--($X1185:$AG1185&lt;&gt;""),$X$24:$AG$24),"")</f>
        <v/>
      </c>
      <c r="Q1185" s="78">
        <v>12</v>
      </c>
      <c r="R1185" s="14" cm="1">
        <f t="array" ref="R1185">IF(Q1185&lt;&gt;"",SUMPRODUCT($X1185:$AG1185,$X$24:$AG$24)/SUMPRODUCT(--($X1185:$AG1185&lt;&gt;""),$X$24:$AG$24),"")</f>
        <v>0.953125</v>
      </c>
      <c r="S1185" s="78" t="s">
        <v>1362</v>
      </c>
      <c r="T1185" s="14" t="str" cm="1">
        <f t="array" ref="T1185">IF(S1185&lt;&gt;"",SUMPRODUCT($X1185:$AG1185,$X$24:$AG$24)/SUMPRODUCT(--($X1185:$AG1185&lt;&gt;""),$X$24:$AG$24),"")</f>
        <v/>
      </c>
      <c r="U1185" s="78" t="s">
        <v>1362</v>
      </c>
      <c r="V1185" s="14" t="str" cm="1">
        <f t="array" ref="V1185">IF(U1185&lt;&gt;"",SUMPRODUCT($X1185:$AG1185,$X$24:$AG$24)/SUMPRODUCT(--($X1185:$AG1185&lt;&gt;""),$X$24:$AG$24),"")</f>
        <v/>
      </c>
      <c r="W1185" s="12">
        <v>100</v>
      </c>
      <c r="X1185" s="15">
        <v>1</v>
      </c>
      <c r="Y1185" s="15">
        <v>1</v>
      </c>
      <c r="Z1185" s="15">
        <v>1</v>
      </c>
      <c r="AA1185" s="15">
        <v>0.95</v>
      </c>
      <c r="AB1185" s="15">
        <v>0.95</v>
      </c>
      <c r="AC1185" s="15">
        <v>0.9</v>
      </c>
      <c r="AD1185" s="15" t="s">
        <v>1362</v>
      </c>
      <c r="AE1185" s="15">
        <v>0.9</v>
      </c>
      <c r="AF1185" s="15">
        <v>0.95</v>
      </c>
      <c r="AG1185" s="15" t="s">
        <v>1362</v>
      </c>
    </row>
    <row r="1186" spans="1:33" outlineLevel="1" x14ac:dyDescent="0.25">
      <c r="A1186" s="118">
        <v>1055</v>
      </c>
      <c r="B1186" s="119" t="s">
        <v>182</v>
      </c>
      <c r="C1186" s="120" t="s">
        <v>1005</v>
      </c>
      <c r="D1186" s="120" t="s">
        <v>1628</v>
      </c>
      <c r="E1186" s="125" t="s">
        <v>1035</v>
      </c>
      <c r="F1186" s="123" t="s">
        <v>1509</v>
      </c>
      <c r="G1186" s="123" t="s">
        <v>1595</v>
      </c>
      <c r="H1186" s="143" t="s">
        <v>1958</v>
      </c>
      <c r="I1186" s="123" t="s">
        <v>1711</v>
      </c>
      <c r="J1186" s="123" t="s">
        <v>1362</v>
      </c>
      <c r="K1186" s="80">
        <v>1</v>
      </c>
      <c r="L1186" s="105"/>
      <c r="M1186" s="78" t="s">
        <v>1362</v>
      </c>
      <c r="N1186" s="14" t="str" cm="1">
        <f t="array" ref="N1186">IF(M1186&lt;&gt;"",SUMPRODUCT($X1186:$AG1186,$X$24:$AG$24)/SUMPRODUCT(--($X1186:$AG1186&lt;&gt;""),$X$24:$AG$24),"")</f>
        <v/>
      </c>
      <c r="O1186" s="78"/>
      <c r="P1186" s="14" t="str" cm="1">
        <f t="array" ref="P1186">IF(O1186&lt;&gt;"",SUMPRODUCT($X1186:$AG1186,$X$24:$AG$24)/SUMPRODUCT(--($X1186:$AG1186&lt;&gt;""),$X$24:$AG$24),"")</f>
        <v/>
      </c>
      <c r="Q1186" s="78">
        <v>9</v>
      </c>
      <c r="R1186" s="14" cm="1">
        <f t="array" ref="R1186">IF(Q1186&lt;&gt;"",SUMPRODUCT($X1186:$AG1186,$X$24:$AG$24)/SUMPRODUCT(--($X1186:$AG1186&lt;&gt;""),$X$24:$AG$24),"")</f>
        <v>1</v>
      </c>
      <c r="S1186" s="78" t="s">
        <v>1362</v>
      </c>
      <c r="T1186" s="14" t="str" cm="1">
        <f t="array" ref="T1186">IF(S1186&lt;&gt;"",SUMPRODUCT($X1186:$AG1186,$X$24:$AG$24)/SUMPRODUCT(--($X1186:$AG1186&lt;&gt;""),$X$24:$AG$24),"")</f>
        <v/>
      </c>
      <c r="U1186" s="78" t="s">
        <v>1362</v>
      </c>
      <c r="V1186" s="14" t="str" cm="1">
        <f t="array" ref="V1186">IF(U1186&lt;&gt;"",SUMPRODUCT($X1186:$AG1186,$X$24:$AG$24)/SUMPRODUCT(--($X1186:$AG1186&lt;&gt;""),$X$24:$AG$24),"")</f>
        <v/>
      </c>
      <c r="W1186" s="12">
        <v>100</v>
      </c>
      <c r="X1186" s="15">
        <v>1</v>
      </c>
      <c r="Y1186" s="15">
        <v>1</v>
      </c>
      <c r="Z1186" s="15">
        <v>1</v>
      </c>
      <c r="AA1186" s="15">
        <v>1</v>
      </c>
      <c r="AB1186" s="15">
        <v>1</v>
      </c>
      <c r="AC1186" s="15">
        <v>1</v>
      </c>
      <c r="AD1186" s="15" t="s">
        <v>1362</v>
      </c>
      <c r="AE1186" s="15">
        <v>1</v>
      </c>
      <c r="AF1186" s="15">
        <v>1</v>
      </c>
      <c r="AG1186" s="15" t="s">
        <v>1362</v>
      </c>
    </row>
    <row r="1187" spans="1:33" outlineLevel="1" x14ac:dyDescent="0.25">
      <c r="A1187" s="118">
        <v>1056</v>
      </c>
      <c r="B1187" s="119" t="s">
        <v>182</v>
      </c>
      <c r="C1187" s="120" t="s">
        <v>1005</v>
      </c>
      <c r="D1187" s="120" t="s">
        <v>1628</v>
      </c>
      <c r="E1187" s="125" t="s">
        <v>1036</v>
      </c>
      <c r="F1187" s="123" t="s">
        <v>1510</v>
      </c>
      <c r="G1187" s="123" t="s">
        <v>1595</v>
      </c>
      <c r="H1187" s="143" t="s">
        <v>1958</v>
      </c>
      <c r="I1187" s="123" t="s">
        <v>1711</v>
      </c>
      <c r="J1187" s="123" t="s">
        <v>1362</v>
      </c>
      <c r="K1187" s="80">
        <v>1</v>
      </c>
      <c r="L1187" s="105"/>
      <c r="M1187" s="78" t="s">
        <v>1362</v>
      </c>
      <c r="N1187" s="14" t="str" cm="1">
        <f t="array" ref="N1187">IF(M1187&lt;&gt;"",SUMPRODUCT($X1187:$AG1187,$X$24:$AG$24)/SUMPRODUCT(--($X1187:$AG1187&lt;&gt;""),$X$24:$AG$24),"")</f>
        <v/>
      </c>
      <c r="O1187" s="78"/>
      <c r="P1187" s="14" t="str" cm="1">
        <f t="array" ref="P1187">IF(O1187&lt;&gt;"",SUMPRODUCT($X1187:$AG1187,$X$24:$AG$24)/SUMPRODUCT(--($X1187:$AG1187&lt;&gt;""),$X$24:$AG$24),"")</f>
        <v/>
      </c>
      <c r="Q1187" s="78">
        <v>9</v>
      </c>
      <c r="R1187" s="14" cm="1">
        <f t="array" ref="R1187">IF(Q1187&lt;&gt;"",SUMPRODUCT($X1187:$AG1187,$X$24:$AG$24)/SUMPRODUCT(--($X1187:$AG1187&lt;&gt;""),$X$24:$AG$24),"")</f>
        <v>1</v>
      </c>
      <c r="S1187" s="78" t="s">
        <v>1362</v>
      </c>
      <c r="T1187" s="14" t="str" cm="1">
        <f t="array" ref="T1187">IF(S1187&lt;&gt;"",SUMPRODUCT($X1187:$AG1187,$X$24:$AG$24)/SUMPRODUCT(--($X1187:$AG1187&lt;&gt;""),$X$24:$AG$24),"")</f>
        <v/>
      </c>
      <c r="U1187" s="78" t="s">
        <v>1362</v>
      </c>
      <c r="V1187" s="14" t="str" cm="1">
        <f t="array" ref="V1187">IF(U1187&lt;&gt;"",SUMPRODUCT($X1187:$AG1187,$X$24:$AG$24)/SUMPRODUCT(--($X1187:$AG1187&lt;&gt;""),$X$24:$AG$24),"")</f>
        <v/>
      </c>
      <c r="W1187" s="12">
        <v>100</v>
      </c>
      <c r="X1187" s="15">
        <v>1</v>
      </c>
      <c r="Y1187" s="15">
        <v>1</v>
      </c>
      <c r="Z1187" s="15">
        <v>1</v>
      </c>
      <c r="AA1187" s="15">
        <v>1</v>
      </c>
      <c r="AB1187" s="15">
        <v>1</v>
      </c>
      <c r="AC1187" s="15">
        <v>1</v>
      </c>
      <c r="AD1187" s="15" t="s">
        <v>1362</v>
      </c>
      <c r="AE1187" s="15">
        <v>1</v>
      </c>
      <c r="AF1187" s="15">
        <v>1</v>
      </c>
      <c r="AG1187" s="15" t="s">
        <v>1362</v>
      </c>
    </row>
    <row r="1188" spans="1:33" outlineLevel="1" x14ac:dyDescent="0.25">
      <c r="A1188" s="118">
        <v>1057</v>
      </c>
      <c r="B1188" s="119" t="s">
        <v>182</v>
      </c>
      <c r="C1188" s="120" t="s">
        <v>1005</v>
      </c>
      <c r="D1188" s="120" t="s">
        <v>1628</v>
      </c>
      <c r="E1188" s="125" t="s">
        <v>1037</v>
      </c>
      <c r="F1188" s="123" t="s">
        <v>1510</v>
      </c>
      <c r="G1188" s="123" t="s">
        <v>46</v>
      </c>
      <c r="H1188" s="143" t="s">
        <v>1956</v>
      </c>
      <c r="I1188" s="123" t="s">
        <v>1362</v>
      </c>
      <c r="J1188" s="123" t="s">
        <v>1362</v>
      </c>
      <c r="K1188" s="80">
        <v>1</v>
      </c>
      <c r="L1188" s="105"/>
      <c r="M1188" s="78" t="s">
        <v>1362</v>
      </c>
      <c r="N1188" s="14" t="str" cm="1">
        <f t="array" ref="N1188">IF(M1188&lt;&gt;"",SUMPRODUCT($X1188:$AG1188,$X$24:$AG$24)/SUMPRODUCT(--($X1188:$AG1188&lt;&gt;""),$X$24:$AG$24),"")</f>
        <v/>
      </c>
      <c r="O1188" s="78"/>
      <c r="P1188" s="14" t="str" cm="1">
        <f t="array" ref="P1188">IF(O1188&lt;&gt;"",SUMPRODUCT($X1188:$AG1188,$X$24:$AG$24)/SUMPRODUCT(--($X1188:$AG1188&lt;&gt;""),$X$24:$AG$24),"")</f>
        <v/>
      </c>
      <c r="Q1188" s="78">
        <v>12</v>
      </c>
      <c r="R1188" s="14" cm="1">
        <f t="array" ref="R1188">IF(Q1188&lt;&gt;"",SUMPRODUCT($X1188:$AG1188,$X$24:$AG$24)/SUMPRODUCT(--($X1188:$AG1188&lt;&gt;""),$X$24:$AG$24),"")</f>
        <v>0</v>
      </c>
      <c r="S1188" s="78" t="s">
        <v>1362</v>
      </c>
      <c r="T1188" s="14" t="str" cm="1">
        <f t="array" ref="T1188">IF(S1188&lt;&gt;"",SUMPRODUCT($X1188:$AG1188,$X$24:$AG$24)/SUMPRODUCT(--($X1188:$AG1188&lt;&gt;""),$X$24:$AG$24),"")</f>
        <v/>
      </c>
      <c r="U1188" s="78" t="s">
        <v>1362</v>
      </c>
      <c r="V1188" s="14" t="str" cm="1">
        <f t="array" ref="V1188">IF(U1188&lt;&gt;"",SUMPRODUCT($X1188:$AG1188,$X$24:$AG$24)/SUMPRODUCT(--($X1188:$AG1188&lt;&gt;""),$X$24:$AG$24),"")</f>
        <v/>
      </c>
      <c r="W1188" s="12">
        <v>100</v>
      </c>
      <c r="X1188" s="15">
        <v>0</v>
      </c>
      <c r="Y1188" s="15">
        <v>0</v>
      </c>
      <c r="Z1188" s="15">
        <v>0</v>
      </c>
      <c r="AA1188" s="15">
        <v>0</v>
      </c>
      <c r="AB1188" s="15">
        <v>0</v>
      </c>
      <c r="AC1188" s="15">
        <v>0</v>
      </c>
      <c r="AD1188" s="15" t="s">
        <v>1362</v>
      </c>
      <c r="AE1188" s="15">
        <v>0</v>
      </c>
      <c r="AF1188" s="15">
        <v>0</v>
      </c>
      <c r="AG1188" s="15" t="s">
        <v>1362</v>
      </c>
    </row>
    <row r="1189" spans="1:33" outlineLevel="1" x14ac:dyDescent="0.25">
      <c r="A1189" s="118">
        <v>1058</v>
      </c>
      <c r="B1189" s="119" t="s">
        <v>182</v>
      </c>
      <c r="C1189" s="120" t="s">
        <v>1005</v>
      </c>
      <c r="D1189" s="120" t="s">
        <v>1628</v>
      </c>
      <c r="E1189" s="125" t="s">
        <v>1038</v>
      </c>
      <c r="F1189" s="123" t="s">
        <v>1510</v>
      </c>
      <c r="G1189" s="123" t="s">
        <v>46</v>
      </c>
      <c r="H1189" s="143" t="s">
        <v>1956</v>
      </c>
      <c r="I1189" s="123" t="s">
        <v>1362</v>
      </c>
      <c r="J1189" s="123" t="s">
        <v>1362</v>
      </c>
      <c r="K1189" s="80">
        <v>1</v>
      </c>
      <c r="L1189" s="105"/>
      <c r="M1189" s="78" t="s">
        <v>1362</v>
      </c>
      <c r="N1189" s="14" t="str" cm="1">
        <f t="array" ref="N1189">IF(M1189&lt;&gt;"",SUMPRODUCT($X1189:$AG1189,$X$24:$AG$24)/SUMPRODUCT(--($X1189:$AG1189&lt;&gt;""),$X$24:$AG$24),"")</f>
        <v/>
      </c>
      <c r="O1189" s="78"/>
      <c r="P1189" s="14" t="str" cm="1">
        <f t="array" ref="P1189">IF(O1189&lt;&gt;"",SUMPRODUCT($X1189:$AG1189,$X$24:$AG$24)/SUMPRODUCT(--($X1189:$AG1189&lt;&gt;""),$X$24:$AG$24),"")</f>
        <v/>
      </c>
      <c r="Q1189" s="78">
        <v>12</v>
      </c>
      <c r="R1189" s="14" cm="1">
        <f t="array" ref="R1189">IF(Q1189&lt;&gt;"",SUMPRODUCT($X1189:$AG1189,$X$24:$AG$24)/SUMPRODUCT(--($X1189:$AG1189&lt;&gt;""),$X$24:$AG$24),"")</f>
        <v>0</v>
      </c>
      <c r="S1189" s="78" t="s">
        <v>1362</v>
      </c>
      <c r="T1189" s="14" t="str" cm="1">
        <f t="array" ref="T1189">IF(S1189&lt;&gt;"",SUMPRODUCT($X1189:$AG1189,$X$24:$AG$24)/SUMPRODUCT(--($X1189:$AG1189&lt;&gt;""),$X$24:$AG$24),"")</f>
        <v/>
      </c>
      <c r="U1189" s="78" t="s">
        <v>1362</v>
      </c>
      <c r="V1189" s="14" t="str" cm="1">
        <f t="array" ref="V1189">IF(U1189&lt;&gt;"",SUMPRODUCT($X1189:$AG1189,$X$24:$AG$24)/SUMPRODUCT(--($X1189:$AG1189&lt;&gt;""),$X$24:$AG$24),"")</f>
        <v/>
      </c>
      <c r="W1189" s="12">
        <v>100</v>
      </c>
      <c r="X1189" s="15">
        <v>0</v>
      </c>
      <c r="Y1189" s="15">
        <v>0</v>
      </c>
      <c r="Z1189" s="15">
        <v>0</v>
      </c>
      <c r="AA1189" s="15">
        <v>0</v>
      </c>
      <c r="AB1189" s="15">
        <v>0</v>
      </c>
      <c r="AC1189" s="15">
        <v>0</v>
      </c>
      <c r="AD1189" s="15" t="s">
        <v>1362</v>
      </c>
      <c r="AE1189" s="15">
        <v>0</v>
      </c>
      <c r="AF1189" s="15">
        <v>0</v>
      </c>
      <c r="AG1189" s="15" t="s">
        <v>1362</v>
      </c>
    </row>
    <row r="1190" spans="1:33" outlineLevel="1" x14ac:dyDescent="0.25">
      <c r="A1190" s="118">
        <v>1059</v>
      </c>
      <c r="B1190" s="119" t="s">
        <v>182</v>
      </c>
      <c r="C1190" s="120" t="s">
        <v>1005</v>
      </c>
      <c r="D1190" s="120" t="s">
        <v>1628</v>
      </c>
      <c r="E1190" s="125" t="s">
        <v>1039</v>
      </c>
      <c r="F1190" s="123" t="s">
        <v>1510</v>
      </c>
      <c r="G1190" s="123" t="s">
        <v>46</v>
      </c>
      <c r="H1190" s="143" t="s">
        <v>1956</v>
      </c>
      <c r="I1190" s="123" t="s">
        <v>1362</v>
      </c>
      <c r="J1190" s="123" t="s">
        <v>1362</v>
      </c>
      <c r="K1190" s="80">
        <v>1</v>
      </c>
      <c r="L1190" s="105"/>
      <c r="M1190" s="78" t="s">
        <v>1362</v>
      </c>
      <c r="N1190" s="14" t="str" cm="1">
        <f t="array" ref="N1190">IF(M1190&lt;&gt;"",SUMPRODUCT($X1190:$AG1190,$X$24:$AG$24)/SUMPRODUCT(--($X1190:$AG1190&lt;&gt;""),$X$24:$AG$24),"")</f>
        <v/>
      </c>
      <c r="O1190" s="78"/>
      <c r="P1190" s="14" t="str" cm="1">
        <f t="array" ref="P1190">IF(O1190&lt;&gt;"",SUMPRODUCT($X1190:$AG1190,$X$24:$AG$24)/SUMPRODUCT(--($X1190:$AG1190&lt;&gt;""),$X$24:$AG$24),"")</f>
        <v/>
      </c>
      <c r="Q1190" s="78">
        <v>12</v>
      </c>
      <c r="R1190" s="14" cm="1">
        <f t="array" ref="R1190">IF(Q1190&lt;&gt;"",SUMPRODUCT($X1190:$AG1190,$X$24:$AG$24)/SUMPRODUCT(--($X1190:$AG1190&lt;&gt;""),$X$24:$AG$24),"")</f>
        <v>0</v>
      </c>
      <c r="S1190" s="78" t="s">
        <v>1362</v>
      </c>
      <c r="T1190" s="14" t="str" cm="1">
        <f t="array" ref="T1190">IF(S1190&lt;&gt;"",SUMPRODUCT($X1190:$AG1190,$X$24:$AG$24)/SUMPRODUCT(--($X1190:$AG1190&lt;&gt;""),$X$24:$AG$24),"")</f>
        <v/>
      </c>
      <c r="U1190" s="78" t="s">
        <v>1362</v>
      </c>
      <c r="V1190" s="14" t="str" cm="1">
        <f t="array" ref="V1190">IF(U1190&lt;&gt;"",SUMPRODUCT($X1190:$AG1190,$X$24:$AG$24)/SUMPRODUCT(--($X1190:$AG1190&lt;&gt;""),$X$24:$AG$24),"")</f>
        <v/>
      </c>
      <c r="W1190" s="12">
        <v>100</v>
      </c>
      <c r="X1190" s="15">
        <v>0</v>
      </c>
      <c r="Y1190" s="15">
        <v>0</v>
      </c>
      <c r="Z1190" s="15">
        <v>0</v>
      </c>
      <c r="AA1190" s="15">
        <v>0</v>
      </c>
      <c r="AB1190" s="15">
        <v>0</v>
      </c>
      <c r="AC1190" s="15">
        <v>0</v>
      </c>
      <c r="AD1190" s="15" t="s">
        <v>1362</v>
      </c>
      <c r="AE1190" s="15">
        <v>0</v>
      </c>
      <c r="AF1190" s="15">
        <v>0</v>
      </c>
      <c r="AG1190" s="15" t="s">
        <v>1362</v>
      </c>
    </row>
    <row r="1191" spans="1:33" outlineLevel="1" x14ac:dyDescent="0.25">
      <c r="A1191" s="118">
        <v>1060</v>
      </c>
      <c r="B1191" s="119" t="s">
        <v>182</v>
      </c>
      <c r="C1191" s="120" t="s">
        <v>1005</v>
      </c>
      <c r="D1191" s="120" t="s">
        <v>1628</v>
      </c>
      <c r="E1191" s="125" t="s">
        <v>1040</v>
      </c>
      <c r="F1191" s="123" t="s">
        <v>1510</v>
      </c>
      <c r="G1191" s="123" t="s">
        <v>46</v>
      </c>
      <c r="H1191" s="143" t="s">
        <v>1956</v>
      </c>
      <c r="I1191" s="123" t="s">
        <v>1362</v>
      </c>
      <c r="J1191" s="123" t="s">
        <v>1362</v>
      </c>
      <c r="K1191" s="80">
        <v>1</v>
      </c>
      <c r="L1191" s="105"/>
      <c r="M1191" s="78" t="s">
        <v>1362</v>
      </c>
      <c r="N1191" s="14" t="str" cm="1">
        <f t="array" ref="N1191">IF(M1191&lt;&gt;"",SUMPRODUCT($X1191:$AG1191,$X$24:$AG$24)/SUMPRODUCT(--($X1191:$AG1191&lt;&gt;""),$X$24:$AG$24),"")</f>
        <v/>
      </c>
      <c r="O1191" s="78"/>
      <c r="P1191" s="14" t="str" cm="1">
        <f t="array" ref="P1191">IF(O1191&lt;&gt;"",SUMPRODUCT($X1191:$AG1191,$X$24:$AG$24)/SUMPRODUCT(--($X1191:$AG1191&lt;&gt;""),$X$24:$AG$24),"")</f>
        <v/>
      </c>
      <c r="Q1191" s="78">
        <v>12</v>
      </c>
      <c r="R1191" s="14" cm="1">
        <f t="array" ref="R1191">IF(Q1191&lt;&gt;"",SUMPRODUCT($X1191:$AG1191,$X$24:$AG$24)/SUMPRODUCT(--($X1191:$AG1191&lt;&gt;""),$X$24:$AG$24),"")</f>
        <v>0</v>
      </c>
      <c r="S1191" s="78" t="s">
        <v>1362</v>
      </c>
      <c r="T1191" s="14" t="str" cm="1">
        <f t="array" ref="T1191">IF(S1191&lt;&gt;"",SUMPRODUCT($X1191:$AG1191,$X$24:$AG$24)/SUMPRODUCT(--($X1191:$AG1191&lt;&gt;""),$X$24:$AG$24),"")</f>
        <v/>
      </c>
      <c r="U1191" s="78" t="s">
        <v>1362</v>
      </c>
      <c r="V1191" s="14" t="str" cm="1">
        <f t="array" ref="V1191">IF(U1191&lt;&gt;"",SUMPRODUCT($X1191:$AG1191,$X$24:$AG$24)/SUMPRODUCT(--($X1191:$AG1191&lt;&gt;""),$X$24:$AG$24),"")</f>
        <v/>
      </c>
      <c r="W1191" s="12">
        <v>100</v>
      </c>
      <c r="X1191" s="15">
        <v>0</v>
      </c>
      <c r="Y1191" s="15">
        <v>0</v>
      </c>
      <c r="Z1191" s="15">
        <v>0</v>
      </c>
      <c r="AA1191" s="15">
        <v>0</v>
      </c>
      <c r="AB1191" s="15">
        <v>0</v>
      </c>
      <c r="AC1191" s="15">
        <v>0</v>
      </c>
      <c r="AD1191" s="15" t="s">
        <v>1362</v>
      </c>
      <c r="AE1191" s="15">
        <v>0</v>
      </c>
      <c r="AF1191" s="15">
        <v>0</v>
      </c>
      <c r="AG1191" s="15" t="s">
        <v>1362</v>
      </c>
    </row>
    <row r="1192" spans="1:33" outlineLevel="1" x14ac:dyDescent="0.25">
      <c r="A1192" s="118">
        <v>1061</v>
      </c>
      <c r="B1192" s="119" t="s">
        <v>182</v>
      </c>
      <c r="C1192" s="120" t="s">
        <v>1005</v>
      </c>
      <c r="D1192" s="120" t="s">
        <v>1628</v>
      </c>
      <c r="E1192" s="125" t="s">
        <v>1041</v>
      </c>
      <c r="F1192" s="123" t="s">
        <v>1510</v>
      </c>
      <c r="G1192" s="123" t="s">
        <v>46</v>
      </c>
      <c r="H1192" s="143" t="s">
        <v>1956</v>
      </c>
      <c r="I1192" s="123" t="s">
        <v>1362</v>
      </c>
      <c r="J1192" s="123" t="s">
        <v>1362</v>
      </c>
      <c r="K1192" s="80">
        <v>1</v>
      </c>
      <c r="L1192" s="105"/>
      <c r="M1192" s="78" t="s">
        <v>1362</v>
      </c>
      <c r="N1192" s="14" t="str" cm="1">
        <f t="array" ref="N1192">IF(M1192&lt;&gt;"",SUMPRODUCT($X1192:$AG1192,$X$24:$AG$24)/SUMPRODUCT(--($X1192:$AG1192&lt;&gt;""),$X$24:$AG$24),"")</f>
        <v/>
      </c>
      <c r="O1192" s="78"/>
      <c r="P1192" s="14" t="str" cm="1">
        <f t="array" ref="P1192">IF(O1192&lt;&gt;"",SUMPRODUCT($X1192:$AG1192,$X$24:$AG$24)/SUMPRODUCT(--($X1192:$AG1192&lt;&gt;""),$X$24:$AG$24),"")</f>
        <v/>
      </c>
      <c r="Q1192" s="78">
        <v>12</v>
      </c>
      <c r="R1192" s="14" cm="1">
        <f t="array" ref="R1192">IF(Q1192&lt;&gt;"",SUMPRODUCT($X1192:$AG1192,$X$24:$AG$24)/SUMPRODUCT(--($X1192:$AG1192&lt;&gt;""),$X$24:$AG$24),"")</f>
        <v>0</v>
      </c>
      <c r="S1192" s="78" t="s">
        <v>1362</v>
      </c>
      <c r="T1192" s="14" t="str" cm="1">
        <f t="array" ref="T1192">IF(S1192&lt;&gt;"",SUMPRODUCT($X1192:$AG1192,$X$24:$AG$24)/SUMPRODUCT(--($X1192:$AG1192&lt;&gt;""),$X$24:$AG$24),"")</f>
        <v/>
      </c>
      <c r="U1192" s="78" t="s">
        <v>1362</v>
      </c>
      <c r="V1192" s="14" t="str" cm="1">
        <f t="array" ref="V1192">IF(U1192&lt;&gt;"",SUMPRODUCT($X1192:$AG1192,$X$24:$AG$24)/SUMPRODUCT(--($X1192:$AG1192&lt;&gt;""),$X$24:$AG$24),"")</f>
        <v/>
      </c>
      <c r="W1192" s="12">
        <v>100</v>
      </c>
      <c r="X1192" s="15">
        <v>0</v>
      </c>
      <c r="Y1192" s="15">
        <v>0</v>
      </c>
      <c r="Z1192" s="15">
        <v>0</v>
      </c>
      <c r="AA1192" s="15">
        <v>0</v>
      </c>
      <c r="AB1192" s="15">
        <v>0</v>
      </c>
      <c r="AC1192" s="15">
        <v>0</v>
      </c>
      <c r="AD1192" s="15" t="s">
        <v>1362</v>
      </c>
      <c r="AE1192" s="15">
        <v>0</v>
      </c>
      <c r="AF1192" s="15">
        <v>0</v>
      </c>
      <c r="AG1192" s="15" t="s">
        <v>1362</v>
      </c>
    </row>
    <row r="1193" spans="1:33" outlineLevel="1" x14ac:dyDescent="0.25">
      <c r="A1193" s="118">
        <v>1062</v>
      </c>
      <c r="B1193" s="119" t="s">
        <v>182</v>
      </c>
      <c r="C1193" s="120" t="s">
        <v>1005</v>
      </c>
      <c r="D1193" s="120" t="s">
        <v>1628</v>
      </c>
      <c r="E1193" s="125" t="s">
        <v>1042</v>
      </c>
      <c r="F1193" s="123" t="s">
        <v>1510</v>
      </c>
      <c r="G1193" s="123" t="s">
        <v>46</v>
      </c>
      <c r="H1193" s="143" t="s">
        <v>1956</v>
      </c>
      <c r="I1193" s="123" t="s">
        <v>1362</v>
      </c>
      <c r="J1193" s="123" t="s">
        <v>1362</v>
      </c>
      <c r="K1193" s="80">
        <v>1</v>
      </c>
      <c r="L1193" s="105"/>
      <c r="M1193" s="78" t="s">
        <v>1362</v>
      </c>
      <c r="N1193" s="14" t="str" cm="1">
        <f t="array" ref="N1193">IF(M1193&lt;&gt;"",SUMPRODUCT($X1193:$AG1193,$X$24:$AG$24)/SUMPRODUCT(--($X1193:$AG1193&lt;&gt;""),$X$24:$AG$24),"")</f>
        <v/>
      </c>
      <c r="O1193" s="78"/>
      <c r="P1193" s="14" t="str" cm="1">
        <f t="array" ref="P1193">IF(O1193&lt;&gt;"",SUMPRODUCT($X1193:$AG1193,$X$24:$AG$24)/SUMPRODUCT(--($X1193:$AG1193&lt;&gt;""),$X$24:$AG$24),"")</f>
        <v/>
      </c>
      <c r="Q1193" s="78">
        <v>12</v>
      </c>
      <c r="R1193" s="14" cm="1">
        <f t="array" ref="R1193">IF(Q1193&lt;&gt;"",SUMPRODUCT($X1193:$AG1193,$X$24:$AG$24)/SUMPRODUCT(--($X1193:$AG1193&lt;&gt;""),$X$24:$AG$24),"")</f>
        <v>0</v>
      </c>
      <c r="S1193" s="78" t="s">
        <v>1362</v>
      </c>
      <c r="T1193" s="14" t="str" cm="1">
        <f t="array" ref="T1193">IF(S1193&lt;&gt;"",SUMPRODUCT($X1193:$AG1193,$X$24:$AG$24)/SUMPRODUCT(--($X1193:$AG1193&lt;&gt;""),$X$24:$AG$24),"")</f>
        <v/>
      </c>
      <c r="U1193" s="78" t="s">
        <v>1362</v>
      </c>
      <c r="V1193" s="14" t="str" cm="1">
        <f t="array" ref="V1193">IF(U1193&lt;&gt;"",SUMPRODUCT($X1193:$AG1193,$X$24:$AG$24)/SUMPRODUCT(--($X1193:$AG1193&lt;&gt;""),$X$24:$AG$24),"")</f>
        <v/>
      </c>
      <c r="W1193" s="12">
        <v>100</v>
      </c>
      <c r="X1193" s="15">
        <v>0</v>
      </c>
      <c r="Y1193" s="15">
        <v>0</v>
      </c>
      <c r="Z1193" s="15">
        <v>0</v>
      </c>
      <c r="AA1193" s="15">
        <v>0</v>
      </c>
      <c r="AB1193" s="15">
        <v>0</v>
      </c>
      <c r="AC1193" s="15">
        <v>0</v>
      </c>
      <c r="AD1193" s="15" t="s">
        <v>1362</v>
      </c>
      <c r="AE1193" s="15">
        <v>0</v>
      </c>
      <c r="AF1193" s="15">
        <v>0</v>
      </c>
      <c r="AG1193" s="15" t="s">
        <v>1362</v>
      </c>
    </row>
    <row r="1194" spans="1:33" outlineLevel="1" x14ac:dyDescent="0.25">
      <c r="A1194" s="118">
        <v>1063</v>
      </c>
      <c r="B1194" s="119" t="s">
        <v>182</v>
      </c>
      <c r="C1194" s="120" t="s">
        <v>1005</v>
      </c>
      <c r="D1194" s="120" t="s">
        <v>1628</v>
      </c>
      <c r="E1194" s="125" t="s">
        <v>1043</v>
      </c>
      <c r="F1194" s="123" t="s">
        <v>1510</v>
      </c>
      <c r="G1194" s="123" t="s">
        <v>46</v>
      </c>
      <c r="H1194" s="143" t="s">
        <v>1956</v>
      </c>
      <c r="I1194" s="123" t="s">
        <v>1362</v>
      </c>
      <c r="J1194" s="123" t="s">
        <v>1362</v>
      </c>
      <c r="K1194" s="80">
        <v>1</v>
      </c>
      <c r="L1194" s="105"/>
      <c r="M1194" s="78" t="s">
        <v>1362</v>
      </c>
      <c r="N1194" s="14" t="str" cm="1">
        <f t="array" ref="N1194">IF(M1194&lt;&gt;"",SUMPRODUCT($X1194:$AG1194,$X$24:$AG$24)/SUMPRODUCT(--($X1194:$AG1194&lt;&gt;""),$X$24:$AG$24),"")</f>
        <v/>
      </c>
      <c r="O1194" s="78"/>
      <c r="P1194" s="14" t="str" cm="1">
        <f t="array" ref="P1194">IF(O1194&lt;&gt;"",SUMPRODUCT($X1194:$AG1194,$X$24:$AG$24)/SUMPRODUCT(--($X1194:$AG1194&lt;&gt;""),$X$24:$AG$24),"")</f>
        <v/>
      </c>
      <c r="Q1194" s="78">
        <v>12</v>
      </c>
      <c r="R1194" s="14" cm="1">
        <f t="array" ref="R1194">IF(Q1194&lt;&gt;"",SUMPRODUCT($X1194:$AG1194,$X$24:$AG$24)/SUMPRODUCT(--($X1194:$AG1194&lt;&gt;""),$X$24:$AG$24),"")</f>
        <v>0</v>
      </c>
      <c r="S1194" s="78" t="s">
        <v>1362</v>
      </c>
      <c r="T1194" s="14" t="str" cm="1">
        <f t="array" ref="T1194">IF(S1194&lt;&gt;"",SUMPRODUCT($X1194:$AG1194,$X$24:$AG$24)/SUMPRODUCT(--($X1194:$AG1194&lt;&gt;""),$X$24:$AG$24),"")</f>
        <v/>
      </c>
      <c r="U1194" s="78" t="s">
        <v>1362</v>
      </c>
      <c r="V1194" s="14" t="str" cm="1">
        <f t="array" ref="V1194">IF(U1194&lt;&gt;"",SUMPRODUCT($X1194:$AG1194,$X$24:$AG$24)/SUMPRODUCT(--($X1194:$AG1194&lt;&gt;""),$X$24:$AG$24),"")</f>
        <v/>
      </c>
      <c r="W1194" s="12">
        <v>100</v>
      </c>
      <c r="X1194" s="15">
        <v>0</v>
      </c>
      <c r="Y1194" s="15">
        <v>0</v>
      </c>
      <c r="Z1194" s="15">
        <v>0</v>
      </c>
      <c r="AA1194" s="15">
        <v>0</v>
      </c>
      <c r="AB1194" s="15">
        <v>0</v>
      </c>
      <c r="AC1194" s="15">
        <v>0</v>
      </c>
      <c r="AD1194" s="15" t="s">
        <v>1362</v>
      </c>
      <c r="AE1194" s="15">
        <v>0</v>
      </c>
      <c r="AF1194" s="15">
        <v>0</v>
      </c>
      <c r="AG1194" s="15" t="s">
        <v>1362</v>
      </c>
    </row>
    <row r="1195" spans="1:33" outlineLevel="1" x14ac:dyDescent="0.25">
      <c r="A1195" s="118">
        <v>1064</v>
      </c>
      <c r="B1195" s="119" t="s">
        <v>182</v>
      </c>
      <c r="C1195" s="120" t="s">
        <v>1005</v>
      </c>
      <c r="D1195" s="120" t="s">
        <v>1628</v>
      </c>
      <c r="E1195" s="125" t="s">
        <v>1044</v>
      </c>
      <c r="F1195" s="123" t="s">
        <v>1511</v>
      </c>
      <c r="G1195" s="123" t="s">
        <v>1595</v>
      </c>
      <c r="H1195" s="143" t="s">
        <v>1958</v>
      </c>
      <c r="I1195" s="123" t="s">
        <v>1711</v>
      </c>
      <c r="J1195" s="123" t="s">
        <v>1362</v>
      </c>
      <c r="K1195" s="80">
        <v>1</v>
      </c>
      <c r="L1195" s="105"/>
      <c r="M1195" s="78" t="s">
        <v>1362</v>
      </c>
      <c r="N1195" s="14" t="str" cm="1">
        <f t="array" ref="N1195">IF(M1195&lt;&gt;"",SUMPRODUCT($X1195:$AG1195,$X$24:$AG$24)/SUMPRODUCT(--($X1195:$AG1195&lt;&gt;""),$X$24:$AG$24),"")</f>
        <v/>
      </c>
      <c r="O1195" s="78"/>
      <c r="P1195" s="14" t="str" cm="1">
        <f t="array" ref="P1195">IF(O1195&lt;&gt;"",SUMPRODUCT($X1195:$AG1195,$X$24:$AG$24)/SUMPRODUCT(--($X1195:$AG1195&lt;&gt;""),$X$24:$AG$24),"")</f>
        <v/>
      </c>
      <c r="Q1195" s="78">
        <v>9</v>
      </c>
      <c r="R1195" s="14" cm="1">
        <f t="array" ref="R1195">IF(Q1195&lt;&gt;"",SUMPRODUCT($X1195:$AG1195,$X$24:$AG$24)/SUMPRODUCT(--($X1195:$AG1195&lt;&gt;""),$X$24:$AG$24),"")</f>
        <v>1</v>
      </c>
      <c r="S1195" s="78" t="s">
        <v>1362</v>
      </c>
      <c r="T1195" s="14" t="str" cm="1">
        <f t="array" ref="T1195">IF(S1195&lt;&gt;"",SUMPRODUCT($X1195:$AG1195,$X$24:$AG$24)/SUMPRODUCT(--($X1195:$AG1195&lt;&gt;""),$X$24:$AG$24),"")</f>
        <v/>
      </c>
      <c r="U1195" s="78" t="s">
        <v>1362</v>
      </c>
      <c r="V1195" s="14" t="str" cm="1">
        <f t="array" ref="V1195">IF(U1195&lt;&gt;"",SUMPRODUCT($X1195:$AG1195,$X$24:$AG$24)/SUMPRODUCT(--($X1195:$AG1195&lt;&gt;""),$X$24:$AG$24),"")</f>
        <v/>
      </c>
      <c r="W1195" s="12">
        <v>100</v>
      </c>
      <c r="X1195" s="15">
        <v>1</v>
      </c>
      <c r="Y1195" s="15">
        <v>1</v>
      </c>
      <c r="Z1195" s="15">
        <v>1</v>
      </c>
      <c r="AA1195" s="15">
        <v>1</v>
      </c>
      <c r="AB1195" s="15">
        <v>1</v>
      </c>
      <c r="AC1195" s="15">
        <v>1</v>
      </c>
      <c r="AD1195" s="15" t="s">
        <v>1362</v>
      </c>
      <c r="AE1195" s="15">
        <v>1</v>
      </c>
      <c r="AF1195" s="15">
        <v>1</v>
      </c>
      <c r="AG1195" s="15" t="s">
        <v>1362</v>
      </c>
    </row>
    <row r="1196" spans="1:33" outlineLevel="1" x14ac:dyDescent="0.25">
      <c r="A1196" s="118">
        <v>1065</v>
      </c>
      <c r="B1196" s="119" t="s">
        <v>182</v>
      </c>
      <c r="C1196" s="120" t="s">
        <v>1005</v>
      </c>
      <c r="D1196" s="120" t="s">
        <v>1628</v>
      </c>
      <c r="E1196" s="125" t="s">
        <v>1045</v>
      </c>
      <c r="F1196" s="123" t="s">
        <v>1511</v>
      </c>
      <c r="G1196" s="123" t="s">
        <v>1362</v>
      </c>
      <c r="H1196" s="143" t="s">
        <v>1956</v>
      </c>
      <c r="I1196" s="123" t="s">
        <v>1362</v>
      </c>
      <c r="J1196" s="123" t="s">
        <v>1362</v>
      </c>
      <c r="K1196" s="80">
        <v>1</v>
      </c>
      <c r="L1196" s="105"/>
      <c r="M1196" s="78" t="s">
        <v>1362</v>
      </c>
      <c r="N1196" s="14" t="str" cm="1">
        <f t="array" ref="N1196">IF(M1196&lt;&gt;"",SUMPRODUCT($X1196:$AG1196,$X$24:$AG$24)/SUMPRODUCT(--($X1196:$AG1196&lt;&gt;""),$X$24:$AG$24),"")</f>
        <v/>
      </c>
      <c r="O1196" s="78"/>
      <c r="P1196" s="14" t="str" cm="1">
        <f t="array" ref="P1196">IF(O1196&lt;&gt;"",SUMPRODUCT($X1196:$AG1196,$X$24:$AG$24)/SUMPRODUCT(--($X1196:$AG1196&lt;&gt;""),$X$24:$AG$24),"")</f>
        <v/>
      </c>
      <c r="Q1196" s="78">
        <v>12</v>
      </c>
      <c r="R1196" s="14" cm="1">
        <f t="array" ref="R1196">IF(Q1196&lt;&gt;"",SUMPRODUCT($X1196:$AG1196,$X$24:$AG$24)/SUMPRODUCT(--($X1196:$AG1196&lt;&gt;""),$X$24:$AG$24),"")</f>
        <v>0</v>
      </c>
      <c r="S1196" s="78" t="s">
        <v>1362</v>
      </c>
      <c r="T1196" s="14" t="str" cm="1">
        <f t="array" ref="T1196">IF(S1196&lt;&gt;"",SUMPRODUCT($X1196:$AG1196,$X$24:$AG$24)/SUMPRODUCT(--($X1196:$AG1196&lt;&gt;""),$X$24:$AG$24),"")</f>
        <v/>
      </c>
      <c r="U1196" s="78" t="s">
        <v>1362</v>
      </c>
      <c r="V1196" s="14" t="str" cm="1">
        <f t="array" ref="V1196">IF(U1196&lt;&gt;"",SUMPRODUCT($X1196:$AG1196,$X$24:$AG$24)/SUMPRODUCT(--($X1196:$AG1196&lt;&gt;""),$X$24:$AG$24),"")</f>
        <v/>
      </c>
      <c r="W1196" s="12">
        <v>100</v>
      </c>
      <c r="X1196" s="15">
        <v>0</v>
      </c>
      <c r="Y1196" s="15">
        <v>0</v>
      </c>
      <c r="Z1196" s="15">
        <v>0</v>
      </c>
      <c r="AA1196" s="15">
        <v>0</v>
      </c>
      <c r="AB1196" s="15">
        <v>0</v>
      </c>
      <c r="AC1196" s="15">
        <v>0</v>
      </c>
      <c r="AD1196" s="15" t="s">
        <v>1362</v>
      </c>
      <c r="AE1196" s="15">
        <v>0</v>
      </c>
      <c r="AF1196" s="15">
        <v>0</v>
      </c>
      <c r="AG1196" s="15" t="s">
        <v>1362</v>
      </c>
    </row>
    <row r="1197" spans="1:33" outlineLevel="1" x14ac:dyDescent="0.25">
      <c r="A1197" s="118">
        <v>1066</v>
      </c>
      <c r="B1197" s="119" t="s">
        <v>182</v>
      </c>
      <c r="C1197" s="120" t="s">
        <v>1005</v>
      </c>
      <c r="D1197" s="120" t="s">
        <v>1628</v>
      </c>
      <c r="E1197" s="125" t="s">
        <v>1046</v>
      </c>
      <c r="F1197" s="123" t="s">
        <v>1511</v>
      </c>
      <c r="G1197" s="123" t="s">
        <v>1362</v>
      </c>
      <c r="H1197" s="143" t="s">
        <v>1956</v>
      </c>
      <c r="I1197" s="123" t="s">
        <v>1362</v>
      </c>
      <c r="J1197" s="123" t="s">
        <v>1362</v>
      </c>
      <c r="K1197" s="80">
        <v>1</v>
      </c>
      <c r="L1197" s="105"/>
      <c r="M1197" s="78" t="s">
        <v>1362</v>
      </c>
      <c r="N1197" s="14" t="str" cm="1">
        <f t="array" ref="N1197">IF(M1197&lt;&gt;"",SUMPRODUCT($X1197:$AG1197,$X$24:$AG$24)/SUMPRODUCT(--($X1197:$AG1197&lt;&gt;""),$X$24:$AG$24),"")</f>
        <v/>
      </c>
      <c r="O1197" s="78"/>
      <c r="P1197" s="14" t="str" cm="1">
        <f t="array" ref="P1197">IF(O1197&lt;&gt;"",SUMPRODUCT($X1197:$AG1197,$X$24:$AG$24)/SUMPRODUCT(--($X1197:$AG1197&lt;&gt;""),$X$24:$AG$24),"")</f>
        <v/>
      </c>
      <c r="Q1197" s="78">
        <v>12</v>
      </c>
      <c r="R1197" s="14" cm="1">
        <f t="array" ref="R1197">IF(Q1197&lt;&gt;"",SUMPRODUCT($X1197:$AG1197,$X$24:$AG$24)/SUMPRODUCT(--($X1197:$AG1197&lt;&gt;""),$X$24:$AG$24),"")</f>
        <v>0</v>
      </c>
      <c r="S1197" s="78" t="s">
        <v>1362</v>
      </c>
      <c r="T1197" s="14" t="str" cm="1">
        <f t="array" ref="T1197">IF(S1197&lt;&gt;"",SUMPRODUCT($X1197:$AG1197,$X$24:$AG$24)/SUMPRODUCT(--($X1197:$AG1197&lt;&gt;""),$X$24:$AG$24),"")</f>
        <v/>
      </c>
      <c r="U1197" s="78" t="s">
        <v>1362</v>
      </c>
      <c r="V1197" s="14" t="str" cm="1">
        <f t="array" ref="V1197">IF(U1197&lt;&gt;"",SUMPRODUCT($X1197:$AG1197,$X$24:$AG$24)/SUMPRODUCT(--($X1197:$AG1197&lt;&gt;""),$X$24:$AG$24),"")</f>
        <v/>
      </c>
      <c r="W1197" s="12">
        <v>100</v>
      </c>
      <c r="X1197" s="15">
        <v>0</v>
      </c>
      <c r="Y1197" s="15">
        <v>0</v>
      </c>
      <c r="Z1197" s="15">
        <v>0</v>
      </c>
      <c r="AA1197" s="15">
        <v>0</v>
      </c>
      <c r="AB1197" s="15">
        <v>0</v>
      </c>
      <c r="AC1197" s="15">
        <v>0</v>
      </c>
      <c r="AD1197" s="15" t="s">
        <v>1362</v>
      </c>
      <c r="AE1197" s="15">
        <v>0</v>
      </c>
      <c r="AF1197" s="15">
        <v>0</v>
      </c>
      <c r="AG1197" s="15" t="s">
        <v>1362</v>
      </c>
    </row>
    <row r="1198" spans="1:33" outlineLevel="1" x14ac:dyDescent="0.25">
      <c r="A1198" s="118">
        <v>1067</v>
      </c>
      <c r="B1198" s="119" t="s">
        <v>182</v>
      </c>
      <c r="C1198" s="120" t="s">
        <v>1005</v>
      </c>
      <c r="D1198" s="120" t="s">
        <v>1628</v>
      </c>
      <c r="E1198" s="125" t="s">
        <v>1047</v>
      </c>
      <c r="F1198" s="123" t="s">
        <v>1511</v>
      </c>
      <c r="G1198" s="123" t="s">
        <v>1362</v>
      </c>
      <c r="H1198" s="143" t="s">
        <v>1956</v>
      </c>
      <c r="I1198" s="123" t="s">
        <v>1362</v>
      </c>
      <c r="J1198" s="123" t="s">
        <v>1362</v>
      </c>
      <c r="K1198" s="80">
        <v>1</v>
      </c>
      <c r="L1198" s="105"/>
      <c r="M1198" s="78" t="s">
        <v>1362</v>
      </c>
      <c r="N1198" s="14" t="str" cm="1">
        <f t="array" ref="N1198">IF(M1198&lt;&gt;"",SUMPRODUCT($X1198:$AG1198,$X$24:$AG$24)/SUMPRODUCT(--($X1198:$AG1198&lt;&gt;""),$X$24:$AG$24),"")</f>
        <v/>
      </c>
      <c r="O1198" s="78"/>
      <c r="P1198" s="14" t="str" cm="1">
        <f t="array" ref="P1198">IF(O1198&lt;&gt;"",SUMPRODUCT($X1198:$AG1198,$X$24:$AG$24)/SUMPRODUCT(--($X1198:$AG1198&lt;&gt;""),$X$24:$AG$24),"")</f>
        <v/>
      </c>
      <c r="Q1198" s="78">
        <v>12</v>
      </c>
      <c r="R1198" s="14" cm="1">
        <f t="array" ref="R1198">IF(Q1198&lt;&gt;"",SUMPRODUCT($X1198:$AG1198,$X$24:$AG$24)/SUMPRODUCT(--($X1198:$AG1198&lt;&gt;""),$X$24:$AG$24),"")</f>
        <v>0</v>
      </c>
      <c r="S1198" s="78" t="s">
        <v>1362</v>
      </c>
      <c r="T1198" s="14" t="str" cm="1">
        <f t="array" ref="T1198">IF(S1198&lt;&gt;"",SUMPRODUCT($X1198:$AG1198,$X$24:$AG$24)/SUMPRODUCT(--($X1198:$AG1198&lt;&gt;""),$X$24:$AG$24),"")</f>
        <v/>
      </c>
      <c r="U1198" s="78" t="s">
        <v>1362</v>
      </c>
      <c r="V1198" s="14" t="str" cm="1">
        <f t="array" ref="V1198">IF(U1198&lt;&gt;"",SUMPRODUCT($X1198:$AG1198,$X$24:$AG$24)/SUMPRODUCT(--($X1198:$AG1198&lt;&gt;""),$X$24:$AG$24),"")</f>
        <v/>
      </c>
      <c r="W1198" s="12">
        <v>100</v>
      </c>
      <c r="X1198" s="15">
        <v>0</v>
      </c>
      <c r="Y1198" s="15">
        <v>0</v>
      </c>
      <c r="Z1198" s="15">
        <v>0</v>
      </c>
      <c r="AA1198" s="15">
        <v>0</v>
      </c>
      <c r="AB1198" s="15">
        <v>0</v>
      </c>
      <c r="AC1198" s="15">
        <v>0</v>
      </c>
      <c r="AD1198" s="15" t="s">
        <v>1362</v>
      </c>
      <c r="AE1198" s="15">
        <v>0</v>
      </c>
      <c r="AF1198" s="15">
        <v>0</v>
      </c>
      <c r="AG1198" s="15" t="s">
        <v>1362</v>
      </c>
    </row>
    <row r="1199" spans="1:33" outlineLevel="1" x14ac:dyDescent="0.25">
      <c r="A1199" s="118">
        <v>1068</v>
      </c>
      <c r="B1199" s="119" t="s">
        <v>182</v>
      </c>
      <c r="C1199" s="120" t="s">
        <v>1005</v>
      </c>
      <c r="D1199" s="120" t="s">
        <v>1628</v>
      </c>
      <c r="E1199" s="125" t="s">
        <v>1048</v>
      </c>
      <c r="F1199" s="123" t="s">
        <v>1511</v>
      </c>
      <c r="G1199" s="123" t="s">
        <v>1362</v>
      </c>
      <c r="H1199" s="143" t="s">
        <v>1956</v>
      </c>
      <c r="I1199" s="123" t="s">
        <v>1362</v>
      </c>
      <c r="J1199" s="123" t="s">
        <v>1362</v>
      </c>
      <c r="K1199" s="80">
        <v>1</v>
      </c>
      <c r="L1199" s="105"/>
      <c r="M1199" s="78" t="s">
        <v>1362</v>
      </c>
      <c r="N1199" s="14" t="str" cm="1">
        <f t="array" ref="N1199">IF(M1199&lt;&gt;"",SUMPRODUCT($X1199:$AG1199,$X$24:$AG$24)/SUMPRODUCT(--($X1199:$AG1199&lt;&gt;""),$X$24:$AG$24),"")</f>
        <v/>
      </c>
      <c r="O1199" s="78"/>
      <c r="P1199" s="14" t="str" cm="1">
        <f t="array" ref="P1199">IF(O1199&lt;&gt;"",SUMPRODUCT($X1199:$AG1199,$X$24:$AG$24)/SUMPRODUCT(--($X1199:$AG1199&lt;&gt;""),$X$24:$AG$24),"")</f>
        <v/>
      </c>
      <c r="Q1199" s="78">
        <v>12</v>
      </c>
      <c r="R1199" s="14" cm="1">
        <f t="array" ref="R1199">IF(Q1199&lt;&gt;"",SUMPRODUCT($X1199:$AG1199,$X$24:$AG$24)/SUMPRODUCT(--($X1199:$AG1199&lt;&gt;""),$X$24:$AG$24),"")</f>
        <v>0</v>
      </c>
      <c r="S1199" s="78" t="s">
        <v>1362</v>
      </c>
      <c r="T1199" s="14" t="str" cm="1">
        <f t="array" ref="T1199">IF(S1199&lt;&gt;"",SUMPRODUCT($X1199:$AG1199,$X$24:$AG$24)/SUMPRODUCT(--($X1199:$AG1199&lt;&gt;""),$X$24:$AG$24),"")</f>
        <v/>
      </c>
      <c r="U1199" s="78" t="s">
        <v>1362</v>
      </c>
      <c r="V1199" s="14" t="str" cm="1">
        <f t="array" ref="V1199">IF(U1199&lt;&gt;"",SUMPRODUCT($X1199:$AG1199,$X$24:$AG$24)/SUMPRODUCT(--($X1199:$AG1199&lt;&gt;""),$X$24:$AG$24),"")</f>
        <v/>
      </c>
      <c r="W1199" s="12">
        <v>100</v>
      </c>
      <c r="X1199" s="15">
        <v>0</v>
      </c>
      <c r="Y1199" s="15">
        <v>0</v>
      </c>
      <c r="Z1199" s="15">
        <v>0</v>
      </c>
      <c r="AA1199" s="15">
        <v>0</v>
      </c>
      <c r="AB1199" s="15">
        <v>0</v>
      </c>
      <c r="AC1199" s="15">
        <v>0</v>
      </c>
      <c r="AD1199" s="15" t="s">
        <v>1362</v>
      </c>
      <c r="AE1199" s="15">
        <v>0</v>
      </c>
      <c r="AF1199" s="15">
        <v>0</v>
      </c>
      <c r="AG1199" s="15" t="s">
        <v>1362</v>
      </c>
    </row>
    <row r="1200" spans="1:33" outlineLevel="1" x14ac:dyDescent="0.25">
      <c r="A1200" s="118">
        <v>1069</v>
      </c>
      <c r="B1200" s="119" t="s">
        <v>182</v>
      </c>
      <c r="C1200" s="120" t="s">
        <v>1005</v>
      </c>
      <c r="D1200" s="120" t="s">
        <v>1628</v>
      </c>
      <c r="E1200" s="125" t="s">
        <v>1049</v>
      </c>
      <c r="F1200" s="123" t="s">
        <v>1511</v>
      </c>
      <c r="G1200" s="123" t="s">
        <v>1362</v>
      </c>
      <c r="H1200" s="143" t="s">
        <v>1956</v>
      </c>
      <c r="I1200" s="123" t="s">
        <v>1362</v>
      </c>
      <c r="J1200" s="123" t="s">
        <v>1362</v>
      </c>
      <c r="K1200" s="80">
        <v>1</v>
      </c>
      <c r="L1200" s="105"/>
      <c r="M1200" s="78" t="s">
        <v>1362</v>
      </c>
      <c r="N1200" s="14" t="str" cm="1">
        <f t="array" ref="N1200">IF(M1200&lt;&gt;"",SUMPRODUCT($X1200:$AG1200,$X$24:$AG$24)/SUMPRODUCT(--($X1200:$AG1200&lt;&gt;""),$X$24:$AG$24),"")</f>
        <v/>
      </c>
      <c r="O1200" s="78"/>
      <c r="P1200" s="14" t="str" cm="1">
        <f t="array" ref="P1200">IF(O1200&lt;&gt;"",SUMPRODUCT($X1200:$AG1200,$X$24:$AG$24)/SUMPRODUCT(--($X1200:$AG1200&lt;&gt;""),$X$24:$AG$24),"")</f>
        <v/>
      </c>
      <c r="Q1200" s="78">
        <v>12</v>
      </c>
      <c r="R1200" s="14" cm="1">
        <f t="array" ref="R1200">IF(Q1200&lt;&gt;"",SUMPRODUCT($X1200:$AG1200,$X$24:$AG$24)/SUMPRODUCT(--($X1200:$AG1200&lt;&gt;""),$X$24:$AG$24),"")</f>
        <v>0</v>
      </c>
      <c r="S1200" s="78" t="s">
        <v>1362</v>
      </c>
      <c r="T1200" s="14" t="str" cm="1">
        <f t="array" ref="T1200">IF(S1200&lt;&gt;"",SUMPRODUCT($X1200:$AG1200,$X$24:$AG$24)/SUMPRODUCT(--($X1200:$AG1200&lt;&gt;""),$X$24:$AG$24),"")</f>
        <v/>
      </c>
      <c r="U1200" s="78" t="s">
        <v>1362</v>
      </c>
      <c r="V1200" s="14" t="str" cm="1">
        <f t="array" ref="V1200">IF(U1200&lt;&gt;"",SUMPRODUCT($X1200:$AG1200,$X$24:$AG$24)/SUMPRODUCT(--($X1200:$AG1200&lt;&gt;""),$X$24:$AG$24),"")</f>
        <v/>
      </c>
      <c r="W1200" s="12">
        <v>100</v>
      </c>
      <c r="X1200" s="15">
        <v>0</v>
      </c>
      <c r="Y1200" s="15">
        <v>0</v>
      </c>
      <c r="Z1200" s="15">
        <v>0</v>
      </c>
      <c r="AA1200" s="15">
        <v>0</v>
      </c>
      <c r="AB1200" s="15">
        <v>0</v>
      </c>
      <c r="AC1200" s="15">
        <v>0</v>
      </c>
      <c r="AD1200" s="15" t="s">
        <v>1362</v>
      </c>
      <c r="AE1200" s="15">
        <v>0</v>
      </c>
      <c r="AF1200" s="15">
        <v>0</v>
      </c>
      <c r="AG1200" s="15" t="s">
        <v>1362</v>
      </c>
    </row>
    <row r="1201" spans="1:33" outlineLevel="1" x14ac:dyDescent="0.25">
      <c r="A1201" s="118">
        <v>1070</v>
      </c>
      <c r="B1201" s="119" t="s">
        <v>182</v>
      </c>
      <c r="C1201" s="120" t="s">
        <v>1005</v>
      </c>
      <c r="D1201" s="120" t="s">
        <v>1628</v>
      </c>
      <c r="E1201" s="125" t="s">
        <v>1050</v>
      </c>
      <c r="F1201" s="123" t="s">
        <v>1511</v>
      </c>
      <c r="G1201" s="123" t="s">
        <v>1362</v>
      </c>
      <c r="H1201" s="143" t="s">
        <v>1956</v>
      </c>
      <c r="I1201" s="123" t="s">
        <v>1362</v>
      </c>
      <c r="J1201" s="123" t="s">
        <v>1362</v>
      </c>
      <c r="K1201" s="80">
        <v>1</v>
      </c>
      <c r="L1201" s="105"/>
      <c r="M1201" s="78" t="s">
        <v>1362</v>
      </c>
      <c r="N1201" s="14" t="str" cm="1">
        <f t="array" ref="N1201">IF(M1201&lt;&gt;"",SUMPRODUCT($X1201:$AG1201,$X$24:$AG$24)/SUMPRODUCT(--($X1201:$AG1201&lt;&gt;""),$X$24:$AG$24),"")</f>
        <v/>
      </c>
      <c r="O1201" s="78"/>
      <c r="P1201" s="14" t="str" cm="1">
        <f t="array" ref="P1201">IF(O1201&lt;&gt;"",SUMPRODUCT($X1201:$AG1201,$X$24:$AG$24)/SUMPRODUCT(--($X1201:$AG1201&lt;&gt;""),$X$24:$AG$24),"")</f>
        <v/>
      </c>
      <c r="Q1201" s="78">
        <v>12</v>
      </c>
      <c r="R1201" s="14" cm="1">
        <f t="array" ref="R1201">IF(Q1201&lt;&gt;"",SUMPRODUCT($X1201:$AG1201,$X$24:$AG$24)/SUMPRODUCT(--($X1201:$AG1201&lt;&gt;""),$X$24:$AG$24),"")</f>
        <v>0</v>
      </c>
      <c r="S1201" s="78" t="s">
        <v>1362</v>
      </c>
      <c r="T1201" s="14" t="str" cm="1">
        <f t="array" ref="T1201">IF(S1201&lt;&gt;"",SUMPRODUCT($X1201:$AG1201,$X$24:$AG$24)/SUMPRODUCT(--($X1201:$AG1201&lt;&gt;""),$X$24:$AG$24),"")</f>
        <v/>
      </c>
      <c r="U1201" s="78" t="s">
        <v>1362</v>
      </c>
      <c r="V1201" s="14" t="str" cm="1">
        <f t="array" ref="V1201">IF(U1201&lt;&gt;"",SUMPRODUCT($X1201:$AG1201,$X$24:$AG$24)/SUMPRODUCT(--($X1201:$AG1201&lt;&gt;""),$X$24:$AG$24),"")</f>
        <v/>
      </c>
      <c r="W1201" s="12">
        <v>100</v>
      </c>
      <c r="X1201" s="15">
        <v>0</v>
      </c>
      <c r="Y1201" s="15">
        <v>0</v>
      </c>
      <c r="Z1201" s="15">
        <v>0</v>
      </c>
      <c r="AA1201" s="15">
        <v>0</v>
      </c>
      <c r="AB1201" s="15">
        <v>0</v>
      </c>
      <c r="AC1201" s="15">
        <v>0</v>
      </c>
      <c r="AD1201" s="15" t="s">
        <v>1362</v>
      </c>
      <c r="AE1201" s="15">
        <v>0</v>
      </c>
      <c r="AF1201" s="15">
        <v>0</v>
      </c>
      <c r="AG1201" s="15" t="s">
        <v>1362</v>
      </c>
    </row>
    <row r="1202" spans="1:33" outlineLevel="1" x14ac:dyDescent="0.25">
      <c r="A1202" s="118">
        <v>1071</v>
      </c>
      <c r="B1202" s="119" t="s">
        <v>182</v>
      </c>
      <c r="C1202" s="120" t="s">
        <v>1005</v>
      </c>
      <c r="D1202" s="120" t="s">
        <v>1628</v>
      </c>
      <c r="E1202" s="125" t="s">
        <v>1051</v>
      </c>
      <c r="F1202" s="123" t="s">
        <v>1511</v>
      </c>
      <c r="G1202" s="123" t="s">
        <v>1362</v>
      </c>
      <c r="H1202" s="143" t="s">
        <v>1956</v>
      </c>
      <c r="I1202" s="123" t="s">
        <v>1362</v>
      </c>
      <c r="J1202" s="123" t="s">
        <v>1362</v>
      </c>
      <c r="K1202" s="80">
        <v>1</v>
      </c>
      <c r="L1202" s="105"/>
      <c r="M1202" s="78" t="s">
        <v>1362</v>
      </c>
      <c r="N1202" s="14" t="str" cm="1">
        <f t="array" ref="N1202">IF(M1202&lt;&gt;"",SUMPRODUCT($X1202:$AG1202,$X$24:$AG$24)/SUMPRODUCT(--($X1202:$AG1202&lt;&gt;""),$X$24:$AG$24),"")</f>
        <v/>
      </c>
      <c r="O1202" s="78"/>
      <c r="P1202" s="14" t="str" cm="1">
        <f t="array" ref="P1202">IF(O1202&lt;&gt;"",SUMPRODUCT($X1202:$AG1202,$X$24:$AG$24)/SUMPRODUCT(--($X1202:$AG1202&lt;&gt;""),$X$24:$AG$24),"")</f>
        <v/>
      </c>
      <c r="Q1202" s="78">
        <v>12</v>
      </c>
      <c r="R1202" s="14" cm="1">
        <f t="array" ref="R1202">IF(Q1202&lt;&gt;"",SUMPRODUCT($X1202:$AG1202,$X$24:$AG$24)/SUMPRODUCT(--($X1202:$AG1202&lt;&gt;""),$X$24:$AG$24),"")</f>
        <v>0</v>
      </c>
      <c r="S1202" s="78" t="s">
        <v>1362</v>
      </c>
      <c r="T1202" s="14" t="str" cm="1">
        <f t="array" ref="T1202">IF(S1202&lt;&gt;"",SUMPRODUCT($X1202:$AG1202,$X$24:$AG$24)/SUMPRODUCT(--($X1202:$AG1202&lt;&gt;""),$X$24:$AG$24),"")</f>
        <v/>
      </c>
      <c r="U1202" s="78" t="s">
        <v>1362</v>
      </c>
      <c r="V1202" s="14" t="str" cm="1">
        <f t="array" ref="V1202">IF(U1202&lt;&gt;"",SUMPRODUCT($X1202:$AG1202,$X$24:$AG$24)/SUMPRODUCT(--($X1202:$AG1202&lt;&gt;""),$X$24:$AG$24),"")</f>
        <v/>
      </c>
      <c r="W1202" s="12">
        <v>100</v>
      </c>
      <c r="X1202" s="15">
        <v>0</v>
      </c>
      <c r="Y1202" s="15">
        <v>0</v>
      </c>
      <c r="Z1202" s="15">
        <v>0</v>
      </c>
      <c r="AA1202" s="15">
        <v>0</v>
      </c>
      <c r="AB1202" s="15">
        <v>0</v>
      </c>
      <c r="AC1202" s="15">
        <v>0</v>
      </c>
      <c r="AD1202" s="15" t="s">
        <v>1362</v>
      </c>
      <c r="AE1202" s="15">
        <v>0</v>
      </c>
      <c r="AF1202" s="15">
        <v>0</v>
      </c>
      <c r="AG1202" s="15" t="s">
        <v>1362</v>
      </c>
    </row>
    <row r="1203" spans="1:33" outlineLevel="1" x14ac:dyDescent="0.25">
      <c r="A1203" s="118">
        <v>1072</v>
      </c>
      <c r="B1203" s="119" t="s">
        <v>182</v>
      </c>
      <c r="C1203" s="120" t="s">
        <v>1005</v>
      </c>
      <c r="D1203" s="120" t="s">
        <v>1628</v>
      </c>
      <c r="E1203" s="125" t="s">
        <v>1052</v>
      </c>
      <c r="F1203" s="123" t="s">
        <v>1512</v>
      </c>
      <c r="G1203" s="123" t="s">
        <v>1362</v>
      </c>
      <c r="H1203" s="143" t="s">
        <v>1956</v>
      </c>
      <c r="I1203" s="123" t="s">
        <v>1362</v>
      </c>
      <c r="J1203" s="123" t="s">
        <v>1362</v>
      </c>
      <c r="K1203" s="80">
        <v>1</v>
      </c>
      <c r="L1203" s="105"/>
      <c r="M1203" s="78" t="s">
        <v>1362</v>
      </c>
      <c r="N1203" s="14" t="str" cm="1">
        <f t="array" ref="N1203">IF(M1203&lt;&gt;"",SUMPRODUCT($X1203:$AG1203,$X$24:$AG$24)/SUMPRODUCT(--($X1203:$AG1203&lt;&gt;""),$X$24:$AG$24),"")</f>
        <v/>
      </c>
      <c r="O1203" s="78"/>
      <c r="P1203" s="14" t="str" cm="1">
        <f t="array" ref="P1203">IF(O1203&lt;&gt;"",SUMPRODUCT($X1203:$AG1203,$X$24:$AG$24)/SUMPRODUCT(--($X1203:$AG1203&lt;&gt;""),$X$24:$AG$24),"")</f>
        <v/>
      </c>
      <c r="Q1203" s="78">
        <v>12</v>
      </c>
      <c r="R1203" s="14" cm="1">
        <f t="array" ref="R1203">IF(Q1203&lt;&gt;"",SUMPRODUCT($X1203:$AG1203,$X$24:$AG$24)/SUMPRODUCT(--($X1203:$AG1203&lt;&gt;""),$X$24:$AG$24),"")</f>
        <v>0</v>
      </c>
      <c r="S1203" s="78" t="s">
        <v>1362</v>
      </c>
      <c r="T1203" s="14" t="str" cm="1">
        <f t="array" ref="T1203">IF(S1203&lt;&gt;"",SUMPRODUCT($X1203:$AG1203,$X$24:$AG$24)/SUMPRODUCT(--($X1203:$AG1203&lt;&gt;""),$X$24:$AG$24),"")</f>
        <v/>
      </c>
      <c r="U1203" s="78" t="s">
        <v>1362</v>
      </c>
      <c r="V1203" s="14" t="str" cm="1">
        <f t="array" ref="V1203">IF(U1203&lt;&gt;"",SUMPRODUCT($X1203:$AG1203,$X$24:$AG$24)/SUMPRODUCT(--($X1203:$AG1203&lt;&gt;""),$X$24:$AG$24),"")</f>
        <v/>
      </c>
      <c r="W1203" s="12">
        <v>100</v>
      </c>
      <c r="X1203" s="15">
        <v>0</v>
      </c>
      <c r="Y1203" s="15">
        <v>0</v>
      </c>
      <c r="Z1203" s="15">
        <v>0</v>
      </c>
      <c r="AA1203" s="15">
        <v>0</v>
      </c>
      <c r="AB1203" s="15">
        <v>0</v>
      </c>
      <c r="AC1203" s="15">
        <v>0</v>
      </c>
      <c r="AD1203" s="15" t="s">
        <v>1362</v>
      </c>
      <c r="AE1203" s="15">
        <v>0</v>
      </c>
      <c r="AF1203" s="15">
        <v>0</v>
      </c>
      <c r="AG1203" s="15" t="s">
        <v>1362</v>
      </c>
    </row>
    <row r="1204" spans="1:33" outlineLevel="1" x14ac:dyDescent="0.25">
      <c r="A1204" s="118">
        <v>1054</v>
      </c>
      <c r="B1204" s="119" t="s">
        <v>182</v>
      </c>
      <c r="C1204" s="120" t="s">
        <v>1005</v>
      </c>
      <c r="D1204" s="120" t="s">
        <v>1628</v>
      </c>
      <c r="E1204" s="125" t="s">
        <v>1053</v>
      </c>
      <c r="F1204" s="123" t="s">
        <v>1513</v>
      </c>
      <c r="G1204" s="123" t="s">
        <v>46</v>
      </c>
      <c r="H1204" s="143" t="s">
        <v>1956</v>
      </c>
      <c r="I1204" s="123" t="s">
        <v>1362</v>
      </c>
      <c r="J1204" s="123" t="s">
        <v>1362</v>
      </c>
      <c r="K1204" s="80">
        <v>1</v>
      </c>
      <c r="L1204" s="105"/>
      <c r="M1204" s="78" t="s">
        <v>1362</v>
      </c>
      <c r="N1204" s="14" t="str" cm="1">
        <f t="array" ref="N1204">IF(M1204&lt;&gt;"",SUMPRODUCT($X1204:$AG1204,$X$24:$AG$24)/SUMPRODUCT(--($X1204:$AG1204&lt;&gt;""),$X$24:$AG$24),"")</f>
        <v/>
      </c>
      <c r="O1204" s="78"/>
      <c r="P1204" s="14" t="str" cm="1">
        <f t="array" ref="P1204">IF(O1204&lt;&gt;"",SUMPRODUCT($X1204:$AG1204,$X$24:$AG$24)/SUMPRODUCT(--($X1204:$AG1204&lt;&gt;""),$X$24:$AG$24),"")</f>
        <v/>
      </c>
      <c r="Q1204" s="78">
        <v>12</v>
      </c>
      <c r="R1204" s="14" cm="1">
        <f t="array" ref="R1204">IF(Q1204&lt;&gt;"",SUMPRODUCT($X1204:$AG1204,$X$24:$AG$24)/SUMPRODUCT(--($X1204:$AG1204&lt;&gt;""),$X$24:$AG$24),"")</f>
        <v>0</v>
      </c>
      <c r="S1204" s="78" t="s">
        <v>1362</v>
      </c>
      <c r="T1204" s="14" t="str" cm="1">
        <f t="array" ref="T1204">IF(S1204&lt;&gt;"",SUMPRODUCT($X1204:$AG1204,$X$24:$AG$24)/SUMPRODUCT(--($X1204:$AG1204&lt;&gt;""),$X$24:$AG$24),"")</f>
        <v/>
      </c>
      <c r="U1204" s="78" t="s">
        <v>1362</v>
      </c>
      <c r="V1204" s="14" t="str" cm="1">
        <f t="array" ref="V1204">IF(U1204&lt;&gt;"",SUMPRODUCT($X1204:$AG1204,$X$24:$AG$24)/SUMPRODUCT(--($X1204:$AG1204&lt;&gt;""),$X$24:$AG$24),"")</f>
        <v/>
      </c>
      <c r="W1204" s="12">
        <v>100</v>
      </c>
      <c r="X1204" s="15">
        <v>0</v>
      </c>
      <c r="Y1204" s="15">
        <v>0</v>
      </c>
      <c r="Z1204" s="15">
        <v>0</v>
      </c>
      <c r="AA1204" s="15">
        <v>0</v>
      </c>
      <c r="AB1204" s="15">
        <v>0</v>
      </c>
      <c r="AC1204" s="15">
        <v>0</v>
      </c>
      <c r="AD1204" s="15" t="s">
        <v>1362</v>
      </c>
      <c r="AE1204" s="15">
        <v>0</v>
      </c>
      <c r="AF1204" s="15">
        <v>0</v>
      </c>
      <c r="AG1204" s="15" t="s">
        <v>1362</v>
      </c>
    </row>
    <row r="1205" spans="1:33" outlineLevel="1" x14ac:dyDescent="0.25">
      <c r="A1205" s="118">
        <v>1073</v>
      </c>
      <c r="B1205" s="119" t="s">
        <v>182</v>
      </c>
      <c r="C1205" s="120" t="s">
        <v>1005</v>
      </c>
      <c r="D1205" s="120" t="s">
        <v>1628</v>
      </c>
      <c r="E1205" s="125" t="s">
        <v>1054</v>
      </c>
      <c r="F1205" s="123" t="s">
        <v>1514</v>
      </c>
      <c r="G1205" s="123" t="s">
        <v>1595</v>
      </c>
      <c r="H1205" s="143" t="s">
        <v>1958</v>
      </c>
      <c r="I1205" s="123" t="s">
        <v>1711</v>
      </c>
      <c r="J1205" s="123" t="s">
        <v>1362</v>
      </c>
      <c r="K1205" s="80">
        <v>1</v>
      </c>
      <c r="L1205" s="105"/>
      <c r="M1205" s="78" t="s">
        <v>1362</v>
      </c>
      <c r="N1205" s="14" t="str" cm="1">
        <f t="array" ref="N1205">IF(M1205&lt;&gt;"",SUMPRODUCT($X1205:$AG1205,$X$24:$AG$24)/SUMPRODUCT(--($X1205:$AG1205&lt;&gt;""),$X$24:$AG$24),"")</f>
        <v/>
      </c>
      <c r="O1205" s="78"/>
      <c r="P1205" s="14" t="str" cm="1">
        <f t="array" ref="P1205">IF(O1205&lt;&gt;"",SUMPRODUCT($X1205:$AG1205,$X$24:$AG$24)/SUMPRODUCT(--($X1205:$AG1205&lt;&gt;""),$X$24:$AG$24),"")</f>
        <v/>
      </c>
      <c r="Q1205" s="78">
        <v>9</v>
      </c>
      <c r="R1205" s="14" cm="1">
        <f t="array" ref="R1205">IF(Q1205&lt;&gt;"",SUMPRODUCT($X1205:$AG1205,$X$24:$AG$24)/SUMPRODUCT(--($X1205:$AG1205&lt;&gt;""),$X$24:$AG$24),"")</f>
        <v>1</v>
      </c>
      <c r="S1205" s="78" t="s">
        <v>1362</v>
      </c>
      <c r="T1205" s="14" t="str" cm="1">
        <f t="array" ref="T1205">IF(S1205&lt;&gt;"",SUMPRODUCT($X1205:$AG1205,$X$24:$AG$24)/SUMPRODUCT(--($X1205:$AG1205&lt;&gt;""),$X$24:$AG$24),"")</f>
        <v/>
      </c>
      <c r="U1205" s="78" t="s">
        <v>1362</v>
      </c>
      <c r="V1205" s="14" t="str" cm="1">
        <f t="array" ref="V1205">IF(U1205&lt;&gt;"",SUMPRODUCT($X1205:$AG1205,$X$24:$AG$24)/SUMPRODUCT(--($X1205:$AG1205&lt;&gt;""),$X$24:$AG$24),"")</f>
        <v/>
      </c>
      <c r="W1205" s="12">
        <v>100</v>
      </c>
      <c r="X1205" s="15">
        <v>1</v>
      </c>
      <c r="Y1205" s="15">
        <v>1</v>
      </c>
      <c r="Z1205" s="15">
        <v>1</v>
      </c>
      <c r="AA1205" s="15">
        <v>1</v>
      </c>
      <c r="AB1205" s="15">
        <v>1</v>
      </c>
      <c r="AC1205" s="15">
        <v>1</v>
      </c>
      <c r="AD1205" s="15" t="s">
        <v>1362</v>
      </c>
      <c r="AE1205" s="15">
        <v>1</v>
      </c>
      <c r="AF1205" s="15">
        <v>1</v>
      </c>
      <c r="AG1205" s="15" t="s">
        <v>1362</v>
      </c>
    </row>
    <row r="1206" spans="1:33" outlineLevel="1" x14ac:dyDescent="0.25">
      <c r="A1206" s="118">
        <v>1074</v>
      </c>
      <c r="B1206" s="119" t="s">
        <v>182</v>
      </c>
      <c r="C1206" s="120" t="s">
        <v>1005</v>
      </c>
      <c r="D1206" s="120" t="s">
        <v>1628</v>
      </c>
      <c r="E1206" s="125" t="s">
        <v>1055</v>
      </c>
      <c r="F1206" s="123" t="s">
        <v>1514</v>
      </c>
      <c r="G1206" s="123" t="s">
        <v>1362</v>
      </c>
      <c r="H1206" s="143" t="s">
        <v>1956</v>
      </c>
      <c r="I1206" s="123" t="s">
        <v>1362</v>
      </c>
      <c r="J1206" s="123" t="s">
        <v>1362</v>
      </c>
      <c r="K1206" s="80">
        <v>1</v>
      </c>
      <c r="L1206" s="105"/>
      <c r="M1206" s="78" t="s">
        <v>1362</v>
      </c>
      <c r="N1206" s="14" t="str" cm="1">
        <f t="array" ref="N1206">IF(M1206&lt;&gt;"",SUMPRODUCT($X1206:$AG1206,$X$24:$AG$24)/SUMPRODUCT(--($X1206:$AG1206&lt;&gt;""),$X$24:$AG$24),"")</f>
        <v/>
      </c>
      <c r="O1206" s="78"/>
      <c r="P1206" s="14" t="str" cm="1">
        <f t="array" ref="P1206">IF(O1206&lt;&gt;"",SUMPRODUCT($X1206:$AG1206,$X$24:$AG$24)/SUMPRODUCT(--($X1206:$AG1206&lt;&gt;""),$X$24:$AG$24),"")</f>
        <v/>
      </c>
      <c r="Q1206" s="78">
        <v>12</v>
      </c>
      <c r="R1206" s="14" cm="1">
        <f t="array" ref="R1206">IF(Q1206&lt;&gt;"",SUMPRODUCT($X1206:$AG1206,$X$24:$AG$24)/SUMPRODUCT(--($X1206:$AG1206&lt;&gt;""),$X$24:$AG$24),"")</f>
        <v>0</v>
      </c>
      <c r="S1206" s="78" t="s">
        <v>1362</v>
      </c>
      <c r="T1206" s="14" t="str" cm="1">
        <f t="array" ref="T1206">IF(S1206&lt;&gt;"",SUMPRODUCT($X1206:$AG1206,$X$24:$AG$24)/SUMPRODUCT(--($X1206:$AG1206&lt;&gt;""),$X$24:$AG$24),"")</f>
        <v/>
      </c>
      <c r="U1206" s="78" t="s">
        <v>1362</v>
      </c>
      <c r="V1206" s="14" t="str" cm="1">
        <f t="array" ref="V1206">IF(U1206&lt;&gt;"",SUMPRODUCT($X1206:$AG1206,$X$24:$AG$24)/SUMPRODUCT(--($X1206:$AG1206&lt;&gt;""),$X$24:$AG$24),"")</f>
        <v/>
      </c>
      <c r="W1206" s="12">
        <v>100</v>
      </c>
      <c r="X1206" s="15">
        <v>0</v>
      </c>
      <c r="Y1206" s="15">
        <v>0</v>
      </c>
      <c r="Z1206" s="15">
        <v>0</v>
      </c>
      <c r="AA1206" s="15">
        <v>0</v>
      </c>
      <c r="AB1206" s="15">
        <v>0</v>
      </c>
      <c r="AC1206" s="15">
        <v>0</v>
      </c>
      <c r="AD1206" s="15" t="s">
        <v>1362</v>
      </c>
      <c r="AE1206" s="15">
        <v>0</v>
      </c>
      <c r="AF1206" s="15">
        <v>0</v>
      </c>
      <c r="AG1206" s="15" t="s">
        <v>1362</v>
      </c>
    </row>
    <row r="1207" spans="1:33" outlineLevel="1" x14ac:dyDescent="0.25">
      <c r="A1207" s="118">
        <v>1075</v>
      </c>
      <c r="B1207" s="119" t="s">
        <v>182</v>
      </c>
      <c r="C1207" s="120" t="s">
        <v>1005</v>
      </c>
      <c r="D1207" s="120" t="s">
        <v>1628</v>
      </c>
      <c r="E1207" s="125" t="s">
        <v>1056</v>
      </c>
      <c r="F1207" s="123" t="s">
        <v>1514</v>
      </c>
      <c r="G1207" s="123" t="s">
        <v>1362</v>
      </c>
      <c r="H1207" s="143" t="s">
        <v>1956</v>
      </c>
      <c r="I1207" s="123" t="s">
        <v>1362</v>
      </c>
      <c r="J1207" s="123" t="s">
        <v>1362</v>
      </c>
      <c r="K1207" s="80">
        <v>1</v>
      </c>
      <c r="L1207" s="105"/>
      <c r="M1207" s="78" t="s">
        <v>1362</v>
      </c>
      <c r="N1207" s="14" t="str" cm="1">
        <f t="array" ref="N1207">IF(M1207&lt;&gt;"",SUMPRODUCT($X1207:$AG1207,$X$24:$AG$24)/SUMPRODUCT(--($X1207:$AG1207&lt;&gt;""),$X$24:$AG$24),"")</f>
        <v/>
      </c>
      <c r="O1207" s="78"/>
      <c r="P1207" s="14" t="str" cm="1">
        <f t="array" ref="P1207">IF(O1207&lt;&gt;"",SUMPRODUCT($X1207:$AG1207,$X$24:$AG$24)/SUMPRODUCT(--($X1207:$AG1207&lt;&gt;""),$X$24:$AG$24),"")</f>
        <v/>
      </c>
      <c r="Q1207" s="78">
        <v>12</v>
      </c>
      <c r="R1207" s="14" cm="1">
        <f t="array" ref="R1207">IF(Q1207&lt;&gt;"",SUMPRODUCT($X1207:$AG1207,$X$24:$AG$24)/SUMPRODUCT(--($X1207:$AG1207&lt;&gt;""),$X$24:$AG$24),"")</f>
        <v>0</v>
      </c>
      <c r="S1207" s="78" t="s">
        <v>1362</v>
      </c>
      <c r="T1207" s="14" t="str" cm="1">
        <f t="array" ref="T1207">IF(S1207&lt;&gt;"",SUMPRODUCT($X1207:$AG1207,$X$24:$AG$24)/SUMPRODUCT(--($X1207:$AG1207&lt;&gt;""),$X$24:$AG$24),"")</f>
        <v/>
      </c>
      <c r="U1207" s="78" t="s">
        <v>1362</v>
      </c>
      <c r="V1207" s="14" t="str" cm="1">
        <f t="array" ref="V1207">IF(U1207&lt;&gt;"",SUMPRODUCT($X1207:$AG1207,$X$24:$AG$24)/SUMPRODUCT(--($X1207:$AG1207&lt;&gt;""),$X$24:$AG$24),"")</f>
        <v/>
      </c>
      <c r="W1207" s="12">
        <v>100</v>
      </c>
      <c r="X1207" s="15">
        <v>0</v>
      </c>
      <c r="Y1207" s="15">
        <v>0</v>
      </c>
      <c r="Z1207" s="15">
        <v>0</v>
      </c>
      <c r="AA1207" s="15">
        <v>0</v>
      </c>
      <c r="AB1207" s="15">
        <v>0</v>
      </c>
      <c r="AC1207" s="15">
        <v>0</v>
      </c>
      <c r="AD1207" s="15" t="s">
        <v>1362</v>
      </c>
      <c r="AE1207" s="15">
        <v>0</v>
      </c>
      <c r="AF1207" s="15">
        <v>0</v>
      </c>
      <c r="AG1207" s="15" t="s">
        <v>1362</v>
      </c>
    </row>
    <row r="1208" spans="1:33" outlineLevel="1" x14ac:dyDescent="0.25">
      <c r="A1208" s="118">
        <v>1076</v>
      </c>
      <c r="B1208" s="119" t="s">
        <v>182</v>
      </c>
      <c r="C1208" s="120" t="s">
        <v>1005</v>
      </c>
      <c r="D1208" s="120" t="s">
        <v>1628</v>
      </c>
      <c r="E1208" s="125" t="s">
        <v>1057</v>
      </c>
      <c r="F1208" s="123" t="s">
        <v>1514</v>
      </c>
      <c r="G1208" s="123" t="s">
        <v>1362</v>
      </c>
      <c r="H1208" s="143" t="s">
        <v>1956</v>
      </c>
      <c r="I1208" s="123" t="s">
        <v>1362</v>
      </c>
      <c r="J1208" s="123" t="s">
        <v>1362</v>
      </c>
      <c r="K1208" s="80">
        <v>1</v>
      </c>
      <c r="L1208" s="105"/>
      <c r="M1208" s="78" t="s">
        <v>1362</v>
      </c>
      <c r="N1208" s="14" t="str" cm="1">
        <f t="array" ref="N1208">IF(M1208&lt;&gt;"",SUMPRODUCT($X1208:$AG1208,$X$24:$AG$24)/SUMPRODUCT(--($X1208:$AG1208&lt;&gt;""),$X$24:$AG$24),"")</f>
        <v/>
      </c>
      <c r="O1208" s="78"/>
      <c r="P1208" s="14" t="str" cm="1">
        <f t="array" ref="P1208">IF(O1208&lt;&gt;"",SUMPRODUCT($X1208:$AG1208,$X$24:$AG$24)/SUMPRODUCT(--($X1208:$AG1208&lt;&gt;""),$X$24:$AG$24),"")</f>
        <v/>
      </c>
      <c r="Q1208" s="78">
        <v>12</v>
      </c>
      <c r="R1208" s="14" cm="1">
        <f t="array" ref="R1208">IF(Q1208&lt;&gt;"",SUMPRODUCT($X1208:$AG1208,$X$24:$AG$24)/SUMPRODUCT(--($X1208:$AG1208&lt;&gt;""),$X$24:$AG$24),"")</f>
        <v>0</v>
      </c>
      <c r="S1208" s="78" t="s">
        <v>1362</v>
      </c>
      <c r="T1208" s="14" t="str" cm="1">
        <f t="array" ref="T1208">IF(S1208&lt;&gt;"",SUMPRODUCT($X1208:$AG1208,$X$24:$AG$24)/SUMPRODUCT(--($X1208:$AG1208&lt;&gt;""),$X$24:$AG$24),"")</f>
        <v/>
      </c>
      <c r="U1208" s="78" t="s">
        <v>1362</v>
      </c>
      <c r="V1208" s="14" t="str" cm="1">
        <f t="array" ref="V1208">IF(U1208&lt;&gt;"",SUMPRODUCT($X1208:$AG1208,$X$24:$AG$24)/SUMPRODUCT(--($X1208:$AG1208&lt;&gt;""),$X$24:$AG$24),"")</f>
        <v/>
      </c>
      <c r="W1208" s="12">
        <v>100</v>
      </c>
      <c r="X1208" s="15">
        <v>0</v>
      </c>
      <c r="Y1208" s="15">
        <v>0</v>
      </c>
      <c r="Z1208" s="15">
        <v>0</v>
      </c>
      <c r="AA1208" s="15">
        <v>0</v>
      </c>
      <c r="AB1208" s="15">
        <v>0</v>
      </c>
      <c r="AC1208" s="15">
        <v>0</v>
      </c>
      <c r="AD1208" s="15" t="s">
        <v>1362</v>
      </c>
      <c r="AE1208" s="15">
        <v>0</v>
      </c>
      <c r="AF1208" s="15">
        <v>0</v>
      </c>
      <c r="AG1208" s="15" t="s">
        <v>1362</v>
      </c>
    </row>
    <row r="1209" spans="1:33" outlineLevel="1" x14ac:dyDescent="0.25">
      <c r="A1209" s="118">
        <v>1077</v>
      </c>
      <c r="B1209" s="119" t="s">
        <v>182</v>
      </c>
      <c r="C1209" s="120" t="s">
        <v>1005</v>
      </c>
      <c r="D1209" s="120" t="s">
        <v>1628</v>
      </c>
      <c r="E1209" s="125" t="s">
        <v>1058</v>
      </c>
      <c r="F1209" s="123" t="s">
        <v>1514</v>
      </c>
      <c r="G1209" s="123" t="s">
        <v>1362</v>
      </c>
      <c r="H1209" s="143" t="s">
        <v>1956</v>
      </c>
      <c r="I1209" s="123" t="s">
        <v>1362</v>
      </c>
      <c r="J1209" s="123" t="s">
        <v>1362</v>
      </c>
      <c r="K1209" s="80">
        <v>1</v>
      </c>
      <c r="L1209" s="105"/>
      <c r="M1209" s="78" t="s">
        <v>1362</v>
      </c>
      <c r="N1209" s="14" t="str" cm="1">
        <f t="array" ref="N1209">IF(M1209&lt;&gt;"",SUMPRODUCT($X1209:$AG1209,$X$24:$AG$24)/SUMPRODUCT(--($X1209:$AG1209&lt;&gt;""),$X$24:$AG$24),"")</f>
        <v/>
      </c>
      <c r="O1209" s="78"/>
      <c r="P1209" s="14" t="str" cm="1">
        <f t="array" ref="P1209">IF(O1209&lt;&gt;"",SUMPRODUCT($X1209:$AG1209,$X$24:$AG$24)/SUMPRODUCT(--($X1209:$AG1209&lt;&gt;""),$X$24:$AG$24),"")</f>
        <v/>
      </c>
      <c r="Q1209" s="78">
        <v>12</v>
      </c>
      <c r="R1209" s="14" cm="1">
        <f t="array" ref="R1209">IF(Q1209&lt;&gt;"",SUMPRODUCT($X1209:$AG1209,$X$24:$AG$24)/SUMPRODUCT(--($X1209:$AG1209&lt;&gt;""),$X$24:$AG$24),"")</f>
        <v>0</v>
      </c>
      <c r="S1209" s="78" t="s">
        <v>1362</v>
      </c>
      <c r="T1209" s="14" t="str" cm="1">
        <f t="array" ref="T1209">IF(S1209&lt;&gt;"",SUMPRODUCT($X1209:$AG1209,$X$24:$AG$24)/SUMPRODUCT(--($X1209:$AG1209&lt;&gt;""),$X$24:$AG$24),"")</f>
        <v/>
      </c>
      <c r="U1209" s="78" t="s">
        <v>1362</v>
      </c>
      <c r="V1209" s="14" t="str" cm="1">
        <f t="array" ref="V1209">IF(U1209&lt;&gt;"",SUMPRODUCT($X1209:$AG1209,$X$24:$AG$24)/SUMPRODUCT(--($X1209:$AG1209&lt;&gt;""),$X$24:$AG$24),"")</f>
        <v/>
      </c>
      <c r="W1209" s="12">
        <v>100</v>
      </c>
      <c r="X1209" s="15">
        <v>0</v>
      </c>
      <c r="Y1209" s="15">
        <v>0</v>
      </c>
      <c r="Z1209" s="15">
        <v>0</v>
      </c>
      <c r="AA1209" s="15">
        <v>0</v>
      </c>
      <c r="AB1209" s="15">
        <v>0</v>
      </c>
      <c r="AC1209" s="15">
        <v>0</v>
      </c>
      <c r="AD1209" s="15" t="s">
        <v>1362</v>
      </c>
      <c r="AE1209" s="15">
        <v>0</v>
      </c>
      <c r="AF1209" s="15">
        <v>0</v>
      </c>
      <c r="AG1209" s="15" t="s">
        <v>1362</v>
      </c>
    </row>
    <row r="1210" spans="1:33" outlineLevel="1" x14ac:dyDescent="0.25">
      <c r="A1210" s="118">
        <v>1078</v>
      </c>
      <c r="B1210" s="119" t="s">
        <v>182</v>
      </c>
      <c r="C1210" s="120" t="s">
        <v>1005</v>
      </c>
      <c r="D1210" s="120" t="s">
        <v>1628</v>
      </c>
      <c r="E1210" s="125" t="s">
        <v>1059</v>
      </c>
      <c r="F1210" s="123" t="s">
        <v>1514</v>
      </c>
      <c r="G1210" s="123" t="s">
        <v>1362</v>
      </c>
      <c r="H1210" s="143" t="s">
        <v>1956</v>
      </c>
      <c r="I1210" s="123" t="s">
        <v>1362</v>
      </c>
      <c r="J1210" s="123" t="s">
        <v>1362</v>
      </c>
      <c r="K1210" s="80">
        <v>1</v>
      </c>
      <c r="L1210" s="105"/>
      <c r="M1210" s="78" t="s">
        <v>1362</v>
      </c>
      <c r="N1210" s="14" t="str" cm="1">
        <f t="array" ref="N1210">IF(M1210&lt;&gt;"",SUMPRODUCT($X1210:$AG1210,$X$24:$AG$24)/SUMPRODUCT(--($X1210:$AG1210&lt;&gt;""),$X$24:$AG$24),"")</f>
        <v/>
      </c>
      <c r="O1210" s="78"/>
      <c r="P1210" s="14" t="str" cm="1">
        <f t="array" ref="P1210">IF(O1210&lt;&gt;"",SUMPRODUCT($X1210:$AG1210,$X$24:$AG$24)/SUMPRODUCT(--($X1210:$AG1210&lt;&gt;""),$X$24:$AG$24),"")</f>
        <v/>
      </c>
      <c r="Q1210" s="78">
        <v>12</v>
      </c>
      <c r="R1210" s="14" cm="1">
        <f t="array" ref="R1210">IF(Q1210&lt;&gt;"",SUMPRODUCT($X1210:$AG1210,$X$24:$AG$24)/SUMPRODUCT(--($X1210:$AG1210&lt;&gt;""),$X$24:$AG$24),"")</f>
        <v>0</v>
      </c>
      <c r="S1210" s="78" t="s">
        <v>1362</v>
      </c>
      <c r="T1210" s="14" t="str" cm="1">
        <f t="array" ref="T1210">IF(S1210&lt;&gt;"",SUMPRODUCT($X1210:$AG1210,$X$24:$AG$24)/SUMPRODUCT(--($X1210:$AG1210&lt;&gt;""),$X$24:$AG$24),"")</f>
        <v/>
      </c>
      <c r="U1210" s="78" t="s">
        <v>1362</v>
      </c>
      <c r="V1210" s="14" t="str" cm="1">
        <f t="array" ref="V1210">IF(U1210&lt;&gt;"",SUMPRODUCT($X1210:$AG1210,$X$24:$AG$24)/SUMPRODUCT(--($X1210:$AG1210&lt;&gt;""),$X$24:$AG$24),"")</f>
        <v/>
      </c>
      <c r="W1210" s="12">
        <v>100</v>
      </c>
      <c r="X1210" s="15">
        <v>0</v>
      </c>
      <c r="Y1210" s="15">
        <v>0</v>
      </c>
      <c r="Z1210" s="15">
        <v>0</v>
      </c>
      <c r="AA1210" s="15">
        <v>0</v>
      </c>
      <c r="AB1210" s="15">
        <v>0</v>
      </c>
      <c r="AC1210" s="15">
        <v>0</v>
      </c>
      <c r="AD1210" s="15" t="s">
        <v>1362</v>
      </c>
      <c r="AE1210" s="15">
        <v>0</v>
      </c>
      <c r="AF1210" s="15">
        <v>0</v>
      </c>
      <c r="AG1210" s="15" t="s">
        <v>1362</v>
      </c>
    </row>
    <row r="1211" spans="1:33" outlineLevel="1" x14ac:dyDescent="0.25">
      <c r="A1211" s="118">
        <v>1079</v>
      </c>
      <c r="B1211" s="119" t="s">
        <v>182</v>
      </c>
      <c r="C1211" s="120" t="s">
        <v>1005</v>
      </c>
      <c r="D1211" s="120" t="s">
        <v>1628</v>
      </c>
      <c r="E1211" s="125" t="s">
        <v>1060</v>
      </c>
      <c r="F1211" s="123" t="s">
        <v>1514</v>
      </c>
      <c r="G1211" s="123" t="s">
        <v>1362</v>
      </c>
      <c r="H1211" s="143" t="s">
        <v>1956</v>
      </c>
      <c r="I1211" s="123" t="s">
        <v>1362</v>
      </c>
      <c r="J1211" s="123" t="s">
        <v>1362</v>
      </c>
      <c r="K1211" s="80">
        <v>1</v>
      </c>
      <c r="L1211" s="105"/>
      <c r="M1211" s="78" t="s">
        <v>1362</v>
      </c>
      <c r="N1211" s="14" t="str" cm="1">
        <f t="array" ref="N1211">IF(M1211&lt;&gt;"",SUMPRODUCT($X1211:$AG1211,$X$24:$AG$24)/SUMPRODUCT(--($X1211:$AG1211&lt;&gt;""),$X$24:$AG$24),"")</f>
        <v/>
      </c>
      <c r="O1211" s="78"/>
      <c r="P1211" s="14" t="str" cm="1">
        <f t="array" ref="P1211">IF(O1211&lt;&gt;"",SUMPRODUCT($X1211:$AG1211,$X$24:$AG$24)/SUMPRODUCT(--($X1211:$AG1211&lt;&gt;""),$X$24:$AG$24),"")</f>
        <v/>
      </c>
      <c r="Q1211" s="78">
        <v>12</v>
      </c>
      <c r="R1211" s="14" cm="1">
        <f t="array" ref="R1211">IF(Q1211&lt;&gt;"",SUMPRODUCT($X1211:$AG1211,$X$24:$AG$24)/SUMPRODUCT(--($X1211:$AG1211&lt;&gt;""),$X$24:$AG$24),"")</f>
        <v>0</v>
      </c>
      <c r="S1211" s="78" t="s">
        <v>1362</v>
      </c>
      <c r="T1211" s="14" t="str" cm="1">
        <f t="array" ref="T1211">IF(S1211&lt;&gt;"",SUMPRODUCT($X1211:$AG1211,$X$24:$AG$24)/SUMPRODUCT(--($X1211:$AG1211&lt;&gt;""),$X$24:$AG$24),"")</f>
        <v/>
      </c>
      <c r="U1211" s="78" t="s">
        <v>1362</v>
      </c>
      <c r="V1211" s="14" t="str" cm="1">
        <f t="array" ref="V1211">IF(U1211&lt;&gt;"",SUMPRODUCT($X1211:$AG1211,$X$24:$AG$24)/SUMPRODUCT(--($X1211:$AG1211&lt;&gt;""),$X$24:$AG$24),"")</f>
        <v/>
      </c>
      <c r="W1211" s="12">
        <v>100</v>
      </c>
      <c r="X1211" s="15">
        <v>0</v>
      </c>
      <c r="Y1211" s="15">
        <v>0</v>
      </c>
      <c r="Z1211" s="15">
        <v>0</v>
      </c>
      <c r="AA1211" s="15">
        <v>0</v>
      </c>
      <c r="AB1211" s="15">
        <v>0</v>
      </c>
      <c r="AC1211" s="15">
        <v>0</v>
      </c>
      <c r="AD1211" s="15" t="s">
        <v>1362</v>
      </c>
      <c r="AE1211" s="15">
        <v>0</v>
      </c>
      <c r="AF1211" s="15">
        <v>0</v>
      </c>
      <c r="AG1211" s="15" t="s">
        <v>1362</v>
      </c>
    </row>
    <row r="1212" spans="1:33" outlineLevel="1" x14ac:dyDescent="0.25">
      <c r="A1212" s="118">
        <v>1080</v>
      </c>
      <c r="B1212" s="119" t="s">
        <v>182</v>
      </c>
      <c r="C1212" s="120" t="s">
        <v>1005</v>
      </c>
      <c r="D1212" s="120" t="s">
        <v>1628</v>
      </c>
      <c r="E1212" s="125" t="s">
        <v>1061</v>
      </c>
      <c r="F1212" s="123" t="s">
        <v>1514</v>
      </c>
      <c r="G1212" s="123" t="s">
        <v>1362</v>
      </c>
      <c r="H1212" s="143" t="s">
        <v>1956</v>
      </c>
      <c r="I1212" s="123" t="s">
        <v>1362</v>
      </c>
      <c r="J1212" s="123" t="s">
        <v>1362</v>
      </c>
      <c r="K1212" s="80">
        <v>1</v>
      </c>
      <c r="L1212" s="105"/>
      <c r="M1212" s="78" t="s">
        <v>1362</v>
      </c>
      <c r="N1212" s="14" t="str" cm="1">
        <f t="array" ref="N1212">IF(M1212&lt;&gt;"",SUMPRODUCT($X1212:$AG1212,$X$24:$AG$24)/SUMPRODUCT(--($X1212:$AG1212&lt;&gt;""),$X$24:$AG$24),"")</f>
        <v/>
      </c>
      <c r="O1212" s="78"/>
      <c r="P1212" s="14" t="str" cm="1">
        <f t="array" ref="P1212">IF(O1212&lt;&gt;"",SUMPRODUCT($X1212:$AG1212,$X$24:$AG$24)/SUMPRODUCT(--($X1212:$AG1212&lt;&gt;""),$X$24:$AG$24),"")</f>
        <v/>
      </c>
      <c r="Q1212" s="78">
        <v>12</v>
      </c>
      <c r="R1212" s="14" cm="1">
        <f t="array" ref="R1212">IF(Q1212&lt;&gt;"",SUMPRODUCT($X1212:$AG1212,$X$24:$AG$24)/SUMPRODUCT(--($X1212:$AG1212&lt;&gt;""),$X$24:$AG$24),"")</f>
        <v>0</v>
      </c>
      <c r="S1212" s="78" t="s">
        <v>1362</v>
      </c>
      <c r="T1212" s="14" t="str" cm="1">
        <f t="array" ref="T1212">IF(S1212&lt;&gt;"",SUMPRODUCT($X1212:$AG1212,$X$24:$AG$24)/SUMPRODUCT(--($X1212:$AG1212&lt;&gt;""),$X$24:$AG$24),"")</f>
        <v/>
      </c>
      <c r="U1212" s="78" t="s">
        <v>1362</v>
      </c>
      <c r="V1212" s="14" t="str" cm="1">
        <f t="array" ref="V1212">IF(U1212&lt;&gt;"",SUMPRODUCT($X1212:$AG1212,$X$24:$AG$24)/SUMPRODUCT(--($X1212:$AG1212&lt;&gt;""),$X$24:$AG$24),"")</f>
        <v/>
      </c>
      <c r="W1212" s="12">
        <v>100</v>
      </c>
      <c r="X1212" s="15">
        <v>0</v>
      </c>
      <c r="Y1212" s="15">
        <v>0</v>
      </c>
      <c r="Z1212" s="15">
        <v>0</v>
      </c>
      <c r="AA1212" s="15">
        <v>0</v>
      </c>
      <c r="AB1212" s="15">
        <v>0</v>
      </c>
      <c r="AC1212" s="15">
        <v>0</v>
      </c>
      <c r="AD1212" s="15" t="s">
        <v>1362</v>
      </c>
      <c r="AE1212" s="15">
        <v>0</v>
      </c>
      <c r="AF1212" s="15">
        <v>0</v>
      </c>
      <c r="AG1212" s="15" t="s">
        <v>1362</v>
      </c>
    </row>
    <row r="1213" spans="1:33" outlineLevel="1" x14ac:dyDescent="0.25">
      <c r="A1213" s="118">
        <v>1081</v>
      </c>
      <c r="B1213" s="119" t="s">
        <v>182</v>
      </c>
      <c r="C1213" s="120" t="s">
        <v>1005</v>
      </c>
      <c r="D1213" s="120" t="s">
        <v>1628</v>
      </c>
      <c r="E1213" s="125" t="s">
        <v>1062</v>
      </c>
      <c r="F1213" s="123" t="s">
        <v>1515</v>
      </c>
      <c r="G1213" s="123" t="s">
        <v>1595</v>
      </c>
      <c r="H1213" s="143" t="s">
        <v>1958</v>
      </c>
      <c r="I1213" s="123" t="s">
        <v>1711</v>
      </c>
      <c r="J1213" s="123" t="s">
        <v>1362</v>
      </c>
      <c r="K1213" s="80">
        <v>1</v>
      </c>
      <c r="L1213" s="105"/>
      <c r="M1213" s="78" t="s">
        <v>1362</v>
      </c>
      <c r="N1213" s="14" t="str" cm="1">
        <f t="array" ref="N1213">IF(M1213&lt;&gt;"",SUMPRODUCT($X1213:$AG1213,$X$24:$AG$24)/SUMPRODUCT(--($X1213:$AG1213&lt;&gt;""),$X$24:$AG$24),"")</f>
        <v/>
      </c>
      <c r="O1213" s="78"/>
      <c r="P1213" s="14" t="str" cm="1">
        <f t="array" ref="P1213">IF(O1213&lt;&gt;"",SUMPRODUCT($X1213:$AG1213,$X$24:$AG$24)/SUMPRODUCT(--($X1213:$AG1213&lt;&gt;""),$X$24:$AG$24),"")</f>
        <v/>
      </c>
      <c r="Q1213" s="78">
        <v>9</v>
      </c>
      <c r="R1213" s="14" cm="1">
        <f t="array" ref="R1213">IF(Q1213&lt;&gt;"",SUMPRODUCT($X1213:$AG1213,$X$24:$AG$24)/SUMPRODUCT(--($X1213:$AG1213&lt;&gt;""),$X$24:$AG$24),"")</f>
        <v>1</v>
      </c>
      <c r="S1213" s="78" t="s">
        <v>1362</v>
      </c>
      <c r="T1213" s="14" t="str" cm="1">
        <f t="array" ref="T1213">IF(S1213&lt;&gt;"",SUMPRODUCT($X1213:$AG1213,$X$24:$AG$24)/SUMPRODUCT(--($X1213:$AG1213&lt;&gt;""),$X$24:$AG$24),"")</f>
        <v/>
      </c>
      <c r="U1213" s="78" t="s">
        <v>1362</v>
      </c>
      <c r="V1213" s="14" t="str" cm="1">
        <f t="array" ref="V1213">IF(U1213&lt;&gt;"",SUMPRODUCT($X1213:$AG1213,$X$24:$AG$24)/SUMPRODUCT(--($X1213:$AG1213&lt;&gt;""),$X$24:$AG$24),"")</f>
        <v/>
      </c>
      <c r="W1213" s="12">
        <v>100</v>
      </c>
      <c r="X1213" s="15">
        <v>1</v>
      </c>
      <c r="Y1213" s="15">
        <v>1</v>
      </c>
      <c r="Z1213" s="15">
        <v>1</v>
      </c>
      <c r="AA1213" s="15">
        <v>1</v>
      </c>
      <c r="AB1213" s="15">
        <v>1</v>
      </c>
      <c r="AC1213" s="15">
        <v>1</v>
      </c>
      <c r="AD1213" s="15" t="s">
        <v>1362</v>
      </c>
      <c r="AE1213" s="15">
        <v>1</v>
      </c>
      <c r="AF1213" s="15">
        <v>1</v>
      </c>
      <c r="AG1213" s="15" t="s">
        <v>1362</v>
      </c>
    </row>
    <row r="1214" spans="1:33" outlineLevel="1" x14ac:dyDescent="0.25">
      <c r="A1214" s="118">
        <v>1082</v>
      </c>
      <c r="B1214" s="119" t="s">
        <v>182</v>
      </c>
      <c r="C1214" s="120" t="s">
        <v>1005</v>
      </c>
      <c r="D1214" s="120" t="s">
        <v>1628</v>
      </c>
      <c r="E1214" s="125" t="s">
        <v>1063</v>
      </c>
      <c r="F1214" s="123" t="s">
        <v>1516</v>
      </c>
      <c r="G1214" s="123" t="s">
        <v>1595</v>
      </c>
      <c r="H1214" s="143" t="s">
        <v>1958</v>
      </c>
      <c r="I1214" s="123" t="s">
        <v>1711</v>
      </c>
      <c r="J1214" s="123" t="s">
        <v>1362</v>
      </c>
      <c r="K1214" s="80">
        <v>1</v>
      </c>
      <c r="L1214" s="105"/>
      <c r="M1214" s="78" t="s">
        <v>1362</v>
      </c>
      <c r="N1214" s="14" t="str" cm="1">
        <f t="array" ref="N1214">IF(M1214&lt;&gt;"",SUMPRODUCT($X1214:$AG1214,$X$24:$AG$24)/SUMPRODUCT(--($X1214:$AG1214&lt;&gt;""),$X$24:$AG$24),"")</f>
        <v/>
      </c>
      <c r="O1214" s="78"/>
      <c r="P1214" s="14" t="str" cm="1">
        <f t="array" ref="P1214">IF(O1214&lt;&gt;"",SUMPRODUCT($X1214:$AG1214,$X$24:$AG$24)/SUMPRODUCT(--($X1214:$AG1214&lt;&gt;""),$X$24:$AG$24),"")</f>
        <v/>
      </c>
      <c r="Q1214" s="78">
        <v>9</v>
      </c>
      <c r="R1214" s="14" cm="1">
        <f t="array" ref="R1214">IF(Q1214&lt;&gt;"",SUMPRODUCT($X1214:$AG1214,$X$24:$AG$24)/SUMPRODUCT(--($X1214:$AG1214&lt;&gt;""),$X$24:$AG$24),"")</f>
        <v>1</v>
      </c>
      <c r="S1214" s="78" t="s">
        <v>1362</v>
      </c>
      <c r="T1214" s="14" t="str" cm="1">
        <f t="array" ref="T1214">IF(S1214&lt;&gt;"",SUMPRODUCT($X1214:$AG1214,$X$24:$AG$24)/SUMPRODUCT(--($X1214:$AG1214&lt;&gt;""),$X$24:$AG$24),"")</f>
        <v/>
      </c>
      <c r="U1214" s="78" t="s">
        <v>1362</v>
      </c>
      <c r="V1214" s="14" t="str" cm="1">
        <f t="array" ref="V1214">IF(U1214&lt;&gt;"",SUMPRODUCT($X1214:$AG1214,$X$24:$AG$24)/SUMPRODUCT(--($X1214:$AG1214&lt;&gt;""),$X$24:$AG$24),"")</f>
        <v/>
      </c>
      <c r="W1214" s="12">
        <v>100</v>
      </c>
      <c r="X1214" s="15">
        <v>1</v>
      </c>
      <c r="Y1214" s="15">
        <v>1</v>
      </c>
      <c r="Z1214" s="15">
        <v>1</v>
      </c>
      <c r="AA1214" s="15">
        <v>1</v>
      </c>
      <c r="AB1214" s="15">
        <v>1</v>
      </c>
      <c r="AC1214" s="15">
        <v>1</v>
      </c>
      <c r="AD1214" s="15" t="s">
        <v>1362</v>
      </c>
      <c r="AE1214" s="15">
        <v>1</v>
      </c>
      <c r="AF1214" s="15">
        <v>1</v>
      </c>
      <c r="AG1214" s="15" t="s">
        <v>1362</v>
      </c>
    </row>
    <row r="1215" spans="1:33" outlineLevel="1" x14ac:dyDescent="0.25">
      <c r="A1215" s="118">
        <v>1083</v>
      </c>
      <c r="B1215" s="119" t="s">
        <v>182</v>
      </c>
      <c r="C1215" s="120" t="s">
        <v>1005</v>
      </c>
      <c r="D1215" s="120" t="s">
        <v>1628</v>
      </c>
      <c r="E1215" s="125" t="s">
        <v>1064</v>
      </c>
      <c r="F1215" s="123" t="s">
        <v>1516</v>
      </c>
      <c r="G1215" s="123" t="s">
        <v>46</v>
      </c>
      <c r="H1215" s="143" t="s">
        <v>1956</v>
      </c>
      <c r="I1215" s="123" t="s">
        <v>1362</v>
      </c>
      <c r="J1215" s="123" t="s">
        <v>1362</v>
      </c>
      <c r="K1215" s="80">
        <v>1</v>
      </c>
      <c r="L1215" s="105"/>
      <c r="M1215" s="78" t="s">
        <v>1362</v>
      </c>
      <c r="N1215" s="14" t="str" cm="1">
        <f t="array" ref="N1215">IF(M1215&lt;&gt;"",SUMPRODUCT($X1215:$AG1215,$X$24:$AG$24)/SUMPRODUCT(--($X1215:$AG1215&lt;&gt;""),$X$24:$AG$24),"")</f>
        <v/>
      </c>
      <c r="O1215" s="78"/>
      <c r="P1215" s="14" t="str" cm="1">
        <f t="array" ref="P1215">IF(O1215&lt;&gt;"",SUMPRODUCT($X1215:$AG1215,$X$24:$AG$24)/SUMPRODUCT(--($X1215:$AG1215&lt;&gt;""),$X$24:$AG$24),"")</f>
        <v/>
      </c>
      <c r="Q1215" s="78">
        <v>12</v>
      </c>
      <c r="R1215" s="14" cm="1">
        <f t="array" ref="R1215">IF(Q1215&lt;&gt;"",SUMPRODUCT($X1215:$AG1215,$X$24:$AG$24)/SUMPRODUCT(--($X1215:$AG1215&lt;&gt;""),$X$24:$AG$24),"")</f>
        <v>0</v>
      </c>
      <c r="S1215" s="78" t="s">
        <v>1362</v>
      </c>
      <c r="T1215" s="14" t="str" cm="1">
        <f t="array" ref="T1215">IF(S1215&lt;&gt;"",SUMPRODUCT($X1215:$AG1215,$X$24:$AG$24)/SUMPRODUCT(--($X1215:$AG1215&lt;&gt;""),$X$24:$AG$24),"")</f>
        <v/>
      </c>
      <c r="U1215" s="78" t="s">
        <v>1362</v>
      </c>
      <c r="V1215" s="14" t="str" cm="1">
        <f t="array" ref="V1215">IF(U1215&lt;&gt;"",SUMPRODUCT($X1215:$AG1215,$X$24:$AG$24)/SUMPRODUCT(--($X1215:$AG1215&lt;&gt;""),$X$24:$AG$24),"")</f>
        <v/>
      </c>
      <c r="W1215" s="12">
        <v>100</v>
      </c>
      <c r="X1215" s="15">
        <v>0</v>
      </c>
      <c r="Y1215" s="15">
        <v>0</v>
      </c>
      <c r="Z1215" s="15">
        <v>0</v>
      </c>
      <c r="AA1215" s="15">
        <v>0</v>
      </c>
      <c r="AB1215" s="15">
        <v>0</v>
      </c>
      <c r="AC1215" s="15">
        <v>0</v>
      </c>
      <c r="AD1215" s="15" t="s">
        <v>1362</v>
      </c>
      <c r="AE1215" s="15">
        <v>0</v>
      </c>
      <c r="AF1215" s="15">
        <v>0</v>
      </c>
      <c r="AG1215" s="15" t="s">
        <v>1362</v>
      </c>
    </row>
    <row r="1216" spans="1:33" outlineLevel="1" x14ac:dyDescent="0.25">
      <c r="A1216" s="118">
        <v>1084</v>
      </c>
      <c r="B1216" s="119" t="s">
        <v>182</v>
      </c>
      <c r="C1216" s="120" t="s">
        <v>1005</v>
      </c>
      <c r="D1216" s="120" t="s">
        <v>1628</v>
      </c>
      <c r="E1216" s="125" t="s">
        <v>1065</v>
      </c>
      <c r="F1216" s="123" t="s">
        <v>1516</v>
      </c>
      <c r="G1216" s="123" t="s">
        <v>46</v>
      </c>
      <c r="H1216" s="143" t="s">
        <v>1956</v>
      </c>
      <c r="I1216" s="123" t="s">
        <v>1362</v>
      </c>
      <c r="J1216" s="123" t="s">
        <v>1362</v>
      </c>
      <c r="K1216" s="80">
        <v>1</v>
      </c>
      <c r="L1216" s="105"/>
      <c r="M1216" s="78" t="s">
        <v>1362</v>
      </c>
      <c r="N1216" s="14" t="str" cm="1">
        <f t="array" ref="N1216">IF(M1216&lt;&gt;"",SUMPRODUCT($X1216:$AG1216,$X$24:$AG$24)/SUMPRODUCT(--($X1216:$AG1216&lt;&gt;""),$X$24:$AG$24),"")</f>
        <v/>
      </c>
      <c r="O1216" s="78"/>
      <c r="P1216" s="14" t="str" cm="1">
        <f t="array" ref="P1216">IF(O1216&lt;&gt;"",SUMPRODUCT($X1216:$AG1216,$X$24:$AG$24)/SUMPRODUCT(--($X1216:$AG1216&lt;&gt;""),$X$24:$AG$24),"")</f>
        <v/>
      </c>
      <c r="Q1216" s="78">
        <v>12</v>
      </c>
      <c r="R1216" s="14" cm="1">
        <f t="array" ref="R1216">IF(Q1216&lt;&gt;"",SUMPRODUCT($X1216:$AG1216,$X$24:$AG$24)/SUMPRODUCT(--($X1216:$AG1216&lt;&gt;""),$X$24:$AG$24),"")</f>
        <v>0</v>
      </c>
      <c r="S1216" s="78" t="s">
        <v>1362</v>
      </c>
      <c r="T1216" s="14" t="str" cm="1">
        <f t="array" ref="T1216">IF(S1216&lt;&gt;"",SUMPRODUCT($X1216:$AG1216,$X$24:$AG$24)/SUMPRODUCT(--($X1216:$AG1216&lt;&gt;""),$X$24:$AG$24),"")</f>
        <v/>
      </c>
      <c r="U1216" s="78" t="s">
        <v>1362</v>
      </c>
      <c r="V1216" s="14" t="str" cm="1">
        <f t="array" ref="V1216">IF(U1216&lt;&gt;"",SUMPRODUCT($X1216:$AG1216,$X$24:$AG$24)/SUMPRODUCT(--($X1216:$AG1216&lt;&gt;""),$X$24:$AG$24),"")</f>
        <v/>
      </c>
      <c r="W1216" s="12">
        <v>100</v>
      </c>
      <c r="X1216" s="15">
        <v>0</v>
      </c>
      <c r="Y1216" s="15">
        <v>0</v>
      </c>
      <c r="Z1216" s="15">
        <v>0</v>
      </c>
      <c r="AA1216" s="15">
        <v>0</v>
      </c>
      <c r="AB1216" s="15">
        <v>0</v>
      </c>
      <c r="AC1216" s="15">
        <v>0</v>
      </c>
      <c r="AD1216" s="15" t="s">
        <v>1362</v>
      </c>
      <c r="AE1216" s="15">
        <v>0</v>
      </c>
      <c r="AF1216" s="15">
        <v>0</v>
      </c>
      <c r="AG1216" s="15" t="s">
        <v>1362</v>
      </c>
    </row>
    <row r="1217" spans="1:33" outlineLevel="1" x14ac:dyDescent="0.25">
      <c r="A1217" s="118">
        <v>1085</v>
      </c>
      <c r="B1217" s="119" t="s">
        <v>182</v>
      </c>
      <c r="C1217" s="120" t="s">
        <v>1005</v>
      </c>
      <c r="D1217" s="120" t="s">
        <v>1628</v>
      </c>
      <c r="E1217" s="125" t="s">
        <v>1066</v>
      </c>
      <c r="F1217" s="123" t="s">
        <v>1516</v>
      </c>
      <c r="G1217" s="123" t="s">
        <v>46</v>
      </c>
      <c r="H1217" s="143" t="s">
        <v>1956</v>
      </c>
      <c r="I1217" s="123" t="s">
        <v>1362</v>
      </c>
      <c r="J1217" s="123" t="s">
        <v>1362</v>
      </c>
      <c r="K1217" s="80">
        <v>1</v>
      </c>
      <c r="L1217" s="105"/>
      <c r="M1217" s="78" t="s">
        <v>1362</v>
      </c>
      <c r="N1217" s="14" t="str" cm="1">
        <f t="array" ref="N1217">IF(M1217&lt;&gt;"",SUMPRODUCT($X1217:$AG1217,$X$24:$AG$24)/SUMPRODUCT(--($X1217:$AG1217&lt;&gt;""),$X$24:$AG$24),"")</f>
        <v/>
      </c>
      <c r="O1217" s="78"/>
      <c r="P1217" s="14" t="str" cm="1">
        <f t="array" ref="P1217">IF(O1217&lt;&gt;"",SUMPRODUCT($X1217:$AG1217,$X$24:$AG$24)/SUMPRODUCT(--($X1217:$AG1217&lt;&gt;""),$X$24:$AG$24),"")</f>
        <v/>
      </c>
      <c r="Q1217" s="78">
        <v>12</v>
      </c>
      <c r="R1217" s="14" cm="1">
        <f t="array" ref="R1217">IF(Q1217&lt;&gt;"",SUMPRODUCT($X1217:$AG1217,$X$24:$AG$24)/SUMPRODUCT(--($X1217:$AG1217&lt;&gt;""),$X$24:$AG$24),"")</f>
        <v>0</v>
      </c>
      <c r="S1217" s="78" t="s">
        <v>1362</v>
      </c>
      <c r="T1217" s="14" t="str" cm="1">
        <f t="array" ref="T1217">IF(S1217&lt;&gt;"",SUMPRODUCT($X1217:$AG1217,$X$24:$AG$24)/SUMPRODUCT(--($X1217:$AG1217&lt;&gt;""),$X$24:$AG$24),"")</f>
        <v/>
      </c>
      <c r="U1217" s="78" t="s">
        <v>1362</v>
      </c>
      <c r="V1217" s="14" t="str" cm="1">
        <f t="array" ref="V1217">IF(U1217&lt;&gt;"",SUMPRODUCT($X1217:$AG1217,$X$24:$AG$24)/SUMPRODUCT(--($X1217:$AG1217&lt;&gt;""),$X$24:$AG$24),"")</f>
        <v/>
      </c>
      <c r="W1217" s="12">
        <v>100</v>
      </c>
      <c r="X1217" s="15">
        <v>0</v>
      </c>
      <c r="Y1217" s="15">
        <v>0</v>
      </c>
      <c r="Z1217" s="15">
        <v>0</v>
      </c>
      <c r="AA1217" s="15">
        <v>0</v>
      </c>
      <c r="AB1217" s="15">
        <v>0</v>
      </c>
      <c r="AC1217" s="15">
        <v>0</v>
      </c>
      <c r="AD1217" s="15" t="s">
        <v>1362</v>
      </c>
      <c r="AE1217" s="15">
        <v>0</v>
      </c>
      <c r="AF1217" s="15">
        <v>0</v>
      </c>
      <c r="AG1217" s="15" t="s">
        <v>1362</v>
      </c>
    </row>
    <row r="1218" spans="1:33" outlineLevel="1" x14ac:dyDescent="0.25">
      <c r="A1218" s="118">
        <v>1086</v>
      </c>
      <c r="B1218" s="119" t="s">
        <v>182</v>
      </c>
      <c r="C1218" s="120" t="s">
        <v>1005</v>
      </c>
      <c r="D1218" s="120" t="s">
        <v>1628</v>
      </c>
      <c r="E1218" s="125" t="s">
        <v>1067</v>
      </c>
      <c r="F1218" s="123" t="s">
        <v>1516</v>
      </c>
      <c r="G1218" s="123" t="s">
        <v>46</v>
      </c>
      <c r="H1218" s="143" t="s">
        <v>1956</v>
      </c>
      <c r="I1218" s="123" t="s">
        <v>1362</v>
      </c>
      <c r="J1218" s="123" t="s">
        <v>1362</v>
      </c>
      <c r="K1218" s="80">
        <v>1</v>
      </c>
      <c r="L1218" s="105"/>
      <c r="M1218" s="78" t="s">
        <v>1362</v>
      </c>
      <c r="N1218" s="14" t="str" cm="1">
        <f t="array" ref="N1218">IF(M1218&lt;&gt;"",SUMPRODUCT($X1218:$AG1218,$X$24:$AG$24)/SUMPRODUCT(--($X1218:$AG1218&lt;&gt;""),$X$24:$AG$24),"")</f>
        <v/>
      </c>
      <c r="O1218" s="78"/>
      <c r="P1218" s="14" t="str" cm="1">
        <f t="array" ref="P1218">IF(O1218&lt;&gt;"",SUMPRODUCT($X1218:$AG1218,$X$24:$AG$24)/SUMPRODUCT(--($X1218:$AG1218&lt;&gt;""),$X$24:$AG$24),"")</f>
        <v/>
      </c>
      <c r="Q1218" s="78">
        <v>12</v>
      </c>
      <c r="R1218" s="14" cm="1">
        <f t="array" ref="R1218">IF(Q1218&lt;&gt;"",SUMPRODUCT($X1218:$AG1218,$X$24:$AG$24)/SUMPRODUCT(--($X1218:$AG1218&lt;&gt;""),$X$24:$AG$24),"")</f>
        <v>0</v>
      </c>
      <c r="S1218" s="78" t="s">
        <v>1362</v>
      </c>
      <c r="T1218" s="14" t="str" cm="1">
        <f t="array" ref="T1218">IF(S1218&lt;&gt;"",SUMPRODUCT($X1218:$AG1218,$X$24:$AG$24)/SUMPRODUCT(--($X1218:$AG1218&lt;&gt;""),$X$24:$AG$24),"")</f>
        <v/>
      </c>
      <c r="U1218" s="78" t="s">
        <v>1362</v>
      </c>
      <c r="V1218" s="14" t="str" cm="1">
        <f t="array" ref="V1218">IF(U1218&lt;&gt;"",SUMPRODUCT($X1218:$AG1218,$X$24:$AG$24)/SUMPRODUCT(--($X1218:$AG1218&lt;&gt;""),$X$24:$AG$24),"")</f>
        <v/>
      </c>
      <c r="W1218" s="12">
        <v>100</v>
      </c>
      <c r="X1218" s="15">
        <v>0</v>
      </c>
      <c r="Y1218" s="15">
        <v>0</v>
      </c>
      <c r="Z1218" s="15">
        <v>0</v>
      </c>
      <c r="AA1218" s="15">
        <v>0</v>
      </c>
      <c r="AB1218" s="15">
        <v>0</v>
      </c>
      <c r="AC1218" s="15">
        <v>0</v>
      </c>
      <c r="AD1218" s="15" t="s">
        <v>1362</v>
      </c>
      <c r="AE1218" s="15">
        <v>0</v>
      </c>
      <c r="AF1218" s="15">
        <v>0</v>
      </c>
      <c r="AG1218" s="15" t="s">
        <v>1362</v>
      </c>
    </row>
    <row r="1219" spans="1:33" outlineLevel="1" x14ac:dyDescent="0.25">
      <c r="A1219" s="118">
        <v>1087</v>
      </c>
      <c r="B1219" s="119" t="s">
        <v>182</v>
      </c>
      <c r="C1219" s="120" t="s">
        <v>1005</v>
      </c>
      <c r="D1219" s="120" t="s">
        <v>1628</v>
      </c>
      <c r="E1219" s="125" t="s">
        <v>1068</v>
      </c>
      <c r="F1219" s="123" t="s">
        <v>1516</v>
      </c>
      <c r="G1219" s="123" t="s">
        <v>46</v>
      </c>
      <c r="H1219" s="143" t="s">
        <v>1956</v>
      </c>
      <c r="I1219" s="123" t="s">
        <v>1362</v>
      </c>
      <c r="J1219" s="123" t="s">
        <v>1362</v>
      </c>
      <c r="K1219" s="80">
        <v>1</v>
      </c>
      <c r="L1219" s="105"/>
      <c r="M1219" s="78" t="s">
        <v>1362</v>
      </c>
      <c r="N1219" s="14" t="str" cm="1">
        <f t="array" ref="N1219">IF(M1219&lt;&gt;"",SUMPRODUCT($X1219:$AG1219,$X$24:$AG$24)/SUMPRODUCT(--($X1219:$AG1219&lt;&gt;""),$X$24:$AG$24),"")</f>
        <v/>
      </c>
      <c r="O1219" s="78"/>
      <c r="P1219" s="14" t="str" cm="1">
        <f t="array" ref="P1219">IF(O1219&lt;&gt;"",SUMPRODUCT($X1219:$AG1219,$X$24:$AG$24)/SUMPRODUCT(--($X1219:$AG1219&lt;&gt;""),$X$24:$AG$24),"")</f>
        <v/>
      </c>
      <c r="Q1219" s="78">
        <v>12</v>
      </c>
      <c r="R1219" s="14" cm="1">
        <f t="array" ref="R1219">IF(Q1219&lt;&gt;"",SUMPRODUCT($X1219:$AG1219,$X$24:$AG$24)/SUMPRODUCT(--($X1219:$AG1219&lt;&gt;""),$X$24:$AG$24),"")</f>
        <v>0</v>
      </c>
      <c r="S1219" s="78" t="s">
        <v>1362</v>
      </c>
      <c r="T1219" s="14" t="str" cm="1">
        <f t="array" ref="T1219">IF(S1219&lt;&gt;"",SUMPRODUCT($X1219:$AG1219,$X$24:$AG$24)/SUMPRODUCT(--($X1219:$AG1219&lt;&gt;""),$X$24:$AG$24),"")</f>
        <v/>
      </c>
      <c r="U1219" s="78" t="s">
        <v>1362</v>
      </c>
      <c r="V1219" s="14" t="str" cm="1">
        <f t="array" ref="V1219">IF(U1219&lt;&gt;"",SUMPRODUCT($X1219:$AG1219,$X$24:$AG$24)/SUMPRODUCT(--($X1219:$AG1219&lt;&gt;""),$X$24:$AG$24),"")</f>
        <v/>
      </c>
      <c r="W1219" s="12">
        <v>100</v>
      </c>
      <c r="X1219" s="15">
        <v>0</v>
      </c>
      <c r="Y1219" s="15">
        <v>0</v>
      </c>
      <c r="Z1219" s="15">
        <v>0</v>
      </c>
      <c r="AA1219" s="15">
        <v>0</v>
      </c>
      <c r="AB1219" s="15">
        <v>0</v>
      </c>
      <c r="AC1219" s="15">
        <v>0</v>
      </c>
      <c r="AD1219" s="15" t="s">
        <v>1362</v>
      </c>
      <c r="AE1219" s="15">
        <v>0</v>
      </c>
      <c r="AF1219" s="15">
        <v>0</v>
      </c>
      <c r="AG1219" s="15" t="s">
        <v>1362</v>
      </c>
    </row>
    <row r="1220" spans="1:33" outlineLevel="1" x14ac:dyDescent="0.25">
      <c r="A1220" s="118">
        <v>1088</v>
      </c>
      <c r="B1220" s="119" t="s">
        <v>182</v>
      </c>
      <c r="C1220" s="120" t="s">
        <v>1005</v>
      </c>
      <c r="D1220" s="120" t="s">
        <v>1628</v>
      </c>
      <c r="E1220" s="125" t="s">
        <v>1069</v>
      </c>
      <c r="F1220" s="123" t="s">
        <v>1516</v>
      </c>
      <c r="G1220" s="123" t="s">
        <v>46</v>
      </c>
      <c r="H1220" s="143" t="s">
        <v>1956</v>
      </c>
      <c r="I1220" s="123" t="s">
        <v>1362</v>
      </c>
      <c r="J1220" s="123" t="s">
        <v>1362</v>
      </c>
      <c r="K1220" s="80">
        <v>1</v>
      </c>
      <c r="L1220" s="105"/>
      <c r="M1220" s="78" t="s">
        <v>1362</v>
      </c>
      <c r="N1220" s="14" t="str" cm="1">
        <f t="array" ref="N1220">IF(M1220&lt;&gt;"",SUMPRODUCT($X1220:$AG1220,$X$24:$AG$24)/SUMPRODUCT(--($X1220:$AG1220&lt;&gt;""),$X$24:$AG$24),"")</f>
        <v/>
      </c>
      <c r="O1220" s="78"/>
      <c r="P1220" s="14" t="str" cm="1">
        <f t="array" ref="P1220">IF(O1220&lt;&gt;"",SUMPRODUCT($X1220:$AG1220,$X$24:$AG$24)/SUMPRODUCT(--($X1220:$AG1220&lt;&gt;""),$X$24:$AG$24),"")</f>
        <v/>
      </c>
      <c r="Q1220" s="78">
        <v>12</v>
      </c>
      <c r="R1220" s="14" cm="1">
        <f t="array" ref="R1220">IF(Q1220&lt;&gt;"",SUMPRODUCT($X1220:$AG1220,$X$24:$AG$24)/SUMPRODUCT(--($X1220:$AG1220&lt;&gt;""),$X$24:$AG$24),"")</f>
        <v>0</v>
      </c>
      <c r="S1220" s="78" t="s">
        <v>1362</v>
      </c>
      <c r="T1220" s="14" t="str" cm="1">
        <f t="array" ref="T1220">IF(S1220&lt;&gt;"",SUMPRODUCT($X1220:$AG1220,$X$24:$AG$24)/SUMPRODUCT(--($X1220:$AG1220&lt;&gt;""),$X$24:$AG$24),"")</f>
        <v/>
      </c>
      <c r="U1220" s="78" t="s">
        <v>1362</v>
      </c>
      <c r="V1220" s="14" t="str" cm="1">
        <f t="array" ref="V1220">IF(U1220&lt;&gt;"",SUMPRODUCT($X1220:$AG1220,$X$24:$AG$24)/SUMPRODUCT(--($X1220:$AG1220&lt;&gt;""),$X$24:$AG$24),"")</f>
        <v/>
      </c>
      <c r="W1220" s="12">
        <v>100</v>
      </c>
      <c r="X1220" s="15">
        <v>0</v>
      </c>
      <c r="Y1220" s="15">
        <v>0</v>
      </c>
      <c r="Z1220" s="15">
        <v>0</v>
      </c>
      <c r="AA1220" s="15">
        <v>0</v>
      </c>
      <c r="AB1220" s="15">
        <v>0</v>
      </c>
      <c r="AC1220" s="15">
        <v>0</v>
      </c>
      <c r="AD1220" s="15" t="s">
        <v>1362</v>
      </c>
      <c r="AE1220" s="15">
        <v>0</v>
      </c>
      <c r="AF1220" s="15">
        <v>0</v>
      </c>
      <c r="AG1220" s="15" t="s">
        <v>1362</v>
      </c>
    </row>
    <row r="1221" spans="1:33" outlineLevel="1" x14ac:dyDescent="0.25">
      <c r="A1221" s="118">
        <v>1089</v>
      </c>
      <c r="B1221" s="119" t="s">
        <v>182</v>
      </c>
      <c r="C1221" s="120" t="s">
        <v>1005</v>
      </c>
      <c r="D1221" s="120" t="s">
        <v>1628</v>
      </c>
      <c r="E1221" s="125" t="s">
        <v>1070</v>
      </c>
      <c r="F1221" s="123" t="s">
        <v>1516</v>
      </c>
      <c r="G1221" s="123" t="s">
        <v>46</v>
      </c>
      <c r="H1221" s="143" t="s">
        <v>1956</v>
      </c>
      <c r="I1221" s="123" t="s">
        <v>1362</v>
      </c>
      <c r="J1221" s="123" t="s">
        <v>1362</v>
      </c>
      <c r="K1221" s="80">
        <v>1</v>
      </c>
      <c r="L1221" s="105"/>
      <c r="M1221" s="78" t="s">
        <v>1362</v>
      </c>
      <c r="N1221" s="14" t="str" cm="1">
        <f t="array" ref="N1221">IF(M1221&lt;&gt;"",SUMPRODUCT($X1221:$AG1221,$X$24:$AG$24)/SUMPRODUCT(--($X1221:$AG1221&lt;&gt;""),$X$24:$AG$24),"")</f>
        <v/>
      </c>
      <c r="O1221" s="78"/>
      <c r="P1221" s="14" t="str" cm="1">
        <f t="array" ref="P1221">IF(O1221&lt;&gt;"",SUMPRODUCT($X1221:$AG1221,$X$24:$AG$24)/SUMPRODUCT(--($X1221:$AG1221&lt;&gt;""),$X$24:$AG$24),"")</f>
        <v/>
      </c>
      <c r="Q1221" s="78">
        <v>12</v>
      </c>
      <c r="R1221" s="14" cm="1">
        <f t="array" ref="R1221">IF(Q1221&lt;&gt;"",SUMPRODUCT($X1221:$AG1221,$X$24:$AG$24)/SUMPRODUCT(--($X1221:$AG1221&lt;&gt;""),$X$24:$AG$24),"")</f>
        <v>0</v>
      </c>
      <c r="S1221" s="78" t="s">
        <v>1362</v>
      </c>
      <c r="T1221" s="14" t="str" cm="1">
        <f t="array" ref="T1221">IF(S1221&lt;&gt;"",SUMPRODUCT($X1221:$AG1221,$X$24:$AG$24)/SUMPRODUCT(--($X1221:$AG1221&lt;&gt;""),$X$24:$AG$24),"")</f>
        <v/>
      </c>
      <c r="U1221" s="78" t="s">
        <v>1362</v>
      </c>
      <c r="V1221" s="14" t="str" cm="1">
        <f t="array" ref="V1221">IF(U1221&lt;&gt;"",SUMPRODUCT($X1221:$AG1221,$X$24:$AG$24)/SUMPRODUCT(--($X1221:$AG1221&lt;&gt;""),$X$24:$AG$24),"")</f>
        <v/>
      </c>
      <c r="W1221" s="12">
        <v>100</v>
      </c>
      <c r="X1221" s="15">
        <v>0</v>
      </c>
      <c r="Y1221" s="15">
        <v>0</v>
      </c>
      <c r="Z1221" s="15">
        <v>0</v>
      </c>
      <c r="AA1221" s="15">
        <v>0</v>
      </c>
      <c r="AB1221" s="15">
        <v>0</v>
      </c>
      <c r="AC1221" s="15">
        <v>0</v>
      </c>
      <c r="AD1221" s="15" t="s">
        <v>1362</v>
      </c>
      <c r="AE1221" s="15">
        <v>0</v>
      </c>
      <c r="AF1221" s="15">
        <v>0</v>
      </c>
      <c r="AG1221" s="15" t="s">
        <v>1362</v>
      </c>
    </row>
    <row r="1222" spans="1:33" outlineLevel="1" x14ac:dyDescent="0.25">
      <c r="A1222" s="118">
        <v>1090</v>
      </c>
      <c r="B1222" s="119" t="s">
        <v>182</v>
      </c>
      <c r="C1222" s="120" t="s">
        <v>1005</v>
      </c>
      <c r="D1222" s="120" t="s">
        <v>1628</v>
      </c>
      <c r="E1222" s="125" t="s">
        <v>1071</v>
      </c>
      <c r="F1222" s="123" t="s">
        <v>1517</v>
      </c>
      <c r="G1222" s="123" t="s">
        <v>1362</v>
      </c>
      <c r="H1222" s="143" t="s">
        <v>1956</v>
      </c>
      <c r="I1222" s="123" t="s">
        <v>1362</v>
      </c>
      <c r="J1222" s="123" t="s">
        <v>1362</v>
      </c>
      <c r="K1222" s="80">
        <v>1</v>
      </c>
      <c r="L1222" s="105"/>
      <c r="M1222" s="78" t="s">
        <v>1362</v>
      </c>
      <c r="N1222" s="14" t="str" cm="1">
        <f t="array" ref="N1222">IF(M1222&lt;&gt;"",SUMPRODUCT($X1222:$AG1222,$X$24:$AG$24)/SUMPRODUCT(--($X1222:$AG1222&lt;&gt;""),$X$24:$AG$24),"")</f>
        <v/>
      </c>
      <c r="O1222" s="78"/>
      <c r="P1222" s="14" t="str" cm="1">
        <f t="array" ref="P1222">IF(O1222&lt;&gt;"",SUMPRODUCT($X1222:$AG1222,$X$24:$AG$24)/SUMPRODUCT(--($X1222:$AG1222&lt;&gt;""),$X$24:$AG$24),"")</f>
        <v/>
      </c>
      <c r="Q1222" s="78">
        <v>12</v>
      </c>
      <c r="R1222" s="14" cm="1">
        <f t="array" ref="R1222">IF(Q1222&lt;&gt;"",SUMPRODUCT($X1222:$AG1222,$X$24:$AG$24)/SUMPRODUCT(--($X1222:$AG1222&lt;&gt;""),$X$24:$AG$24),"")</f>
        <v>0</v>
      </c>
      <c r="S1222" s="78" t="s">
        <v>1362</v>
      </c>
      <c r="T1222" s="14" t="str" cm="1">
        <f t="array" ref="T1222">IF(S1222&lt;&gt;"",SUMPRODUCT($X1222:$AG1222,$X$24:$AG$24)/SUMPRODUCT(--($X1222:$AG1222&lt;&gt;""),$X$24:$AG$24),"")</f>
        <v/>
      </c>
      <c r="U1222" s="78" t="s">
        <v>1362</v>
      </c>
      <c r="V1222" s="14" t="str" cm="1">
        <f t="array" ref="V1222">IF(U1222&lt;&gt;"",SUMPRODUCT($X1222:$AG1222,$X$24:$AG$24)/SUMPRODUCT(--($X1222:$AG1222&lt;&gt;""),$X$24:$AG$24),"")</f>
        <v/>
      </c>
      <c r="W1222" s="12">
        <v>100</v>
      </c>
      <c r="X1222" s="15">
        <v>0</v>
      </c>
      <c r="Y1222" s="15">
        <v>0</v>
      </c>
      <c r="Z1222" s="15">
        <v>0</v>
      </c>
      <c r="AA1222" s="15">
        <v>0</v>
      </c>
      <c r="AB1222" s="15">
        <v>0</v>
      </c>
      <c r="AC1222" s="15">
        <v>0</v>
      </c>
      <c r="AD1222" s="15" t="s">
        <v>1362</v>
      </c>
      <c r="AE1222" s="15">
        <v>0</v>
      </c>
      <c r="AF1222" s="15">
        <v>0</v>
      </c>
      <c r="AG1222" s="15" t="s">
        <v>1362</v>
      </c>
    </row>
    <row r="1223" spans="1:33" outlineLevel="1" x14ac:dyDescent="0.25">
      <c r="A1223" s="118">
        <v>1092</v>
      </c>
      <c r="B1223" s="119" t="s">
        <v>182</v>
      </c>
      <c r="C1223" s="120" t="s">
        <v>1005</v>
      </c>
      <c r="D1223" s="120" t="s">
        <v>1628</v>
      </c>
      <c r="E1223" s="125" t="s">
        <v>1072</v>
      </c>
      <c r="F1223" s="123" t="s">
        <v>1518</v>
      </c>
      <c r="G1223" s="123" t="s">
        <v>1362</v>
      </c>
      <c r="H1223" s="143" t="s">
        <v>1956</v>
      </c>
      <c r="I1223" s="123" t="s">
        <v>1362</v>
      </c>
      <c r="J1223" s="123" t="s">
        <v>1362</v>
      </c>
      <c r="K1223" s="80">
        <v>1</v>
      </c>
      <c r="L1223" s="105"/>
      <c r="M1223" s="78" t="s">
        <v>1362</v>
      </c>
      <c r="N1223" s="14" t="str" cm="1">
        <f t="array" ref="N1223">IF(M1223&lt;&gt;"",SUMPRODUCT($X1223:$AG1223,$X$24:$AG$24)/SUMPRODUCT(--($X1223:$AG1223&lt;&gt;""),$X$24:$AG$24),"")</f>
        <v/>
      </c>
      <c r="O1223" s="78"/>
      <c r="P1223" s="14" t="str" cm="1">
        <f t="array" ref="P1223">IF(O1223&lt;&gt;"",SUMPRODUCT($X1223:$AG1223,$X$24:$AG$24)/SUMPRODUCT(--($X1223:$AG1223&lt;&gt;""),$X$24:$AG$24),"")</f>
        <v/>
      </c>
      <c r="Q1223" s="78">
        <v>12</v>
      </c>
      <c r="R1223" s="14" cm="1">
        <f t="array" ref="R1223">IF(Q1223&lt;&gt;"",SUMPRODUCT($X1223:$AG1223,$X$24:$AG$24)/SUMPRODUCT(--($X1223:$AG1223&lt;&gt;""),$X$24:$AG$24),"")</f>
        <v>0</v>
      </c>
      <c r="S1223" s="78" t="s">
        <v>1362</v>
      </c>
      <c r="T1223" s="14" t="str" cm="1">
        <f t="array" ref="T1223">IF(S1223&lt;&gt;"",SUMPRODUCT($X1223:$AG1223,$X$24:$AG$24)/SUMPRODUCT(--($X1223:$AG1223&lt;&gt;""),$X$24:$AG$24),"")</f>
        <v/>
      </c>
      <c r="U1223" s="78" t="s">
        <v>1362</v>
      </c>
      <c r="V1223" s="14" t="str" cm="1">
        <f t="array" ref="V1223">IF(U1223&lt;&gt;"",SUMPRODUCT($X1223:$AG1223,$X$24:$AG$24)/SUMPRODUCT(--($X1223:$AG1223&lt;&gt;""),$X$24:$AG$24),"")</f>
        <v/>
      </c>
      <c r="W1223" s="12">
        <v>100</v>
      </c>
      <c r="X1223" s="15">
        <v>0</v>
      </c>
      <c r="Y1223" s="15">
        <v>0</v>
      </c>
      <c r="Z1223" s="15">
        <v>0</v>
      </c>
      <c r="AA1223" s="15">
        <v>0</v>
      </c>
      <c r="AB1223" s="15">
        <v>0</v>
      </c>
      <c r="AC1223" s="15">
        <v>0</v>
      </c>
      <c r="AD1223" s="15" t="s">
        <v>1362</v>
      </c>
      <c r="AE1223" s="15">
        <v>0</v>
      </c>
      <c r="AF1223" s="15">
        <v>0</v>
      </c>
      <c r="AG1223" s="15" t="s">
        <v>1362</v>
      </c>
    </row>
    <row r="1224" spans="1:33" outlineLevel="1" x14ac:dyDescent="0.25">
      <c r="A1224" s="118">
        <v>1091</v>
      </c>
      <c r="B1224" s="119" t="s">
        <v>182</v>
      </c>
      <c r="C1224" s="120" t="s">
        <v>1005</v>
      </c>
      <c r="D1224" s="120" t="s">
        <v>1628</v>
      </c>
      <c r="E1224" s="125" t="s">
        <v>1073</v>
      </c>
      <c r="F1224" s="123" t="s">
        <v>1518</v>
      </c>
      <c r="G1224" s="123" t="s">
        <v>1362</v>
      </c>
      <c r="H1224" s="143" t="s">
        <v>1956</v>
      </c>
      <c r="I1224" s="123" t="s">
        <v>1362</v>
      </c>
      <c r="J1224" s="123" t="s">
        <v>1362</v>
      </c>
      <c r="K1224" s="80">
        <v>1</v>
      </c>
      <c r="L1224" s="105"/>
      <c r="M1224" s="78" t="s">
        <v>1362</v>
      </c>
      <c r="N1224" s="14" t="str" cm="1">
        <f t="array" ref="N1224">IF(M1224&lt;&gt;"",SUMPRODUCT($X1224:$AG1224,$X$24:$AG$24)/SUMPRODUCT(--($X1224:$AG1224&lt;&gt;""),$X$24:$AG$24),"")</f>
        <v/>
      </c>
      <c r="O1224" s="78"/>
      <c r="P1224" s="14" t="str" cm="1">
        <f t="array" ref="P1224">IF(O1224&lt;&gt;"",SUMPRODUCT($X1224:$AG1224,$X$24:$AG$24)/SUMPRODUCT(--($X1224:$AG1224&lt;&gt;""),$X$24:$AG$24),"")</f>
        <v/>
      </c>
      <c r="Q1224" s="78">
        <v>12</v>
      </c>
      <c r="R1224" s="14" cm="1">
        <f t="array" ref="R1224">IF(Q1224&lt;&gt;"",SUMPRODUCT($X1224:$AG1224,$X$24:$AG$24)/SUMPRODUCT(--($X1224:$AG1224&lt;&gt;""),$X$24:$AG$24),"")</f>
        <v>0</v>
      </c>
      <c r="S1224" s="78" t="s">
        <v>1362</v>
      </c>
      <c r="T1224" s="14" t="str" cm="1">
        <f t="array" ref="T1224">IF(S1224&lt;&gt;"",SUMPRODUCT($X1224:$AG1224,$X$24:$AG$24)/SUMPRODUCT(--($X1224:$AG1224&lt;&gt;""),$X$24:$AG$24),"")</f>
        <v/>
      </c>
      <c r="U1224" s="78" t="s">
        <v>1362</v>
      </c>
      <c r="V1224" s="14" t="str" cm="1">
        <f t="array" ref="V1224">IF(U1224&lt;&gt;"",SUMPRODUCT($X1224:$AG1224,$X$24:$AG$24)/SUMPRODUCT(--($X1224:$AG1224&lt;&gt;""),$X$24:$AG$24),"")</f>
        <v/>
      </c>
      <c r="W1224" s="12">
        <v>100</v>
      </c>
      <c r="X1224" s="15">
        <v>0</v>
      </c>
      <c r="Y1224" s="15">
        <v>0</v>
      </c>
      <c r="Z1224" s="15">
        <v>0</v>
      </c>
      <c r="AA1224" s="15">
        <v>0</v>
      </c>
      <c r="AB1224" s="15">
        <v>0</v>
      </c>
      <c r="AC1224" s="15">
        <v>0</v>
      </c>
      <c r="AD1224" s="15" t="s">
        <v>1362</v>
      </c>
      <c r="AE1224" s="15">
        <v>0</v>
      </c>
      <c r="AF1224" s="15">
        <v>0</v>
      </c>
      <c r="AG1224" s="15" t="s">
        <v>1362</v>
      </c>
    </row>
    <row r="1225" spans="1:33" outlineLevel="1" x14ac:dyDescent="0.25">
      <c r="A1225" s="118">
        <v>1093</v>
      </c>
      <c r="B1225" s="119" t="s">
        <v>182</v>
      </c>
      <c r="C1225" s="120" t="s">
        <v>1005</v>
      </c>
      <c r="D1225" s="120" t="s">
        <v>1628</v>
      </c>
      <c r="E1225" s="125" t="s">
        <v>1074</v>
      </c>
      <c r="F1225" s="123" t="s">
        <v>1519</v>
      </c>
      <c r="G1225" s="123" t="s">
        <v>1692</v>
      </c>
      <c r="H1225" s="143" t="s">
        <v>1956</v>
      </c>
      <c r="I1225" s="123" t="s">
        <v>1719</v>
      </c>
      <c r="J1225" s="123" t="s">
        <v>1362</v>
      </c>
      <c r="K1225" s="80">
        <v>1</v>
      </c>
      <c r="L1225" s="105"/>
      <c r="M1225" s="78" t="s">
        <v>1362</v>
      </c>
      <c r="N1225" s="14" t="str" cm="1">
        <f t="array" ref="N1225">IF(M1225&lt;&gt;"",SUMPRODUCT($X1225:$AG1225,$X$24:$AG$24)/SUMPRODUCT(--($X1225:$AG1225&lt;&gt;""),$X$24:$AG$24),"")</f>
        <v/>
      </c>
      <c r="O1225" s="78"/>
      <c r="P1225" s="14" t="str" cm="1">
        <f t="array" ref="P1225">IF(O1225&lt;&gt;"",SUMPRODUCT($X1225:$AG1225,$X$24:$AG$24)/SUMPRODUCT(--($X1225:$AG1225&lt;&gt;""),$X$24:$AG$24),"")</f>
        <v/>
      </c>
      <c r="Q1225" s="78">
        <v>12</v>
      </c>
      <c r="R1225" s="14" cm="1">
        <f t="array" ref="R1225">IF(Q1225&lt;&gt;"",SUMPRODUCT($X1225:$AG1225,$X$24:$AG$24)/SUMPRODUCT(--($X1225:$AG1225&lt;&gt;""),$X$24:$AG$24),"")</f>
        <v>0.953125</v>
      </c>
      <c r="S1225" s="78" t="s">
        <v>1362</v>
      </c>
      <c r="T1225" s="14" t="str" cm="1">
        <f t="array" ref="T1225">IF(S1225&lt;&gt;"",SUMPRODUCT($X1225:$AG1225,$X$24:$AG$24)/SUMPRODUCT(--($X1225:$AG1225&lt;&gt;""),$X$24:$AG$24),"")</f>
        <v/>
      </c>
      <c r="U1225" s="78" t="s">
        <v>1362</v>
      </c>
      <c r="V1225" s="14" t="str" cm="1">
        <f t="array" ref="V1225">IF(U1225&lt;&gt;"",SUMPRODUCT($X1225:$AG1225,$X$24:$AG$24)/SUMPRODUCT(--($X1225:$AG1225&lt;&gt;""),$X$24:$AG$24),"")</f>
        <v/>
      </c>
      <c r="W1225" s="12">
        <v>100</v>
      </c>
      <c r="X1225" s="15">
        <v>1</v>
      </c>
      <c r="Y1225" s="15">
        <v>1</v>
      </c>
      <c r="Z1225" s="15">
        <v>1</v>
      </c>
      <c r="AA1225" s="15">
        <v>0.95</v>
      </c>
      <c r="AB1225" s="15">
        <v>0.95</v>
      </c>
      <c r="AC1225" s="15">
        <v>0.9</v>
      </c>
      <c r="AD1225" s="15" t="s">
        <v>1362</v>
      </c>
      <c r="AE1225" s="15">
        <v>0.9</v>
      </c>
      <c r="AF1225" s="15">
        <v>0.95</v>
      </c>
      <c r="AG1225" s="15" t="s">
        <v>1362</v>
      </c>
    </row>
    <row r="1226" spans="1:33" outlineLevel="1" x14ac:dyDescent="0.25">
      <c r="A1226" s="118">
        <v>1420</v>
      </c>
      <c r="B1226" s="119" t="s">
        <v>182</v>
      </c>
      <c r="C1226" s="120" t="s">
        <v>1005</v>
      </c>
      <c r="D1226" s="120" t="s">
        <v>1628</v>
      </c>
      <c r="E1226" s="125" t="s">
        <v>1633</v>
      </c>
      <c r="F1226" s="123" t="s">
        <v>1519</v>
      </c>
      <c r="G1226" s="123" t="s">
        <v>1362</v>
      </c>
      <c r="H1226" s="143" t="s">
        <v>1956</v>
      </c>
      <c r="I1226" s="123" t="s">
        <v>1362</v>
      </c>
      <c r="J1226" s="123" t="s">
        <v>1362</v>
      </c>
      <c r="K1226" s="80" t="s">
        <v>1587</v>
      </c>
      <c r="L1226" s="105"/>
      <c r="M1226" s="78" t="s">
        <v>1362</v>
      </c>
      <c r="N1226" s="14" t="str" cm="1">
        <f t="array" ref="N1226">IF(M1226&lt;&gt;"",SUMPRODUCT($X1226:$AG1226,$X$24:$AG$24)/SUMPRODUCT(--($X1226:$AG1226&lt;&gt;""),$X$24:$AG$24),"")</f>
        <v/>
      </c>
      <c r="O1226" s="78"/>
      <c r="P1226" s="14" t="str" cm="1">
        <f t="array" ref="P1226">IF(O1226&lt;&gt;"",SUMPRODUCT($X1226:$AG1226,$X$24:$AG$24)/SUMPRODUCT(--($X1226:$AG1226&lt;&gt;""),$X$24:$AG$24),"")</f>
        <v/>
      </c>
      <c r="Q1226" s="78">
        <v>12</v>
      </c>
      <c r="R1226" s="14" cm="1">
        <f t="array" ref="R1226">IF(Q1226&lt;&gt;"",SUMPRODUCT($X1226:$AG1226,$X$24:$AG$24)/SUMPRODUCT(--($X1226:$AG1226&lt;&gt;""),$X$24:$AG$24),"")</f>
        <v>0</v>
      </c>
      <c r="S1226" s="78" t="s">
        <v>1362</v>
      </c>
      <c r="T1226" s="14" t="str" cm="1">
        <f t="array" ref="T1226">IF(S1226&lt;&gt;"",SUMPRODUCT($X1226:$AG1226,$X$24:$AG$24)/SUMPRODUCT(--($X1226:$AG1226&lt;&gt;""),$X$24:$AG$24),"")</f>
        <v/>
      </c>
      <c r="U1226" s="78" t="s">
        <v>1362</v>
      </c>
      <c r="V1226" s="14" t="str" cm="1">
        <f t="array" ref="V1226">IF(U1226&lt;&gt;"",SUMPRODUCT($X1226:$AG1226,$X$24:$AG$24)/SUMPRODUCT(--($X1226:$AG1226&lt;&gt;""),$X$24:$AG$24),"")</f>
        <v/>
      </c>
      <c r="W1226" s="12">
        <v>100</v>
      </c>
      <c r="X1226" s="15">
        <v>0</v>
      </c>
      <c r="Y1226" s="15">
        <v>0</v>
      </c>
      <c r="Z1226" s="15">
        <v>0</v>
      </c>
      <c r="AA1226" s="15">
        <v>0</v>
      </c>
      <c r="AB1226" s="15">
        <v>0</v>
      </c>
      <c r="AC1226" s="15">
        <v>0</v>
      </c>
      <c r="AD1226" s="15" t="s">
        <v>1362</v>
      </c>
      <c r="AE1226" s="15">
        <v>0</v>
      </c>
      <c r="AF1226" s="15">
        <v>0</v>
      </c>
      <c r="AG1226" s="15" t="s">
        <v>1362</v>
      </c>
    </row>
    <row r="1227" spans="1:33" outlineLevel="1" x14ac:dyDescent="0.25">
      <c r="A1227" s="118">
        <v>1095</v>
      </c>
      <c r="B1227" s="119" t="s">
        <v>182</v>
      </c>
      <c r="C1227" s="120" t="s">
        <v>1005</v>
      </c>
      <c r="D1227" s="120" t="s">
        <v>1628</v>
      </c>
      <c r="E1227" s="125" t="s">
        <v>1075</v>
      </c>
      <c r="F1227" s="123" t="s">
        <v>1519</v>
      </c>
      <c r="G1227" s="123" t="s">
        <v>1362</v>
      </c>
      <c r="H1227" s="143" t="s">
        <v>1956</v>
      </c>
      <c r="I1227" s="123" t="s">
        <v>1362</v>
      </c>
      <c r="J1227" s="123" t="s">
        <v>1362</v>
      </c>
      <c r="K1227" s="80">
        <v>1</v>
      </c>
      <c r="L1227" s="105"/>
      <c r="M1227" s="78" t="s">
        <v>1362</v>
      </c>
      <c r="N1227" s="14" t="str" cm="1">
        <f t="array" ref="N1227">IF(M1227&lt;&gt;"",SUMPRODUCT($X1227:$AG1227,$X$24:$AG$24)/SUMPRODUCT(--($X1227:$AG1227&lt;&gt;""),$X$24:$AG$24),"")</f>
        <v/>
      </c>
      <c r="O1227" s="78"/>
      <c r="P1227" s="14" t="str" cm="1">
        <f t="array" ref="P1227">IF(O1227&lt;&gt;"",SUMPRODUCT($X1227:$AG1227,$X$24:$AG$24)/SUMPRODUCT(--($X1227:$AG1227&lt;&gt;""),$X$24:$AG$24),"")</f>
        <v/>
      </c>
      <c r="Q1227" s="78">
        <v>12</v>
      </c>
      <c r="R1227" s="14" cm="1">
        <f t="array" ref="R1227">IF(Q1227&lt;&gt;"",SUMPRODUCT($X1227:$AG1227,$X$24:$AG$24)/SUMPRODUCT(--($X1227:$AG1227&lt;&gt;""),$X$24:$AG$24),"")</f>
        <v>0</v>
      </c>
      <c r="S1227" s="78" t="s">
        <v>1362</v>
      </c>
      <c r="T1227" s="14" t="str" cm="1">
        <f t="array" ref="T1227">IF(S1227&lt;&gt;"",SUMPRODUCT($X1227:$AG1227,$X$24:$AG$24)/SUMPRODUCT(--($X1227:$AG1227&lt;&gt;""),$X$24:$AG$24),"")</f>
        <v/>
      </c>
      <c r="U1227" s="78" t="s">
        <v>1362</v>
      </c>
      <c r="V1227" s="14" t="str" cm="1">
        <f t="array" ref="V1227">IF(U1227&lt;&gt;"",SUMPRODUCT($X1227:$AG1227,$X$24:$AG$24)/SUMPRODUCT(--($X1227:$AG1227&lt;&gt;""),$X$24:$AG$24),"")</f>
        <v/>
      </c>
      <c r="W1227" s="12">
        <v>100</v>
      </c>
      <c r="X1227" s="15">
        <v>0</v>
      </c>
      <c r="Y1227" s="15">
        <v>0</v>
      </c>
      <c r="Z1227" s="15">
        <v>0</v>
      </c>
      <c r="AA1227" s="15">
        <v>0</v>
      </c>
      <c r="AB1227" s="15">
        <v>0</v>
      </c>
      <c r="AC1227" s="15">
        <v>0</v>
      </c>
      <c r="AD1227" s="15" t="s">
        <v>1362</v>
      </c>
      <c r="AE1227" s="15">
        <v>0</v>
      </c>
      <c r="AF1227" s="15">
        <v>0</v>
      </c>
      <c r="AG1227" s="15" t="s">
        <v>1362</v>
      </c>
    </row>
    <row r="1228" spans="1:33" outlineLevel="1" x14ac:dyDescent="0.25">
      <c r="A1228" s="118">
        <v>1096</v>
      </c>
      <c r="B1228" s="119" t="s">
        <v>182</v>
      </c>
      <c r="C1228" s="120" t="s">
        <v>1005</v>
      </c>
      <c r="D1228" s="120" t="s">
        <v>1628</v>
      </c>
      <c r="E1228" s="125" t="s">
        <v>1076</v>
      </c>
      <c r="F1228" s="123" t="s">
        <v>1519</v>
      </c>
      <c r="G1228" s="123" t="s">
        <v>1362</v>
      </c>
      <c r="H1228" s="143" t="s">
        <v>1956</v>
      </c>
      <c r="I1228" s="123" t="s">
        <v>1362</v>
      </c>
      <c r="J1228" s="123" t="s">
        <v>1362</v>
      </c>
      <c r="K1228" s="80">
        <v>1</v>
      </c>
      <c r="L1228" s="105"/>
      <c r="M1228" s="78" t="s">
        <v>1362</v>
      </c>
      <c r="N1228" s="14" t="str" cm="1">
        <f t="array" ref="N1228">IF(M1228&lt;&gt;"",SUMPRODUCT($X1228:$AG1228,$X$24:$AG$24)/SUMPRODUCT(--($X1228:$AG1228&lt;&gt;""),$X$24:$AG$24),"")</f>
        <v/>
      </c>
      <c r="O1228" s="78"/>
      <c r="P1228" s="14" t="str" cm="1">
        <f t="array" ref="P1228">IF(O1228&lt;&gt;"",SUMPRODUCT($X1228:$AG1228,$X$24:$AG$24)/SUMPRODUCT(--($X1228:$AG1228&lt;&gt;""),$X$24:$AG$24),"")</f>
        <v/>
      </c>
      <c r="Q1228" s="78">
        <v>12</v>
      </c>
      <c r="R1228" s="14" cm="1">
        <f t="array" ref="R1228">IF(Q1228&lt;&gt;"",SUMPRODUCT($X1228:$AG1228,$X$24:$AG$24)/SUMPRODUCT(--($X1228:$AG1228&lt;&gt;""),$X$24:$AG$24),"")</f>
        <v>0</v>
      </c>
      <c r="S1228" s="78" t="s">
        <v>1362</v>
      </c>
      <c r="T1228" s="14" t="str" cm="1">
        <f t="array" ref="T1228">IF(S1228&lt;&gt;"",SUMPRODUCT($X1228:$AG1228,$X$24:$AG$24)/SUMPRODUCT(--($X1228:$AG1228&lt;&gt;""),$X$24:$AG$24),"")</f>
        <v/>
      </c>
      <c r="U1228" s="78" t="s">
        <v>1362</v>
      </c>
      <c r="V1228" s="14" t="str" cm="1">
        <f t="array" ref="V1228">IF(U1228&lt;&gt;"",SUMPRODUCT($X1228:$AG1228,$X$24:$AG$24)/SUMPRODUCT(--($X1228:$AG1228&lt;&gt;""),$X$24:$AG$24),"")</f>
        <v/>
      </c>
      <c r="W1228" s="12">
        <v>100</v>
      </c>
      <c r="X1228" s="15">
        <v>0</v>
      </c>
      <c r="Y1228" s="15">
        <v>0</v>
      </c>
      <c r="Z1228" s="15">
        <v>0</v>
      </c>
      <c r="AA1228" s="15">
        <v>0</v>
      </c>
      <c r="AB1228" s="15">
        <v>0</v>
      </c>
      <c r="AC1228" s="15">
        <v>0</v>
      </c>
      <c r="AD1228" s="15" t="s">
        <v>1362</v>
      </c>
      <c r="AE1228" s="15">
        <v>0</v>
      </c>
      <c r="AF1228" s="15">
        <v>0</v>
      </c>
      <c r="AG1228" s="15" t="s">
        <v>1362</v>
      </c>
    </row>
    <row r="1229" spans="1:33" outlineLevel="1" x14ac:dyDescent="0.25">
      <c r="A1229" s="118">
        <v>1097</v>
      </c>
      <c r="B1229" s="119" t="s">
        <v>182</v>
      </c>
      <c r="C1229" s="120" t="s">
        <v>1005</v>
      </c>
      <c r="D1229" s="120" t="s">
        <v>1628</v>
      </c>
      <c r="E1229" s="125" t="s">
        <v>1077</v>
      </c>
      <c r="F1229" s="123" t="s">
        <v>1520</v>
      </c>
      <c r="G1229" s="123" t="s">
        <v>1692</v>
      </c>
      <c r="H1229" s="143" t="s">
        <v>1956</v>
      </c>
      <c r="I1229" s="123" t="s">
        <v>1719</v>
      </c>
      <c r="J1229" s="123" t="s">
        <v>1362</v>
      </c>
      <c r="K1229" s="80">
        <v>1</v>
      </c>
      <c r="L1229" s="105"/>
      <c r="M1229" s="78" t="s">
        <v>1362</v>
      </c>
      <c r="N1229" s="14" t="str" cm="1">
        <f t="array" ref="N1229">IF(M1229&lt;&gt;"",SUMPRODUCT($X1229:$AG1229,$X$24:$AG$24)/SUMPRODUCT(--($X1229:$AG1229&lt;&gt;""),$X$24:$AG$24),"")</f>
        <v/>
      </c>
      <c r="O1229" s="78"/>
      <c r="P1229" s="14" t="str" cm="1">
        <f t="array" ref="P1229">IF(O1229&lt;&gt;"",SUMPRODUCT($X1229:$AG1229,$X$24:$AG$24)/SUMPRODUCT(--($X1229:$AG1229&lt;&gt;""),$X$24:$AG$24),"")</f>
        <v/>
      </c>
      <c r="Q1229" s="78">
        <v>12</v>
      </c>
      <c r="R1229" s="14" cm="1">
        <f t="array" ref="R1229">IF(Q1229&lt;&gt;"",SUMPRODUCT($X1229:$AG1229,$X$24:$AG$24)/SUMPRODUCT(--($X1229:$AG1229&lt;&gt;""),$X$24:$AG$24),"")</f>
        <v>0.953125</v>
      </c>
      <c r="S1229" s="78" t="s">
        <v>1362</v>
      </c>
      <c r="T1229" s="14" t="str" cm="1">
        <f t="array" ref="T1229">IF(S1229&lt;&gt;"",SUMPRODUCT($X1229:$AG1229,$X$24:$AG$24)/SUMPRODUCT(--($X1229:$AG1229&lt;&gt;""),$X$24:$AG$24),"")</f>
        <v/>
      </c>
      <c r="U1229" s="78" t="s">
        <v>1362</v>
      </c>
      <c r="V1229" s="14" t="str" cm="1">
        <f t="array" ref="V1229">IF(U1229&lt;&gt;"",SUMPRODUCT($X1229:$AG1229,$X$24:$AG$24)/SUMPRODUCT(--($X1229:$AG1229&lt;&gt;""),$X$24:$AG$24),"")</f>
        <v/>
      </c>
      <c r="W1229" s="12">
        <v>100</v>
      </c>
      <c r="X1229" s="15">
        <v>1</v>
      </c>
      <c r="Y1229" s="15">
        <v>1</v>
      </c>
      <c r="Z1229" s="15">
        <v>1</v>
      </c>
      <c r="AA1229" s="15">
        <v>0.95</v>
      </c>
      <c r="AB1229" s="15">
        <v>0.95</v>
      </c>
      <c r="AC1229" s="15">
        <v>0.9</v>
      </c>
      <c r="AD1229" s="15" t="s">
        <v>1362</v>
      </c>
      <c r="AE1229" s="15">
        <v>0.9</v>
      </c>
      <c r="AF1229" s="15">
        <v>0.95</v>
      </c>
      <c r="AG1229" s="15" t="s">
        <v>1362</v>
      </c>
    </row>
    <row r="1230" spans="1:33" outlineLevel="1" x14ac:dyDescent="0.25">
      <c r="A1230" s="118">
        <v>1421</v>
      </c>
      <c r="B1230" s="119" t="s">
        <v>182</v>
      </c>
      <c r="C1230" s="120" t="s">
        <v>1005</v>
      </c>
      <c r="D1230" s="120" t="s">
        <v>1628</v>
      </c>
      <c r="E1230" s="125" t="s">
        <v>1634</v>
      </c>
      <c r="F1230" s="123" t="s">
        <v>1520</v>
      </c>
      <c r="G1230" s="123" t="s">
        <v>1362</v>
      </c>
      <c r="H1230" s="143" t="s">
        <v>1956</v>
      </c>
      <c r="I1230" s="123" t="s">
        <v>1362</v>
      </c>
      <c r="J1230" s="123" t="s">
        <v>1362</v>
      </c>
      <c r="K1230" s="80" t="s">
        <v>1587</v>
      </c>
      <c r="L1230" s="105"/>
      <c r="M1230" s="78" t="s">
        <v>1362</v>
      </c>
      <c r="N1230" s="14" t="str" cm="1">
        <f t="array" ref="N1230">IF(M1230&lt;&gt;"",SUMPRODUCT($X1230:$AG1230,$X$24:$AG$24)/SUMPRODUCT(--($X1230:$AG1230&lt;&gt;""),$X$24:$AG$24),"")</f>
        <v/>
      </c>
      <c r="O1230" s="78"/>
      <c r="P1230" s="14" t="str" cm="1">
        <f t="array" ref="P1230">IF(O1230&lt;&gt;"",SUMPRODUCT($X1230:$AG1230,$X$24:$AG$24)/SUMPRODUCT(--($X1230:$AG1230&lt;&gt;""),$X$24:$AG$24),"")</f>
        <v/>
      </c>
      <c r="Q1230" s="78">
        <v>12</v>
      </c>
      <c r="R1230" s="14" cm="1">
        <f t="array" ref="R1230">IF(Q1230&lt;&gt;"",SUMPRODUCT($X1230:$AG1230,$X$24:$AG$24)/SUMPRODUCT(--($X1230:$AG1230&lt;&gt;""),$X$24:$AG$24),"")</f>
        <v>0</v>
      </c>
      <c r="S1230" s="78" t="s">
        <v>1362</v>
      </c>
      <c r="T1230" s="14" t="str" cm="1">
        <f t="array" ref="T1230">IF(S1230&lt;&gt;"",SUMPRODUCT($X1230:$AG1230,$X$24:$AG$24)/SUMPRODUCT(--($X1230:$AG1230&lt;&gt;""),$X$24:$AG$24),"")</f>
        <v/>
      </c>
      <c r="U1230" s="78" t="s">
        <v>1362</v>
      </c>
      <c r="V1230" s="14" t="str" cm="1">
        <f t="array" ref="V1230">IF(U1230&lt;&gt;"",SUMPRODUCT($X1230:$AG1230,$X$24:$AG$24)/SUMPRODUCT(--($X1230:$AG1230&lt;&gt;""),$X$24:$AG$24),"")</f>
        <v/>
      </c>
      <c r="W1230" s="12">
        <v>100</v>
      </c>
      <c r="X1230" s="15">
        <v>0</v>
      </c>
      <c r="Y1230" s="15">
        <v>0</v>
      </c>
      <c r="Z1230" s="15">
        <v>0</v>
      </c>
      <c r="AA1230" s="15">
        <v>0</v>
      </c>
      <c r="AB1230" s="15">
        <v>0</v>
      </c>
      <c r="AC1230" s="15">
        <v>0</v>
      </c>
      <c r="AD1230" s="15" t="s">
        <v>1362</v>
      </c>
      <c r="AE1230" s="15">
        <v>0</v>
      </c>
      <c r="AF1230" s="15">
        <v>0</v>
      </c>
      <c r="AG1230" s="15" t="s">
        <v>1362</v>
      </c>
    </row>
    <row r="1231" spans="1:33" outlineLevel="1" x14ac:dyDescent="0.25">
      <c r="A1231" s="118">
        <v>1099</v>
      </c>
      <c r="B1231" s="119" t="s">
        <v>182</v>
      </c>
      <c r="C1231" s="120" t="s">
        <v>1005</v>
      </c>
      <c r="D1231" s="120" t="s">
        <v>1628</v>
      </c>
      <c r="E1231" s="125" t="s">
        <v>1078</v>
      </c>
      <c r="F1231" s="123" t="s">
        <v>1520</v>
      </c>
      <c r="G1231" s="123" t="s">
        <v>1362</v>
      </c>
      <c r="H1231" s="143" t="s">
        <v>1956</v>
      </c>
      <c r="I1231" s="123" t="s">
        <v>1362</v>
      </c>
      <c r="J1231" s="123" t="s">
        <v>1362</v>
      </c>
      <c r="K1231" s="80">
        <v>1</v>
      </c>
      <c r="L1231" s="105"/>
      <c r="M1231" s="78" t="s">
        <v>1362</v>
      </c>
      <c r="N1231" s="14" t="str" cm="1">
        <f t="array" ref="N1231">IF(M1231&lt;&gt;"",SUMPRODUCT($X1231:$AG1231,$X$24:$AG$24)/SUMPRODUCT(--($X1231:$AG1231&lt;&gt;""),$X$24:$AG$24),"")</f>
        <v/>
      </c>
      <c r="O1231" s="78"/>
      <c r="P1231" s="14" t="str" cm="1">
        <f t="array" ref="P1231">IF(O1231&lt;&gt;"",SUMPRODUCT($X1231:$AG1231,$X$24:$AG$24)/SUMPRODUCT(--($X1231:$AG1231&lt;&gt;""),$X$24:$AG$24),"")</f>
        <v/>
      </c>
      <c r="Q1231" s="78">
        <v>12</v>
      </c>
      <c r="R1231" s="14" cm="1">
        <f t="array" ref="R1231">IF(Q1231&lt;&gt;"",SUMPRODUCT($X1231:$AG1231,$X$24:$AG$24)/SUMPRODUCT(--($X1231:$AG1231&lt;&gt;""),$X$24:$AG$24),"")</f>
        <v>0</v>
      </c>
      <c r="S1231" s="78" t="s">
        <v>1362</v>
      </c>
      <c r="T1231" s="14" t="str" cm="1">
        <f t="array" ref="T1231">IF(S1231&lt;&gt;"",SUMPRODUCT($X1231:$AG1231,$X$24:$AG$24)/SUMPRODUCT(--($X1231:$AG1231&lt;&gt;""),$X$24:$AG$24),"")</f>
        <v/>
      </c>
      <c r="U1231" s="78" t="s">
        <v>1362</v>
      </c>
      <c r="V1231" s="14" t="str" cm="1">
        <f t="array" ref="V1231">IF(U1231&lt;&gt;"",SUMPRODUCT($X1231:$AG1231,$X$24:$AG$24)/SUMPRODUCT(--($X1231:$AG1231&lt;&gt;""),$X$24:$AG$24),"")</f>
        <v/>
      </c>
      <c r="W1231" s="12">
        <v>100</v>
      </c>
      <c r="X1231" s="15">
        <v>0</v>
      </c>
      <c r="Y1231" s="15">
        <v>0</v>
      </c>
      <c r="Z1231" s="15">
        <v>0</v>
      </c>
      <c r="AA1231" s="15">
        <v>0</v>
      </c>
      <c r="AB1231" s="15">
        <v>0</v>
      </c>
      <c r="AC1231" s="15">
        <v>0</v>
      </c>
      <c r="AD1231" s="15" t="s">
        <v>1362</v>
      </c>
      <c r="AE1231" s="15">
        <v>0</v>
      </c>
      <c r="AF1231" s="15">
        <v>0</v>
      </c>
      <c r="AG1231" s="15" t="s">
        <v>1362</v>
      </c>
    </row>
    <row r="1232" spans="1:33" outlineLevel="1" x14ac:dyDescent="0.25">
      <c r="A1232" s="118">
        <v>1100</v>
      </c>
      <c r="B1232" s="119" t="s">
        <v>182</v>
      </c>
      <c r="C1232" s="120" t="s">
        <v>1005</v>
      </c>
      <c r="D1232" s="120" t="s">
        <v>1628</v>
      </c>
      <c r="E1232" s="125" t="s">
        <v>1079</v>
      </c>
      <c r="F1232" s="123" t="s">
        <v>1520</v>
      </c>
      <c r="G1232" s="123" t="s">
        <v>1362</v>
      </c>
      <c r="H1232" s="143" t="s">
        <v>1956</v>
      </c>
      <c r="I1232" s="123" t="s">
        <v>1362</v>
      </c>
      <c r="J1232" s="123" t="s">
        <v>1362</v>
      </c>
      <c r="K1232" s="80">
        <v>1</v>
      </c>
      <c r="L1232" s="105"/>
      <c r="M1232" s="78" t="s">
        <v>1362</v>
      </c>
      <c r="N1232" s="14" t="str" cm="1">
        <f t="array" ref="N1232">IF(M1232&lt;&gt;"",SUMPRODUCT($X1232:$AG1232,$X$24:$AG$24)/SUMPRODUCT(--($X1232:$AG1232&lt;&gt;""),$X$24:$AG$24),"")</f>
        <v/>
      </c>
      <c r="O1232" s="78"/>
      <c r="P1232" s="14" t="str" cm="1">
        <f t="array" ref="P1232">IF(O1232&lt;&gt;"",SUMPRODUCT($X1232:$AG1232,$X$24:$AG$24)/SUMPRODUCT(--($X1232:$AG1232&lt;&gt;""),$X$24:$AG$24),"")</f>
        <v/>
      </c>
      <c r="Q1232" s="78">
        <v>12</v>
      </c>
      <c r="R1232" s="14" cm="1">
        <f t="array" ref="R1232">IF(Q1232&lt;&gt;"",SUMPRODUCT($X1232:$AG1232,$X$24:$AG$24)/SUMPRODUCT(--($X1232:$AG1232&lt;&gt;""),$X$24:$AG$24),"")</f>
        <v>0</v>
      </c>
      <c r="S1232" s="78" t="s">
        <v>1362</v>
      </c>
      <c r="T1232" s="14" t="str" cm="1">
        <f t="array" ref="T1232">IF(S1232&lt;&gt;"",SUMPRODUCT($X1232:$AG1232,$X$24:$AG$24)/SUMPRODUCT(--($X1232:$AG1232&lt;&gt;""),$X$24:$AG$24),"")</f>
        <v/>
      </c>
      <c r="U1232" s="78" t="s">
        <v>1362</v>
      </c>
      <c r="V1232" s="14" t="str" cm="1">
        <f t="array" ref="V1232">IF(U1232&lt;&gt;"",SUMPRODUCT($X1232:$AG1232,$X$24:$AG$24)/SUMPRODUCT(--($X1232:$AG1232&lt;&gt;""),$X$24:$AG$24),"")</f>
        <v/>
      </c>
      <c r="W1232" s="12">
        <v>100</v>
      </c>
      <c r="X1232" s="15">
        <v>0</v>
      </c>
      <c r="Y1232" s="15">
        <v>0</v>
      </c>
      <c r="Z1232" s="15">
        <v>0</v>
      </c>
      <c r="AA1232" s="15">
        <v>0</v>
      </c>
      <c r="AB1232" s="15">
        <v>0</v>
      </c>
      <c r="AC1232" s="15">
        <v>0</v>
      </c>
      <c r="AD1232" s="15" t="s">
        <v>1362</v>
      </c>
      <c r="AE1232" s="15">
        <v>0</v>
      </c>
      <c r="AF1232" s="15">
        <v>0</v>
      </c>
      <c r="AG1232" s="15" t="s">
        <v>1362</v>
      </c>
    </row>
    <row r="1233" spans="1:33" outlineLevel="1" x14ac:dyDescent="0.25">
      <c r="A1233" s="118">
        <v>1101</v>
      </c>
      <c r="B1233" s="119" t="s">
        <v>182</v>
      </c>
      <c r="C1233" s="120" t="s">
        <v>1005</v>
      </c>
      <c r="D1233" s="120" t="s">
        <v>1628</v>
      </c>
      <c r="E1233" s="125" t="s">
        <v>1080</v>
      </c>
      <c r="F1233" s="123" t="s">
        <v>1521</v>
      </c>
      <c r="G1233" s="123" t="s">
        <v>1362</v>
      </c>
      <c r="H1233" s="143" t="s">
        <v>1956</v>
      </c>
      <c r="I1233" s="123" t="s">
        <v>1362</v>
      </c>
      <c r="J1233" s="123" t="s">
        <v>1362</v>
      </c>
      <c r="K1233" s="80">
        <v>1</v>
      </c>
      <c r="L1233" s="105"/>
      <c r="M1233" s="78" t="s">
        <v>1362</v>
      </c>
      <c r="N1233" s="14" t="str" cm="1">
        <f t="array" ref="N1233">IF(M1233&lt;&gt;"",SUMPRODUCT($X1233:$AG1233,$X$24:$AG$24)/SUMPRODUCT(--($X1233:$AG1233&lt;&gt;""),$X$24:$AG$24),"")</f>
        <v/>
      </c>
      <c r="O1233" s="78"/>
      <c r="P1233" s="14" t="str" cm="1">
        <f t="array" ref="P1233">IF(O1233&lt;&gt;"",SUMPRODUCT($X1233:$AG1233,$X$24:$AG$24)/SUMPRODUCT(--($X1233:$AG1233&lt;&gt;""),$X$24:$AG$24),"")</f>
        <v/>
      </c>
      <c r="Q1233" s="78">
        <v>12</v>
      </c>
      <c r="R1233" s="14" cm="1">
        <f t="array" ref="R1233">IF(Q1233&lt;&gt;"",SUMPRODUCT($X1233:$AG1233,$X$24:$AG$24)/SUMPRODUCT(--($X1233:$AG1233&lt;&gt;""),$X$24:$AG$24),"")</f>
        <v>0</v>
      </c>
      <c r="S1233" s="78" t="s">
        <v>1362</v>
      </c>
      <c r="T1233" s="14" t="str" cm="1">
        <f t="array" ref="T1233">IF(S1233&lt;&gt;"",SUMPRODUCT($X1233:$AG1233,$X$24:$AG$24)/SUMPRODUCT(--($X1233:$AG1233&lt;&gt;""),$X$24:$AG$24),"")</f>
        <v/>
      </c>
      <c r="U1233" s="78" t="s">
        <v>1362</v>
      </c>
      <c r="V1233" s="14" t="str" cm="1">
        <f t="array" ref="V1233">IF(U1233&lt;&gt;"",SUMPRODUCT($X1233:$AG1233,$X$24:$AG$24)/SUMPRODUCT(--($X1233:$AG1233&lt;&gt;""),$X$24:$AG$24),"")</f>
        <v/>
      </c>
      <c r="W1233" s="12">
        <v>100</v>
      </c>
      <c r="X1233" s="15">
        <v>0</v>
      </c>
      <c r="Y1233" s="15">
        <v>0</v>
      </c>
      <c r="Z1233" s="15">
        <v>0</v>
      </c>
      <c r="AA1233" s="15">
        <v>0</v>
      </c>
      <c r="AB1233" s="15">
        <v>0</v>
      </c>
      <c r="AC1233" s="15">
        <v>0</v>
      </c>
      <c r="AD1233" s="15" t="s">
        <v>1362</v>
      </c>
      <c r="AE1233" s="15">
        <v>0</v>
      </c>
      <c r="AF1233" s="15">
        <v>0</v>
      </c>
      <c r="AG1233" s="15" t="s">
        <v>1362</v>
      </c>
    </row>
    <row r="1234" spans="1:33" outlineLevel="1" x14ac:dyDescent="0.25">
      <c r="A1234" s="118">
        <v>1422</v>
      </c>
      <c r="B1234" s="119" t="s">
        <v>182</v>
      </c>
      <c r="C1234" s="120" t="s">
        <v>1005</v>
      </c>
      <c r="D1234" s="120" t="s">
        <v>1628</v>
      </c>
      <c r="E1234" s="125" t="s">
        <v>1635</v>
      </c>
      <c r="F1234" s="123" t="s">
        <v>1521</v>
      </c>
      <c r="G1234" s="123" t="s">
        <v>1362</v>
      </c>
      <c r="H1234" s="143" t="s">
        <v>1956</v>
      </c>
      <c r="I1234" s="123" t="s">
        <v>1362</v>
      </c>
      <c r="J1234" s="123" t="s">
        <v>1362</v>
      </c>
      <c r="K1234" s="80" t="s">
        <v>1587</v>
      </c>
      <c r="L1234" s="105"/>
      <c r="M1234" s="78" t="s">
        <v>1362</v>
      </c>
      <c r="N1234" s="14" t="str" cm="1">
        <f t="array" ref="N1234">IF(M1234&lt;&gt;"",SUMPRODUCT($X1234:$AG1234,$X$24:$AG$24)/SUMPRODUCT(--($X1234:$AG1234&lt;&gt;""),$X$24:$AG$24),"")</f>
        <v/>
      </c>
      <c r="O1234" s="78"/>
      <c r="P1234" s="14" t="str" cm="1">
        <f t="array" ref="P1234">IF(O1234&lt;&gt;"",SUMPRODUCT($X1234:$AG1234,$X$24:$AG$24)/SUMPRODUCT(--($X1234:$AG1234&lt;&gt;""),$X$24:$AG$24),"")</f>
        <v/>
      </c>
      <c r="Q1234" s="78">
        <v>12</v>
      </c>
      <c r="R1234" s="14" cm="1">
        <f t="array" ref="R1234">IF(Q1234&lt;&gt;"",SUMPRODUCT($X1234:$AG1234,$X$24:$AG$24)/SUMPRODUCT(--($X1234:$AG1234&lt;&gt;""),$X$24:$AG$24),"")</f>
        <v>0</v>
      </c>
      <c r="S1234" s="78" t="s">
        <v>1362</v>
      </c>
      <c r="T1234" s="14" t="str" cm="1">
        <f t="array" ref="T1234">IF(S1234&lt;&gt;"",SUMPRODUCT($X1234:$AG1234,$X$24:$AG$24)/SUMPRODUCT(--($X1234:$AG1234&lt;&gt;""),$X$24:$AG$24),"")</f>
        <v/>
      </c>
      <c r="U1234" s="78" t="s">
        <v>1362</v>
      </c>
      <c r="V1234" s="14" t="str" cm="1">
        <f t="array" ref="V1234">IF(U1234&lt;&gt;"",SUMPRODUCT($X1234:$AG1234,$X$24:$AG$24)/SUMPRODUCT(--($X1234:$AG1234&lt;&gt;""),$X$24:$AG$24),"")</f>
        <v/>
      </c>
      <c r="W1234" s="12">
        <v>100</v>
      </c>
      <c r="X1234" s="15">
        <v>0</v>
      </c>
      <c r="Y1234" s="15">
        <v>0</v>
      </c>
      <c r="Z1234" s="15">
        <v>0</v>
      </c>
      <c r="AA1234" s="15">
        <v>0</v>
      </c>
      <c r="AB1234" s="15">
        <v>0</v>
      </c>
      <c r="AC1234" s="15">
        <v>0</v>
      </c>
      <c r="AD1234" s="15" t="s">
        <v>1362</v>
      </c>
      <c r="AE1234" s="15">
        <v>0</v>
      </c>
      <c r="AF1234" s="15">
        <v>0</v>
      </c>
      <c r="AG1234" s="15" t="s">
        <v>1362</v>
      </c>
    </row>
    <row r="1235" spans="1:33" outlineLevel="1" x14ac:dyDescent="0.25">
      <c r="A1235" s="118">
        <v>1412</v>
      </c>
      <c r="B1235" s="119" t="s">
        <v>182</v>
      </c>
      <c r="C1235" s="120" t="s">
        <v>1005</v>
      </c>
      <c r="D1235" s="120" t="s">
        <v>1628</v>
      </c>
      <c r="E1235" s="125" t="s">
        <v>1081</v>
      </c>
      <c r="F1235" s="123" t="s">
        <v>1521</v>
      </c>
      <c r="G1235" s="123" t="s">
        <v>1362</v>
      </c>
      <c r="H1235" s="143" t="s">
        <v>1956</v>
      </c>
      <c r="I1235" s="123" t="s">
        <v>1362</v>
      </c>
      <c r="J1235" s="123" t="s">
        <v>1362</v>
      </c>
      <c r="K1235" s="80">
        <v>1</v>
      </c>
      <c r="L1235" s="105"/>
      <c r="M1235" s="78" t="s">
        <v>1362</v>
      </c>
      <c r="N1235" s="14" t="str" cm="1">
        <f t="array" ref="N1235">IF(M1235&lt;&gt;"",SUMPRODUCT($X1235:$AG1235,$X$24:$AG$24)/SUMPRODUCT(--($X1235:$AG1235&lt;&gt;""),$X$24:$AG$24),"")</f>
        <v/>
      </c>
      <c r="O1235" s="78"/>
      <c r="P1235" s="14" t="str" cm="1">
        <f t="array" ref="P1235">IF(O1235&lt;&gt;"",SUMPRODUCT($X1235:$AG1235,$X$24:$AG$24)/SUMPRODUCT(--($X1235:$AG1235&lt;&gt;""),$X$24:$AG$24),"")</f>
        <v/>
      </c>
      <c r="Q1235" s="78">
        <v>12</v>
      </c>
      <c r="R1235" s="14" cm="1">
        <f t="array" ref="R1235">IF(Q1235&lt;&gt;"",SUMPRODUCT($X1235:$AG1235,$X$24:$AG$24)/SUMPRODUCT(--($X1235:$AG1235&lt;&gt;""),$X$24:$AG$24),"")</f>
        <v>0</v>
      </c>
      <c r="S1235" s="78" t="s">
        <v>1362</v>
      </c>
      <c r="T1235" s="14" t="str" cm="1">
        <f t="array" ref="T1235">IF(S1235&lt;&gt;"",SUMPRODUCT($X1235:$AG1235,$X$24:$AG$24)/SUMPRODUCT(--($X1235:$AG1235&lt;&gt;""),$X$24:$AG$24),"")</f>
        <v/>
      </c>
      <c r="U1235" s="78" t="s">
        <v>1362</v>
      </c>
      <c r="V1235" s="14" t="str" cm="1">
        <f t="array" ref="V1235">IF(U1235&lt;&gt;"",SUMPRODUCT($X1235:$AG1235,$X$24:$AG$24)/SUMPRODUCT(--($X1235:$AG1235&lt;&gt;""),$X$24:$AG$24),"")</f>
        <v/>
      </c>
      <c r="W1235" s="12">
        <v>100</v>
      </c>
      <c r="X1235" s="15">
        <v>0</v>
      </c>
      <c r="Y1235" s="15">
        <v>0</v>
      </c>
      <c r="Z1235" s="15">
        <v>0</v>
      </c>
      <c r="AA1235" s="15">
        <v>0</v>
      </c>
      <c r="AB1235" s="15">
        <v>0</v>
      </c>
      <c r="AC1235" s="15">
        <v>0</v>
      </c>
      <c r="AD1235" s="15" t="s">
        <v>1362</v>
      </c>
      <c r="AE1235" s="15">
        <v>0</v>
      </c>
      <c r="AF1235" s="15">
        <v>0</v>
      </c>
      <c r="AG1235" s="15" t="s">
        <v>1362</v>
      </c>
    </row>
    <row r="1236" spans="1:33" outlineLevel="1" x14ac:dyDescent="0.25">
      <c r="A1236" s="118">
        <v>1413</v>
      </c>
      <c r="B1236" s="119" t="s">
        <v>182</v>
      </c>
      <c r="C1236" s="120" t="s">
        <v>1005</v>
      </c>
      <c r="D1236" s="120" t="s">
        <v>1628</v>
      </c>
      <c r="E1236" s="125" t="s">
        <v>1082</v>
      </c>
      <c r="F1236" s="123" t="s">
        <v>1521</v>
      </c>
      <c r="G1236" s="123" t="s">
        <v>1362</v>
      </c>
      <c r="H1236" s="143" t="s">
        <v>1956</v>
      </c>
      <c r="I1236" s="123" t="s">
        <v>1362</v>
      </c>
      <c r="J1236" s="123" t="s">
        <v>1362</v>
      </c>
      <c r="K1236" s="80">
        <v>1</v>
      </c>
      <c r="L1236" s="105"/>
      <c r="M1236" s="78" t="s">
        <v>1362</v>
      </c>
      <c r="N1236" s="14" t="str" cm="1">
        <f t="array" ref="N1236">IF(M1236&lt;&gt;"",SUMPRODUCT($X1236:$AG1236,$X$24:$AG$24)/SUMPRODUCT(--($X1236:$AG1236&lt;&gt;""),$X$24:$AG$24),"")</f>
        <v/>
      </c>
      <c r="O1236" s="78"/>
      <c r="P1236" s="14" t="str" cm="1">
        <f t="array" ref="P1236">IF(O1236&lt;&gt;"",SUMPRODUCT($X1236:$AG1236,$X$24:$AG$24)/SUMPRODUCT(--($X1236:$AG1236&lt;&gt;""),$X$24:$AG$24),"")</f>
        <v/>
      </c>
      <c r="Q1236" s="78">
        <v>12</v>
      </c>
      <c r="R1236" s="14" cm="1">
        <f t="array" ref="R1236">IF(Q1236&lt;&gt;"",SUMPRODUCT($X1236:$AG1236,$X$24:$AG$24)/SUMPRODUCT(--($X1236:$AG1236&lt;&gt;""),$X$24:$AG$24),"")</f>
        <v>0</v>
      </c>
      <c r="S1236" s="78" t="s">
        <v>1362</v>
      </c>
      <c r="T1236" s="14" t="str" cm="1">
        <f t="array" ref="T1236">IF(S1236&lt;&gt;"",SUMPRODUCT($X1236:$AG1236,$X$24:$AG$24)/SUMPRODUCT(--($X1236:$AG1236&lt;&gt;""),$X$24:$AG$24),"")</f>
        <v/>
      </c>
      <c r="U1236" s="78" t="s">
        <v>1362</v>
      </c>
      <c r="V1236" s="14" t="str" cm="1">
        <f t="array" ref="V1236">IF(U1236&lt;&gt;"",SUMPRODUCT($X1236:$AG1236,$X$24:$AG$24)/SUMPRODUCT(--($X1236:$AG1236&lt;&gt;""),$X$24:$AG$24),"")</f>
        <v/>
      </c>
      <c r="W1236" s="12">
        <v>100</v>
      </c>
      <c r="X1236" s="15">
        <v>0</v>
      </c>
      <c r="Y1236" s="15">
        <v>0</v>
      </c>
      <c r="Z1236" s="15">
        <v>0</v>
      </c>
      <c r="AA1236" s="15">
        <v>0</v>
      </c>
      <c r="AB1236" s="15">
        <v>0</v>
      </c>
      <c r="AC1236" s="15">
        <v>0</v>
      </c>
      <c r="AD1236" s="15" t="s">
        <v>1362</v>
      </c>
      <c r="AE1236" s="15">
        <v>0</v>
      </c>
      <c r="AF1236" s="15">
        <v>0</v>
      </c>
      <c r="AG1236" s="15" t="s">
        <v>1362</v>
      </c>
    </row>
    <row r="1237" spans="1:33" outlineLevel="1" x14ac:dyDescent="0.25">
      <c r="A1237" s="118">
        <v>1105</v>
      </c>
      <c r="B1237" s="119" t="s">
        <v>182</v>
      </c>
      <c r="C1237" s="120" t="s">
        <v>1005</v>
      </c>
      <c r="D1237" s="120" t="s">
        <v>1628</v>
      </c>
      <c r="E1237" s="125" t="s">
        <v>1083</v>
      </c>
      <c r="F1237" s="123" t="s">
        <v>1522</v>
      </c>
      <c r="G1237" s="123" t="s">
        <v>1362</v>
      </c>
      <c r="H1237" s="143" t="s">
        <v>1956</v>
      </c>
      <c r="I1237" s="123" t="s">
        <v>1362</v>
      </c>
      <c r="J1237" s="123" t="s">
        <v>1362</v>
      </c>
      <c r="K1237" s="80">
        <v>1</v>
      </c>
      <c r="L1237" s="105"/>
      <c r="M1237" s="78" t="s">
        <v>1362</v>
      </c>
      <c r="N1237" s="14" t="str" cm="1">
        <f t="array" ref="N1237">IF(M1237&lt;&gt;"",SUMPRODUCT($X1237:$AG1237,$X$24:$AG$24)/SUMPRODUCT(--($X1237:$AG1237&lt;&gt;""),$X$24:$AG$24),"")</f>
        <v/>
      </c>
      <c r="O1237" s="78"/>
      <c r="P1237" s="14" t="str" cm="1">
        <f t="array" ref="P1237">IF(O1237&lt;&gt;"",SUMPRODUCT($X1237:$AG1237,$X$24:$AG$24)/SUMPRODUCT(--($X1237:$AG1237&lt;&gt;""),$X$24:$AG$24),"")</f>
        <v/>
      </c>
      <c r="Q1237" s="78">
        <v>12</v>
      </c>
      <c r="R1237" s="14" cm="1">
        <f t="array" ref="R1237">IF(Q1237&lt;&gt;"",SUMPRODUCT($X1237:$AG1237,$X$24:$AG$24)/SUMPRODUCT(--($X1237:$AG1237&lt;&gt;""),$X$24:$AG$24),"")</f>
        <v>0</v>
      </c>
      <c r="S1237" s="78" t="s">
        <v>1362</v>
      </c>
      <c r="T1237" s="14" t="str" cm="1">
        <f t="array" ref="T1237">IF(S1237&lt;&gt;"",SUMPRODUCT($X1237:$AG1237,$X$24:$AG$24)/SUMPRODUCT(--($X1237:$AG1237&lt;&gt;""),$X$24:$AG$24),"")</f>
        <v/>
      </c>
      <c r="U1237" s="78" t="s">
        <v>1362</v>
      </c>
      <c r="V1237" s="14" t="str" cm="1">
        <f t="array" ref="V1237">IF(U1237&lt;&gt;"",SUMPRODUCT($X1237:$AG1237,$X$24:$AG$24)/SUMPRODUCT(--($X1237:$AG1237&lt;&gt;""),$X$24:$AG$24),"")</f>
        <v/>
      </c>
      <c r="W1237" s="12">
        <v>100</v>
      </c>
      <c r="X1237" s="15">
        <v>0</v>
      </c>
      <c r="Y1237" s="15">
        <v>0</v>
      </c>
      <c r="Z1237" s="15">
        <v>0</v>
      </c>
      <c r="AA1237" s="15">
        <v>0</v>
      </c>
      <c r="AB1237" s="15">
        <v>0</v>
      </c>
      <c r="AC1237" s="15">
        <v>0</v>
      </c>
      <c r="AD1237" s="15" t="s">
        <v>1362</v>
      </c>
      <c r="AE1237" s="15">
        <v>0</v>
      </c>
      <c r="AF1237" s="15">
        <v>0</v>
      </c>
      <c r="AG1237" s="15" t="s">
        <v>1362</v>
      </c>
    </row>
    <row r="1238" spans="1:33" outlineLevel="1" x14ac:dyDescent="0.25">
      <c r="A1238" s="118">
        <v>1106</v>
      </c>
      <c r="B1238" s="119" t="s">
        <v>182</v>
      </c>
      <c r="C1238" s="120" t="s">
        <v>1005</v>
      </c>
      <c r="D1238" s="120" t="s">
        <v>1628</v>
      </c>
      <c r="E1238" s="125" t="s">
        <v>1084</v>
      </c>
      <c r="F1238" s="123" t="s">
        <v>1523</v>
      </c>
      <c r="G1238" s="123" t="s">
        <v>1692</v>
      </c>
      <c r="H1238" s="143" t="s">
        <v>1956</v>
      </c>
      <c r="I1238" s="123" t="s">
        <v>1719</v>
      </c>
      <c r="J1238" s="123" t="s">
        <v>1362</v>
      </c>
      <c r="K1238" s="80">
        <v>1</v>
      </c>
      <c r="L1238" s="105"/>
      <c r="M1238" s="78" t="s">
        <v>1362</v>
      </c>
      <c r="N1238" s="14" t="str" cm="1">
        <f t="array" ref="N1238">IF(M1238&lt;&gt;"",SUMPRODUCT($X1238:$AG1238,$X$24:$AG$24)/SUMPRODUCT(--($X1238:$AG1238&lt;&gt;""),$X$24:$AG$24),"")</f>
        <v/>
      </c>
      <c r="O1238" s="78"/>
      <c r="P1238" s="14" t="str" cm="1">
        <f t="array" ref="P1238">IF(O1238&lt;&gt;"",SUMPRODUCT($X1238:$AG1238,$X$24:$AG$24)/SUMPRODUCT(--($X1238:$AG1238&lt;&gt;""),$X$24:$AG$24),"")</f>
        <v/>
      </c>
      <c r="Q1238" s="78">
        <v>12</v>
      </c>
      <c r="R1238" s="14" cm="1">
        <f t="array" ref="R1238">IF(Q1238&lt;&gt;"",SUMPRODUCT($X1238:$AG1238,$X$24:$AG$24)/SUMPRODUCT(--($X1238:$AG1238&lt;&gt;""),$X$24:$AG$24),"")</f>
        <v>0.953125</v>
      </c>
      <c r="S1238" s="78" t="s">
        <v>1362</v>
      </c>
      <c r="T1238" s="14" t="str" cm="1">
        <f t="array" ref="T1238">IF(S1238&lt;&gt;"",SUMPRODUCT($X1238:$AG1238,$X$24:$AG$24)/SUMPRODUCT(--($X1238:$AG1238&lt;&gt;""),$X$24:$AG$24),"")</f>
        <v/>
      </c>
      <c r="U1238" s="78" t="s">
        <v>1362</v>
      </c>
      <c r="V1238" s="14" t="str" cm="1">
        <f t="array" ref="V1238">IF(U1238&lt;&gt;"",SUMPRODUCT($X1238:$AG1238,$X$24:$AG$24)/SUMPRODUCT(--($X1238:$AG1238&lt;&gt;""),$X$24:$AG$24),"")</f>
        <v/>
      </c>
      <c r="W1238" s="12">
        <v>100</v>
      </c>
      <c r="X1238" s="15">
        <v>1</v>
      </c>
      <c r="Y1238" s="15">
        <v>1</v>
      </c>
      <c r="Z1238" s="15">
        <v>1</v>
      </c>
      <c r="AA1238" s="15">
        <v>0.95</v>
      </c>
      <c r="AB1238" s="15">
        <v>0.95</v>
      </c>
      <c r="AC1238" s="15">
        <v>0.9</v>
      </c>
      <c r="AD1238" s="15" t="s">
        <v>1362</v>
      </c>
      <c r="AE1238" s="15">
        <v>0.9</v>
      </c>
      <c r="AF1238" s="15">
        <v>0.95</v>
      </c>
      <c r="AG1238" s="15" t="s">
        <v>1362</v>
      </c>
    </row>
    <row r="1239" spans="1:33" outlineLevel="1" x14ac:dyDescent="0.25">
      <c r="A1239" s="118">
        <v>1423</v>
      </c>
      <c r="B1239" s="119" t="s">
        <v>182</v>
      </c>
      <c r="C1239" s="120" t="s">
        <v>1005</v>
      </c>
      <c r="D1239" s="120" t="s">
        <v>1628</v>
      </c>
      <c r="E1239" s="125" t="s">
        <v>1636</v>
      </c>
      <c r="F1239" s="123" t="s">
        <v>1523</v>
      </c>
      <c r="G1239" s="123" t="s">
        <v>1362</v>
      </c>
      <c r="H1239" s="143" t="s">
        <v>1956</v>
      </c>
      <c r="I1239" s="123" t="s">
        <v>1362</v>
      </c>
      <c r="J1239" s="123" t="s">
        <v>1362</v>
      </c>
      <c r="K1239" s="80" t="s">
        <v>1587</v>
      </c>
      <c r="L1239" s="105"/>
      <c r="M1239" s="78" t="s">
        <v>1362</v>
      </c>
      <c r="N1239" s="14" t="str" cm="1">
        <f t="array" ref="N1239">IF(M1239&lt;&gt;"",SUMPRODUCT($X1239:$AG1239,$X$24:$AG$24)/SUMPRODUCT(--($X1239:$AG1239&lt;&gt;""),$X$24:$AG$24),"")</f>
        <v/>
      </c>
      <c r="O1239" s="78"/>
      <c r="P1239" s="14" t="str" cm="1">
        <f t="array" ref="P1239">IF(O1239&lt;&gt;"",SUMPRODUCT($X1239:$AG1239,$X$24:$AG$24)/SUMPRODUCT(--($X1239:$AG1239&lt;&gt;""),$X$24:$AG$24),"")</f>
        <v/>
      </c>
      <c r="Q1239" s="78">
        <v>12</v>
      </c>
      <c r="R1239" s="14" cm="1">
        <f t="array" ref="R1239">IF(Q1239&lt;&gt;"",SUMPRODUCT($X1239:$AG1239,$X$24:$AG$24)/SUMPRODUCT(--($X1239:$AG1239&lt;&gt;""),$X$24:$AG$24),"")</f>
        <v>0</v>
      </c>
      <c r="S1239" s="78" t="s">
        <v>1362</v>
      </c>
      <c r="T1239" s="14" t="str" cm="1">
        <f t="array" ref="T1239">IF(S1239&lt;&gt;"",SUMPRODUCT($X1239:$AG1239,$X$24:$AG$24)/SUMPRODUCT(--($X1239:$AG1239&lt;&gt;""),$X$24:$AG$24),"")</f>
        <v/>
      </c>
      <c r="U1239" s="78" t="s">
        <v>1362</v>
      </c>
      <c r="V1239" s="14" t="str" cm="1">
        <f t="array" ref="V1239">IF(U1239&lt;&gt;"",SUMPRODUCT($X1239:$AG1239,$X$24:$AG$24)/SUMPRODUCT(--($X1239:$AG1239&lt;&gt;""),$X$24:$AG$24),"")</f>
        <v/>
      </c>
      <c r="W1239" s="12">
        <v>100</v>
      </c>
      <c r="X1239" s="15">
        <v>0</v>
      </c>
      <c r="Y1239" s="15">
        <v>0</v>
      </c>
      <c r="Z1239" s="15">
        <v>0</v>
      </c>
      <c r="AA1239" s="15">
        <v>0</v>
      </c>
      <c r="AB1239" s="15">
        <v>0</v>
      </c>
      <c r="AC1239" s="15">
        <v>0</v>
      </c>
      <c r="AD1239" s="15" t="s">
        <v>1362</v>
      </c>
      <c r="AE1239" s="15">
        <v>0</v>
      </c>
      <c r="AF1239" s="15">
        <v>0</v>
      </c>
      <c r="AG1239" s="15" t="s">
        <v>1362</v>
      </c>
    </row>
    <row r="1240" spans="1:33" outlineLevel="1" x14ac:dyDescent="0.25">
      <c r="A1240" s="118">
        <v>1108</v>
      </c>
      <c r="B1240" s="119" t="s">
        <v>182</v>
      </c>
      <c r="C1240" s="120" t="s">
        <v>1005</v>
      </c>
      <c r="D1240" s="120" t="s">
        <v>1628</v>
      </c>
      <c r="E1240" s="125" t="s">
        <v>1085</v>
      </c>
      <c r="F1240" s="123" t="s">
        <v>1523</v>
      </c>
      <c r="G1240" s="123" t="s">
        <v>1362</v>
      </c>
      <c r="H1240" s="143" t="s">
        <v>1956</v>
      </c>
      <c r="I1240" s="123" t="s">
        <v>1362</v>
      </c>
      <c r="J1240" s="123" t="s">
        <v>1362</v>
      </c>
      <c r="K1240" s="80">
        <v>1</v>
      </c>
      <c r="L1240" s="105"/>
      <c r="M1240" s="78" t="s">
        <v>1362</v>
      </c>
      <c r="N1240" s="14" t="str" cm="1">
        <f t="array" ref="N1240">IF(M1240&lt;&gt;"",SUMPRODUCT($X1240:$AG1240,$X$24:$AG$24)/SUMPRODUCT(--($X1240:$AG1240&lt;&gt;""),$X$24:$AG$24),"")</f>
        <v/>
      </c>
      <c r="O1240" s="78"/>
      <c r="P1240" s="14" t="str" cm="1">
        <f t="array" ref="P1240">IF(O1240&lt;&gt;"",SUMPRODUCT($X1240:$AG1240,$X$24:$AG$24)/SUMPRODUCT(--($X1240:$AG1240&lt;&gt;""),$X$24:$AG$24),"")</f>
        <v/>
      </c>
      <c r="Q1240" s="78">
        <v>12</v>
      </c>
      <c r="R1240" s="14" cm="1">
        <f t="array" ref="R1240">IF(Q1240&lt;&gt;"",SUMPRODUCT($X1240:$AG1240,$X$24:$AG$24)/SUMPRODUCT(--($X1240:$AG1240&lt;&gt;""),$X$24:$AG$24),"")</f>
        <v>0</v>
      </c>
      <c r="S1240" s="78" t="s">
        <v>1362</v>
      </c>
      <c r="T1240" s="14" t="str" cm="1">
        <f t="array" ref="T1240">IF(S1240&lt;&gt;"",SUMPRODUCT($X1240:$AG1240,$X$24:$AG$24)/SUMPRODUCT(--($X1240:$AG1240&lt;&gt;""),$X$24:$AG$24),"")</f>
        <v/>
      </c>
      <c r="U1240" s="78" t="s">
        <v>1362</v>
      </c>
      <c r="V1240" s="14" t="str" cm="1">
        <f t="array" ref="V1240">IF(U1240&lt;&gt;"",SUMPRODUCT($X1240:$AG1240,$X$24:$AG$24)/SUMPRODUCT(--($X1240:$AG1240&lt;&gt;""),$X$24:$AG$24),"")</f>
        <v/>
      </c>
      <c r="W1240" s="12">
        <v>100</v>
      </c>
      <c r="X1240" s="15">
        <v>0</v>
      </c>
      <c r="Y1240" s="15">
        <v>0</v>
      </c>
      <c r="Z1240" s="15">
        <v>0</v>
      </c>
      <c r="AA1240" s="15">
        <v>0</v>
      </c>
      <c r="AB1240" s="15">
        <v>0</v>
      </c>
      <c r="AC1240" s="15">
        <v>0</v>
      </c>
      <c r="AD1240" s="15" t="s">
        <v>1362</v>
      </c>
      <c r="AE1240" s="15">
        <v>0</v>
      </c>
      <c r="AF1240" s="15">
        <v>0</v>
      </c>
      <c r="AG1240" s="15" t="s">
        <v>1362</v>
      </c>
    </row>
    <row r="1241" spans="1:33" outlineLevel="1" x14ac:dyDescent="0.25">
      <c r="A1241" s="118">
        <v>1109</v>
      </c>
      <c r="B1241" s="119" t="s">
        <v>182</v>
      </c>
      <c r="C1241" s="120" t="s">
        <v>1005</v>
      </c>
      <c r="D1241" s="120" t="s">
        <v>1628</v>
      </c>
      <c r="E1241" s="125" t="s">
        <v>1086</v>
      </c>
      <c r="F1241" s="123" t="s">
        <v>1523</v>
      </c>
      <c r="G1241" s="123" t="s">
        <v>1362</v>
      </c>
      <c r="H1241" s="143" t="s">
        <v>1956</v>
      </c>
      <c r="I1241" s="123" t="s">
        <v>1362</v>
      </c>
      <c r="J1241" s="123" t="s">
        <v>1362</v>
      </c>
      <c r="K1241" s="80">
        <v>1</v>
      </c>
      <c r="L1241" s="105"/>
      <c r="M1241" s="78" t="s">
        <v>1362</v>
      </c>
      <c r="N1241" s="14" t="str" cm="1">
        <f t="array" ref="N1241">IF(M1241&lt;&gt;"",SUMPRODUCT($X1241:$AG1241,$X$24:$AG$24)/SUMPRODUCT(--($X1241:$AG1241&lt;&gt;""),$X$24:$AG$24),"")</f>
        <v/>
      </c>
      <c r="O1241" s="78"/>
      <c r="P1241" s="14" t="str" cm="1">
        <f t="array" ref="P1241">IF(O1241&lt;&gt;"",SUMPRODUCT($X1241:$AG1241,$X$24:$AG$24)/SUMPRODUCT(--($X1241:$AG1241&lt;&gt;""),$X$24:$AG$24),"")</f>
        <v/>
      </c>
      <c r="Q1241" s="78">
        <v>12</v>
      </c>
      <c r="R1241" s="14" cm="1">
        <f t="array" ref="R1241">IF(Q1241&lt;&gt;"",SUMPRODUCT($X1241:$AG1241,$X$24:$AG$24)/SUMPRODUCT(--($X1241:$AG1241&lt;&gt;""),$X$24:$AG$24),"")</f>
        <v>0</v>
      </c>
      <c r="S1241" s="78" t="s">
        <v>1362</v>
      </c>
      <c r="T1241" s="14" t="str" cm="1">
        <f t="array" ref="T1241">IF(S1241&lt;&gt;"",SUMPRODUCT($X1241:$AG1241,$X$24:$AG$24)/SUMPRODUCT(--($X1241:$AG1241&lt;&gt;""),$X$24:$AG$24),"")</f>
        <v/>
      </c>
      <c r="U1241" s="78" t="s">
        <v>1362</v>
      </c>
      <c r="V1241" s="14" t="str" cm="1">
        <f t="array" ref="V1241">IF(U1241&lt;&gt;"",SUMPRODUCT($X1241:$AG1241,$X$24:$AG$24)/SUMPRODUCT(--($X1241:$AG1241&lt;&gt;""),$X$24:$AG$24),"")</f>
        <v/>
      </c>
      <c r="W1241" s="12">
        <v>100</v>
      </c>
      <c r="X1241" s="15">
        <v>0</v>
      </c>
      <c r="Y1241" s="15">
        <v>0</v>
      </c>
      <c r="Z1241" s="15">
        <v>0</v>
      </c>
      <c r="AA1241" s="15">
        <v>0</v>
      </c>
      <c r="AB1241" s="15">
        <v>0</v>
      </c>
      <c r="AC1241" s="15">
        <v>0</v>
      </c>
      <c r="AD1241" s="15" t="s">
        <v>1362</v>
      </c>
      <c r="AE1241" s="15">
        <v>0</v>
      </c>
      <c r="AF1241" s="15">
        <v>0</v>
      </c>
      <c r="AG1241" s="15" t="s">
        <v>1362</v>
      </c>
    </row>
    <row r="1242" spans="1:33" outlineLevel="1" x14ac:dyDescent="0.25">
      <c r="A1242" s="118">
        <v>1110</v>
      </c>
      <c r="B1242" s="119" t="s">
        <v>182</v>
      </c>
      <c r="C1242" s="120" t="s">
        <v>1005</v>
      </c>
      <c r="D1242" s="120" t="s">
        <v>1628</v>
      </c>
      <c r="E1242" s="125" t="s">
        <v>1087</v>
      </c>
      <c r="F1242" s="123" t="s">
        <v>1523</v>
      </c>
      <c r="G1242" s="123" t="s">
        <v>1692</v>
      </c>
      <c r="H1242" s="143" t="s">
        <v>1956</v>
      </c>
      <c r="I1242" s="123" t="s">
        <v>1719</v>
      </c>
      <c r="J1242" s="123" t="s">
        <v>1362</v>
      </c>
      <c r="K1242" s="80">
        <v>1</v>
      </c>
      <c r="L1242" s="105"/>
      <c r="M1242" s="78" t="s">
        <v>1362</v>
      </c>
      <c r="N1242" s="14" t="str" cm="1">
        <f t="array" ref="N1242">IF(M1242&lt;&gt;"",SUMPRODUCT($X1242:$AG1242,$X$24:$AG$24)/SUMPRODUCT(--($X1242:$AG1242&lt;&gt;""),$X$24:$AG$24),"")</f>
        <v/>
      </c>
      <c r="O1242" s="78"/>
      <c r="P1242" s="14" t="str" cm="1">
        <f t="array" ref="P1242">IF(O1242&lt;&gt;"",SUMPRODUCT($X1242:$AG1242,$X$24:$AG$24)/SUMPRODUCT(--($X1242:$AG1242&lt;&gt;""),$X$24:$AG$24),"")</f>
        <v/>
      </c>
      <c r="Q1242" s="78">
        <v>12</v>
      </c>
      <c r="R1242" s="14" cm="1">
        <f t="array" ref="R1242">IF(Q1242&lt;&gt;"",SUMPRODUCT($X1242:$AG1242,$X$24:$AG$24)/SUMPRODUCT(--($X1242:$AG1242&lt;&gt;""),$X$24:$AG$24),"")</f>
        <v>0.953125</v>
      </c>
      <c r="S1242" s="78" t="s">
        <v>1362</v>
      </c>
      <c r="T1242" s="14" t="str" cm="1">
        <f t="array" ref="T1242">IF(S1242&lt;&gt;"",SUMPRODUCT($X1242:$AG1242,$X$24:$AG$24)/SUMPRODUCT(--($X1242:$AG1242&lt;&gt;""),$X$24:$AG$24),"")</f>
        <v/>
      </c>
      <c r="U1242" s="78" t="s">
        <v>1362</v>
      </c>
      <c r="V1242" s="14" t="str" cm="1">
        <f t="array" ref="V1242">IF(U1242&lt;&gt;"",SUMPRODUCT($X1242:$AG1242,$X$24:$AG$24)/SUMPRODUCT(--($X1242:$AG1242&lt;&gt;""),$X$24:$AG$24),"")</f>
        <v/>
      </c>
      <c r="W1242" s="12">
        <v>100</v>
      </c>
      <c r="X1242" s="15">
        <v>1</v>
      </c>
      <c r="Y1242" s="15">
        <v>1</v>
      </c>
      <c r="Z1242" s="15">
        <v>1</v>
      </c>
      <c r="AA1242" s="15">
        <v>0.95</v>
      </c>
      <c r="AB1242" s="15">
        <v>0.95</v>
      </c>
      <c r="AC1242" s="15">
        <v>0.9</v>
      </c>
      <c r="AD1242" s="15" t="s">
        <v>1362</v>
      </c>
      <c r="AE1242" s="15">
        <v>0.9</v>
      </c>
      <c r="AF1242" s="15">
        <v>0.95</v>
      </c>
      <c r="AG1242" s="15" t="s">
        <v>1362</v>
      </c>
    </row>
    <row r="1243" spans="1:33" outlineLevel="1" x14ac:dyDescent="0.25">
      <c r="A1243" s="118">
        <v>1424</v>
      </c>
      <c r="B1243" s="119" t="s">
        <v>182</v>
      </c>
      <c r="C1243" s="120" t="s">
        <v>1005</v>
      </c>
      <c r="D1243" s="120" t="s">
        <v>1628</v>
      </c>
      <c r="E1243" s="125" t="s">
        <v>1637</v>
      </c>
      <c r="F1243" s="123" t="s">
        <v>1523</v>
      </c>
      <c r="G1243" s="123" t="s">
        <v>1362</v>
      </c>
      <c r="H1243" s="143" t="s">
        <v>1956</v>
      </c>
      <c r="I1243" s="123" t="s">
        <v>1362</v>
      </c>
      <c r="J1243" s="123" t="s">
        <v>1362</v>
      </c>
      <c r="K1243" s="80" t="s">
        <v>1587</v>
      </c>
      <c r="L1243" s="105"/>
      <c r="M1243" s="78" t="s">
        <v>1362</v>
      </c>
      <c r="N1243" s="14" t="str" cm="1">
        <f t="array" ref="N1243">IF(M1243&lt;&gt;"",SUMPRODUCT($X1243:$AG1243,$X$24:$AG$24)/SUMPRODUCT(--($X1243:$AG1243&lt;&gt;""),$X$24:$AG$24),"")</f>
        <v/>
      </c>
      <c r="O1243" s="78"/>
      <c r="P1243" s="14" t="str" cm="1">
        <f t="array" ref="P1243">IF(O1243&lt;&gt;"",SUMPRODUCT($X1243:$AG1243,$X$24:$AG$24)/SUMPRODUCT(--($X1243:$AG1243&lt;&gt;""),$X$24:$AG$24),"")</f>
        <v/>
      </c>
      <c r="Q1243" s="78">
        <v>12</v>
      </c>
      <c r="R1243" s="14" cm="1">
        <f t="array" ref="R1243">IF(Q1243&lt;&gt;"",SUMPRODUCT($X1243:$AG1243,$X$24:$AG$24)/SUMPRODUCT(--($X1243:$AG1243&lt;&gt;""),$X$24:$AG$24),"")</f>
        <v>0</v>
      </c>
      <c r="S1243" s="78" t="s">
        <v>1362</v>
      </c>
      <c r="T1243" s="14" t="str" cm="1">
        <f t="array" ref="T1243">IF(S1243&lt;&gt;"",SUMPRODUCT($X1243:$AG1243,$X$24:$AG$24)/SUMPRODUCT(--($X1243:$AG1243&lt;&gt;""),$X$24:$AG$24),"")</f>
        <v/>
      </c>
      <c r="U1243" s="78" t="s">
        <v>1362</v>
      </c>
      <c r="V1243" s="14" t="str" cm="1">
        <f t="array" ref="V1243">IF(U1243&lt;&gt;"",SUMPRODUCT($X1243:$AG1243,$X$24:$AG$24)/SUMPRODUCT(--($X1243:$AG1243&lt;&gt;""),$X$24:$AG$24),"")</f>
        <v/>
      </c>
      <c r="W1243" s="12">
        <v>100</v>
      </c>
      <c r="X1243" s="15">
        <v>0</v>
      </c>
      <c r="Y1243" s="15">
        <v>0</v>
      </c>
      <c r="Z1243" s="15">
        <v>0</v>
      </c>
      <c r="AA1243" s="15">
        <v>0</v>
      </c>
      <c r="AB1243" s="15">
        <v>0</v>
      </c>
      <c r="AC1243" s="15">
        <v>0</v>
      </c>
      <c r="AD1243" s="15" t="s">
        <v>1362</v>
      </c>
      <c r="AE1243" s="15">
        <v>0</v>
      </c>
      <c r="AF1243" s="15">
        <v>0</v>
      </c>
      <c r="AG1243" s="15" t="s">
        <v>1362</v>
      </c>
    </row>
    <row r="1244" spans="1:33" outlineLevel="1" x14ac:dyDescent="0.25">
      <c r="A1244" s="118">
        <v>1464</v>
      </c>
      <c r="B1244" s="119" t="s">
        <v>182</v>
      </c>
      <c r="C1244" s="120" t="s">
        <v>1005</v>
      </c>
      <c r="D1244" s="120" t="s">
        <v>1628</v>
      </c>
      <c r="E1244" s="125" t="s">
        <v>1088</v>
      </c>
      <c r="F1244" s="123" t="s">
        <v>1523</v>
      </c>
      <c r="G1244" s="123" t="s">
        <v>1362</v>
      </c>
      <c r="H1244" s="143" t="s">
        <v>1956</v>
      </c>
      <c r="I1244" s="123" t="s">
        <v>1362</v>
      </c>
      <c r="J1244" s="123" t="s">
        <v>1362</v>
      </c>
      <c r="K1244" s="80" t="s">
        <v>1587</v>
      </c>
      <c r="L1244" s="105"/>
      <c r="M1244" s="78" t="s">
        <v>1362</v>
      </c>
      <c r="N1244" s="14" t="str" cm="1">
        <f t="array" ref="N1244">IF(M1244&lt;&gt;"",SUMPRODUCT($X1244:$AG1244,$X$24:$AG$24)/SUMPRODUCT(--($X1244:$AG1244&lt;&gt;""),$X$24:$AG$24),"")</f>
        <v/>
      </c>
      <c r="O1244" s="78"/>
      <c r="P1244" s="14" t="str" cm="1">
        <f t="array" ref="P1244">IF(O1244&lt;&gt;"",SUMPRODUCT($X1244:$AG1244,$X$24:$AG$24)/SUMPRODUCT(--($X1244:$AG1244&lt;&gt;""),$X$24:$AG$24),"")</f>
        <v/>
      </c>
      <c r="Q1244" s="78">
        <v>12</v>
      </c>
      <c r="R1244" s="14" cm="1">
        <f t="array" ref="R1244">IF(Q1244&lt;&gt;"",SUMPRODUCT($X1244:$AG1244,$X$24:$AG$24)/SUMPRODUCT(--($X1244:$AG1244&lt;&gt;""),$X$24:$AG$24),"")</f>
        <v>0</v>
      </c>
      <c r="S1244" s="78" t="s">
        <v>1362</v>
      </c>
      <c r="T1244" s="14" t="str" cm="1">
        <f t="array" ref="T1244">IF(S1244&lt;&gt;"",SUMPRODUCT($X1244:$AG1244,$X$24:$AG$24)/SUMPRODUCT(--($X1244:$AG1244&lt;&gt;""),$X$24:$AG$24),"")</f>
        <v/>
      </c>
      <c r="U1244" s="78" t="s">
        <v>1362</v>
      </c>
      <c r="V1244" s="14" t="str" cm="1">
        <f t="array" ref="V1244">IF(U1244&lt;&gt;"",SUMPRODUCT($X1244:$AG1244,$X$24:$AG$24)/SUMPRODUCT(--($X1244:$AG1244&lt;&gt;""),$X$24:$AG$24),"")</f>
        <v/>
      </c>
      <c r="W1244" s="12">
        <v>100</v>
      </c>
      <c r="X1244" s="15">
        <v>0</v>
      </c>
      <c r="Y1244" s="15">
        <v>0</v>
      </c>
      <c r="Z1244" s="15">
        <v>0</v>
      </c>
      <c r="AA1244" s="15">
        <v>0</v>
      </c>
      <c r="AB1244" s="15">
        <v>0</v>
      </c>
      <c r="AC1244" s="15">
        <v>0</v>
      </c>
      <c r="AD1244" s="15" t="s">
        <v>1362</v>
      </c>
      <c r="AE1244" s="15">
        <v>0</v>
      </c>
      <c r="AF1244" s="15">
        <v>0</v>
      </c>
      <c r="AG1244" s="15" t="s">
        <v>1362</v>
      </c>
    </row>
    <row r="1245" spans="1:33" outlineLevel="1" x14ac:dyDescent="0.25">
      <c r="A1245" s="118">
        <v>1465</v>
      </c>
      <c r="B1245" s="119" t="s">
        <v>182</v>
      </c>
      <c r="C1245" s="120" t="s">
        <v>1005</v>
      </c>
      <c r="D1245" s="120" t="s">
        <v>1628</v>
      </c>
      <c r="E1245" s="125" t="s">
        <v>1089</v>
      </c>
      <c r="F1245" s="123" t="s">
        <v>1523</v>
      </c>
      <c r="G1245" s="123" t="s">
        <v>1362</v>
      </c>
      <c r="H1245" s="143" t="s">
        <v>1956</v>
      </c>
      <c r="I1245" s="123" t="s">
        <v>1362</v>
      </c>
      <c r="J1245" s="123" t="s">
        <v>1362</v>
      </c>
      <c r="K1245" s="80" t="s">
        <v>1587</v>
      </c>
      <c r="L1245" s="105"/>
      <c r="M1245" s="78" t="s">
        <v>1362</v>
      </c>
      <c r="N1245" s="14" t="str" cm="1">
        <f t="array" ref="N1245">IF(M1245&lt;&gt;"",SUMPRODUCT($X1245:$AG1245,$X$24:$AG$24)/SUMPRODUCT(--($X1245:$AG1245&lt;&gt;""),$X$24:$AG$24),"")</f>
        <v/>
      </c>
      <c r="O1245" s="78"/>
      <c r="P1245" s="14" t="str" cm="1">
        <f t="array" ref="P1245">IF(O1245&lt;&gt;"",SUMPRODUCT($X1245:$AG1245,$X$24:$AG$24)/SUMPRODUCT(--($X1245:$AG1245&lt;&gt;""),$X$24:$AG$24),"")</f>
        <v/>
      </c>
      <c r="Q1245" s="78">
        <v>12</v>
      </c>
      <c r="R1245" s="14" cm="1">
        <f t="array" ref="R1245">IF(Q1245&lt;&gt;"",SUMPRODUCT($X1245:$AG1245,$X$24:$AG$24)/SUMPRODUCT(--($X1245:$AG1245&lt;&gt;""),$X$24:$AG$24),"")</f>
        <v>0</v>
      </c>
      <c r="S1245" s="78" t="s">
        <v>1362</v>
      </c>
      <c r="T1245" s="14" t="str" cm="1">
        <f t="array" ref="T1245">IF(S1245&lt;&gt;"",SUMPRODUCT($X1245:$AG1245,$X$24:$AG$24)/SUMPRODUCT(--($X1245:$AG1245&lt;&gt;""),$X$24:$AG$24),"")</f>
        <v/>
      </c>
      <c r="U1245" s="78" t="s">
        <v>1362</v>
      </c>
      <c r="V1245" s="14" t="str" cm="1">
        <f t="array" ref="V1245">IF(U1245&lt;&gt;"",SUMPRODUCT($X1245:$AG1245,$X$24:$AG$24)/SUMPRODUCT(--($X1245:$AG1245&lt;&gt;""),$X$24:$AG$24),"")</f>
        <v/>
      </c>
      <c r="W1245" s="12">
        <v>100</v>
      </c>
      <c r="X1245" s="15">
        <v>0</v>
      </c>
      <c r="Y1245" s="15">
        <v>0</v>
      </c>
      <c r="Z1245" s="15">
        <v>0</v>
      </c>
      <c r="AA1245" s="15">
        <v>0</v>
      </c>
      <c r="AB1245" s="15">
        <v>0</v>
      </c>
      <c r="AC1245" s="15">
        <v>0</v>
      </c>
      <c r="AD1245" s="15" t="s">
        <v>1362</v>
      </c>
      <c r="AE1245" s="15">
        <v>0</v>
      </c>
      <c r="AF1245" s="15">
        <v>0</v>
      </c>
      <c r="AG1245" s="15" t="s">
        <v>1362</v>
      </c>
    </row>
    <row r="1246" spans="1:33" outlineLevel="1" x14ac:dyDescent="0.25">
      <c r="A1246" s="118">
        <v>1111</v>
      </c>
      <c r="B1246" s="119" t="s">
        <v>182</v>
      </c>
      <c r="C1246" s="120" t="s">
        <v>1005</v>
      </c>
      <c r="D1246" s="120" t="s">
        <v>1628</v>
      </c>
      <c r="E1246" s="125" t="s">
        <v>1090</v>
      </c>
      <c r="F1246" s="123" t="s">
        <v>1523</v>
      </c>
      <c r="G1246" s="123" t="s">
        <v>1362</v>
      </c>
      <c r="H1246" s="143" t="s">
        <v>1956</v>
      </c>
      <c r="I1246" s="123" t="s">
        <v>1362</v>
      </c>
      <c r="J1246" s="123" t="s">
        <v>1362</v>
      </c>
      <c r="K1246" s="80">
        <v>1</v>
      </c>
      <c r="L1246" s="105"/>
      <c r="M1246" s="78" t="s">
        <v>1362</v>
      </c>
      <c r="N1246" s="14" t="str" cm="1">
        <f t="array" ref="N1246">IF(M1246&lt;&gt;"",SUMPRODUCT($X1246:$AG1246,$X$24:$AG$24)/SUMPRODUCT(--($X1246:$AG1246&lt;&gt;""),$X$24:$AG$24),"")</f>
        <v/>
      </c>
      <c r="O1246" s="78"/>
      <c r="P1246" s="14" t="str" cm="1">
        <f t="array" ref="P1246">IF(O1246&lt;&gt;"",SUMPRODUCT($X1246:$AG1246,$X$24:$AG$24)/SUMPRODUCT(--($X1246:$AG1246&lt;&gt;""),$X$24:$AG$24),"")</f>
        <v/>
      </c>
      <c r="Q1246" s="78">
        <v>12</v>
      </c>
      <c r="R1246" s="14" cm="1">
        <f t="array" ref="R1246">IF(Q1246&lt;&gt;"",SUMPRODUCT($X1246:$AG1246,$X$24:$AG$24)/SUMPRODUCT(--($X1246:$AG1246&lt;&gt;""),$X$24:$AG$24),"")</f>
        <v>0</v>
      </c>
      <c r="S1246" s="78" t="s">
        <v>1362</v>
      </c>
      <c r="T1246" s="14" t="str" cm="1">
        <f t="array" ref="T1246">IF(S1246&lt;&gt;"",SUMPRODUCT($X1246:$AG1246,$X$24:$AG$24)/SUMPRODUCT(--($X1246:$AG1246&lt;&gt;""),$X$24:$AG$24),"")</f>
        <v/>
      </c>
      <c r="U1246" s="78" t="s">
        <v>1362</v>
      </c>
      <c r="V1246" s="14" t="str" cm="1">
        <f t="array" ref="V1246">IF(U1246&lt;&gt;"",SUMPRODUCT($X1246:$AG1246,$X$24:$AG$24)/SUMPRODUCT(--($X1246:$AG1246&lt;&gt;""),$X$24:$AG$24),"")</f>
        <v/>
      </c>
      <c r="W1246" s="12">
        <v>100</v>
      </c>
      <c r="X1246" s="15">
        <v>0</v>
      </c>
      <c r="Y1246" s="15">
        <v>0</v>
      </c>
      <c r="Z1246" s="15">
        <v>0</v>
      </c>
      <c r="AA1246" s="15">
        <v>0</v>
      </c>
      <c r="AB1246" s="15">
        <v>0</v>
      </c>
      <c r="AC1246" s="15">
        <v>0</v>
      </c>
      <c r="AD1246" s="15" t="s">
        <v>1362</v>
      </c>
      <c r="AE1246" s="15">
        <v>0</v>
      </c>
      <c r="AF1246" s="15">
        <v>0</v>
      </c>
      <c r="AG1246" s="15" t="s">
        <v>1362</v>
      </c>
    </row>
    <row r="1247" spans="1:33" outlineLevel="1" x14ac:dyDescent="0.25">
      <c r="A1247" s="118">
        <v>1112</v>
      </c>
      <c r="B1247" s="119" t="s">
        <v>182</v>
      </c>
      <c r="C1247" s="120" t="s">
        <v>1005</v>
      </c>
      <c r="D1247" s="120" t="s">
        <v>1628</v>
      </c>
      <c r="E1247" s="125" t="s">
        <v>1091</v>
      </c>
      <c r="F1247" s="123" t="s">
        <v>1523</v>
      </c>
      <c r="G1247" s="123" t="s">
        <v>1362</v>
      </c>
      <c r="H1247" s="143" t="s">
        <v>1956</v>
      </c>
      <c r="I1247" s="123" t="s">
        <v>1362</v>
      </c>
      <c r="J1247" s="123" t="s">
        <v>1362</v>
      </c>
      <c r="K1247" s="80">
        <v>1</v>
      </c>
      <c r="L1247" s="105"/>
      <c r="M1247" s="78" t="s">
        <v>1362</v>
      </c>
      <c r="N1247" s="14" t="str" cm="1">
        <f t="array" ref="N1247">IF(M1247&lt;&gt;"",SUMPRODUCT($X1247:$AG1247,$X$24:$AG$24)/SUMPRODUCT(--($X1247:$AG1247&lt;&gt;""),$X$24:$AG$24),"")</f>
        <v/>
      </c>
      <c r="O1247" s="78"/>
      <c r="P1247" s="14" t="str" cm="1">
        <f t="array" ref="P1247">IF(O1247&lt;&gt;"",SUMPRODUCT($X1247:$AG1247,$X$24:$AG$24)/SUMPRODUCT(--($X1247:$AG1247&lt;&gt;""),$X$24:$AG$24),"")</f>
        <v/>
      </c>
      <c r="Q1247" s="78">
        <v>12</v>
      </c>
      <c r="R1247" s="14" cm="1">
        <f t="array" ref="R1247">IF(Q1247&lt;&gt;"",SUMPRODUCT($X1247:$AG1247,$X$24:$AG$24)/SUMPRODUCT(--($X1247:$AG1247&lt;&gt;""),$X$24:$AG$24),"")</f>
        <v>0</v>
      </c>
      <c r="S1247" s="78" t="s">
        <v>1362</v>
      </c>
      <c r="T1247" s="14" t="str" cm="1">
        <f t="array" ref="T1247">IF(S1247&lt;&gt;"",SUMPRODUCT($X1247:$AG1247,$X$24:$AG$24)/SUMPRODUCT(--($X1247:$AG1247&lt;&gt;""),$X$24:$AG$24),"")</f>
        <v/>
      </c>
      <c r="U1247" s="78" t="s">
        <v>1362</v>
      </c>
      <c r="V1247" s="14" t="str" cm="1">
        <f t="array" ref="V1247">IF(U1247&lt;&gt;"",SUMPRODUCT($X1247:$AG1247,$X$24:$AG$24)/SUMPRODUCT(--($X1247:$AG1247&lt;&gt;""),$X$24:$AG$24),"")</f>
        <v/>
      </c>
      <c r="W1247" s="12">
        <v>100</v>
      </c>
      <c r="X1247" s="15">
        <v>0</v>
      </c>
      <c r="Y1247" s="15">
        <v>0</v>
      </c>
      <c r="Z1247" s="15">
        <v>0</v>
      </c>
      <c r="AA1247" s="15">
        <v>0</v>
      </c>
      <c r="AB1247" s="15">
        <v>0</v>
      </c>
      <c r="AC1247" s="15">
        <v>0</v>
      </c>
      <c r="AD1247" s="15" t="s">
        <v>1362</v>
      </c>
      <c r="AE1247" s="15">
        <v>0</v>
      </c>
      <c r="AF1247" s="15">
        <v>0</v>
      </c>
      <c r="AG1247" s="15" t="s">
        <v>1362</v>
      </c>
    </row>
    <row r="1248" spans="1:33" outlineLevel="1" x14ac:dyDescent="0.25">
      <c r="A1248" s="118">
        <v>1155</v>
      </c>
      <c r="B1248" s="119" t="s">
        <v>182</v>
      </c>
      <c r="C1248" s="120" t="s">
        <v>1005</v>
      </c>
      <c r="D1248" s="120" t="s">
        <v>1628</v>
      </c>
      <c r="E1248" s="125" t="s">
        <v>1092</v>
      </c>
      <c r="F1248" s="123" t="s">
        <v>1524</v>
      </c>
      <c r="G1248" s="123" t="s">
        <v>1595</v>
      </c>
      <c r="H1248" s="143" t="s">
        <v>1958</v>
      </c>
      <c r="I1248" s="123" t="s">
        <v>1711</v>
      </c>
      <c r="J1248" s="123" t="s">
        <v>1362</v>
      </c>
      <c r="K1248" s="80">
        <v>1</v>
      </c>
      <c r="L1248" s="105"/>
      <c r="M1248" s="78" t="s">
        <v>1362</v>
      </c>
      <c r="N1248" s="14" t="str" cm="1">
        <f t="array" ref="N1248">IF(M1248&lt;&gt;"",SUMPRODUCT($X1248:$AG1248,$X$24:$AG$24)/SUMPRODUCT(--($X1248:$AG1248&lt;&gt;""),$X$24:$AG$24),"")</f>
        <v/>
      </c>
      <c r="O1248" s="78"/>
      <c r="P1248" s="14" t="str" cm="1">
        <f t="array" ref="P1248">IF(O1248&lt;&gt;"",SUMPRODUCT($X1248:$AG1248,$X$24:$AG$24)/SUMPRODUCT(--($X1248:$AG1248&lt;&gt;""),$X$24:$AG$24),"")</f>
        <v/>
      </c>
      <c r="Q1248" s="78">
        <v>9</v>
      </c>
      <c r="R1248" s="14" cm="1">
        <f t="array" ref="R1248">IF(Q1248&lt;&gt;"",SUMPRODUCT($X1248:$AG1248,$X$24:$AG$24)/SUMPRODUCT(--($X1248:$AG1248&lt;&gt;""),$X$24:$AG$24),"")</f>
        <v>1</v>
      </c>
      <c r="S1248" s="78" t="s">
        <v>1362</v>
      </c>
      <c r="T1248" s="14" t="str" cm="1">
        <f t="array" ref="T1248">IF(S1248&lt;&gt;"",SUMPRODUCT($X1248:$AG1248,$X$24:$AG$24)/SUMPRODUCT(--($X1248:$AG1248&lt;&gt;""),$X$24:$AG$24),"")</f>
        <v/>
      </c>
      <c r="U1248" s="78" t="s">
        <v>1362</v>
      </c>
      <c r="V1248" s="14" t="str" cm="1">
        <f t="array" ref="V1248">IF(U1248&lt;&gt;"",SUMPRODUCT($X1248:$AG1248,$X$24:$AG$24)/SUMPRODUCT(--($X1248:$AG1248&lt;&gt;""),$X$24:$AG$24),"")</f>
        <v/>
      </c>
      <c r="W1248" s="12">
        <v>100</v>
      </c>
      <c r="X1248" s="15">
        <v>1</v>
      </c>
      <c r="Y1248" s="15">
        <v>1</v>
      </c>
      <c r="Z1248" s="15">
        <v>1</v>
      </c>
      <c r="AA1248" s="15">
        <v>1</v>
      </c>
      <c r="AB1248" s="15">
        <v>1</v>
      </c>
      <c r="AC1248" s="15">
        <v>1</v>
      </c>
      <c r="AD1248" s="15" t="s">
        <v>1362</v>
      </c>
      <c r="AE1248" s="15">
        <v>1</v>
      </c>
      <c r="AF1248" s="15">
        <v>1</v>
      </c>
      <c r="AG1248" s="15" t="s">
        <v>1362</v>
      </c>
    </row>
    <row r="1249" spans="1:33" outlineLevel="1" x14ac:dyDescent="0.25">
      <c r="A1249" s="118">
        <v>1154</v>
      </c>
      <c r="B1249" s="119" t="s">
        <v>182</v>
      </c>
      <c r="C1249" s="120" t="s">
        <v>1005</v>
      </c>
      <c r="D1249" s="120" t="s">
        <v>1628</v>
      </c>
      <c r="E1249" s="125" t="s">
        <v>1093</v>
      </c>
      <c r="F1249" s="123" t="s">
        <v>1524</v>
      </c>
      <c r="G1249" s="123" t="s">
        <v>1362</v>
      </c>
      <c r="H1249" s="143" t="s">
        <v>1956</v>
      </c>
      <c r="I1249" s="123" t="s">
        <v>1362</v>
      </c>
      <c r="J1249" s="123" t="s">
        <v>1362</v>
      </c>
      <c r="K1249" s="80">
        <v>1</v>
      </c>
      <c r="L1249" s="105"/>
      <c r="M1249" s="78" t="s">
        <v>1362</v>
      </c>
      <c r="N1249" s="14" t="str" cm="1">
        <f t="array" ref="N1249">IF(M1249&lt;&gt;"",SUMPRODUCT($X1249:$AG1249,$X$24:$AG$24)/SUMPRODUCT(--($X1249:$AG1249&lt;&gt;""),$X$24:$AG$24),"")</f>
        <v/>
      </c>
      <c r="O1249" s="78"/>
      <c r="P1249" s="14" t="str" cm="1">
        <f t="array" ref="P1249">IF(O1249&lt;&gt;"",SUMPRODUCT($X1249:$AG1249,$X$24:$AG$24)/SUMPRODUCT(--($X1249:$AG1249&lt;&gt;""),$X$24:$AG$24),"")</f>
        <v/>
      </c>
      <c r="Q1249" s="78">
        <v>12</v>
      </c>
      <c r="R1249" s="14" cm="1">
        <f t="array" ref="R1249">IF(Q1249&lt;&gt;"",SUMPRODUCT($X1249:$AG1249,$X$24:$AG$24)/SUMPRODUCT(--($X1249:$AG1249&lt;&gt;""),$X$24:$AG$24),"")</f>
        <v>0</v>
      </c>
      <c r="S1249" s="78" t="s">
        <v>1362</v>
      </c>
      <c r="T1249" s="14" t="str" cm="1">
        <f t="array" ref="T1249">IF(S1249&lt;&gt;"",SUMPRODUCT($X1249:$AG1249,$X$24:$AG$24)/SUMPRODUCT(--($X1249:$AG1249&lt;&gt;""),$X$24:$AG$24),"")</f>
        <v/>
      </c>
      <c r="U1249" s="78" t="s">
        <v>1362</v>
      </c>
      <c r="V1249" s="14" t="str" cm="1">
        <f t="array" ref="V1249">IF(U1249&lt;&gt;"",SUMPRODUCT($X1249:$AG1249,$X$24:$AG$24)/SUMPRODUCT(--($X1249:$AG1249&lt;&gt;""),$X$24:$AG$24),"")</f>
        <v/>
      </c>
      <c r="W1249" s="12">
        <v>100</v>
      </c>
      <c r="X1249" s="15">
        <v>0</v>
      </c>
      <c r="Y1249" s="15">
        <v>0</v>
      </c>
      <c r="Z1249" s="15">
        <v>0</v>
      </c>
      <c r="AA1249" s="15">
        <v>0</v>
      </c>
      <c r="AB1249" s="15">
        <v>0</v>
      </c>
      <c r="AC1249" s="15">
        <v>0</v>
      </c>
      <c r="AD1249" s="15" t="s">
        <v>1362</v>
      </c>
      <c r="AE1249" s="15">
        <v>0</v>
      </c>
      <c r="AF1249" s="15">
        <v>0</v>
      </c>
      <c r="AG1249" s="15" t="s">
        <v>1362</v>
      </c>
    </row>
    <row r="1250" spans="1:33" outlineLevel="1" x14ac:dyDescent="0.25">
      <c r="A1250" s="118">
        <v>1137</v>
      </c>
      <c r="B1250" s="119" t="s">
        <v>182</v>
      </c>
      <c r="C1250" s="120" t="s">
        <v>1005</v>
      </c>
      <c r="D1250" s="120" t="s">
        <v>1628</v>
      </c>
      <c r="E1250" s="125" t="s">
        <v>1094</v>
      </c>
      <c r="F1250" s="123" t="s">
        <v>1525</v>
      </c>
      <c r="G1250" s="123" t="s">
        <v>1595</v>
      </c>
      <c r="H1250" s="143" t="s">
        <v>1958</v>
      </c>
      <c r="I1250" s="123" t="s">
        <v>1711</v>
      </c>
      <c r="J1250" s="123" t="s">
        <v>1362</v>
      </c>
      <c r="K1250" s="80">
        <v>1</v>
      </c>
      <c r="L1250" s="105"/>
      <c r="M1250" s="78" t="s">
        <v>1362</v>
      </c>
      <c r="N1250" s="14" t="str" cm="1">
        <f t="array" ref="N1250">IF(M1250&lt;&gt;"",SUMPRODUCT($X1250:$AG1250,$X$24:$AG$24)/SUMPRODUCT(--($X1250:$AG1250&lt;&gt;""),$X$24:$AG$24),"")</f>
        <v/>
      </c>
      <c r="O1250" s="78"/>
      <c r="P1250" s="14" t="str" cm="1">
        <f t="array" ref="P1250">IF(O1250&lt;&gt;"",SUMPRODUCT($X1250:$AG1250,$X$24:$AG$24)/SUMPRODUCT(--($X1250:$AG1250&lt;&gt;""),$X$24:$AG$24),"")</f>
        <v/>
      </c>
      <c r="Q1250" s="78">
        <v>9</v>
      </c>
      <c r="R1250" s="14" cm="1">
        <f t="array" ref="R1250">IF(Q1250&lt;&gt;"",SUMPRODUCT($X1250:$AG1250,$X$24:$AG$24)/SUMPRODUCT(--($X1250:$AG1250&lt;&gt;""),$X$24:$AG$24),"")</f>
        <v>1</v>
      </c>
      <c r="S1250" s="78" t="s">
        <v>1362</v>
      </c>
      <c r="T1250" s="14" t="str" cm="1">
        <f t="array" ref="T1250">IF(S1250&lt;&gt;"",SUMPRODUCT($X1250:$AG1250,$X$24:$AG$24)/SUMPRODUCT(--($X1250:$AG1250&lt;&gt;""),$X$24:$AG$24),"")</f>
        <v/>
      </c>
      <c r="U1250" s="78" t="s">
        <v>1362</v>
      </c>
      <c r="V1250" s="14" t="str" cm="1">
        <f t="array" ref="V1250">IF(U1250&lt;&gt;"",SUMPRODUCT($X1250:$AG1250,$X$24:$AG$24)/SUMPRODUCT(--($X1250:$AG1250&lt;&gt;""),$X$24:$AG$24),"")</f>
        <v/>
      </c>
      <c r="W1250" s="12">
        <v>100</v>
      </c>
      <c r="X1250" s="15">
        <v>1</v>
      </c>
      <c r="Y1250" s="15">
        <v>1</v>
      </c>
      <c r="Z1250" s="15">
        <v>1</v>
      </c>
      <c r="AA1250" s="15">
        <v>1</v>
      </c>
      <c r="AB1250" s="15">
        <v>1</v>
      </c>
      <c r="AC1250" s="15">
        <v>1</v>
      </c>
      <c r="AD1250" s="15" t="s">
        <v>1362</v>
      </c>
      <c r="AE1250" s="15">
        <v>1</v>
      </c>
      <c r="AF1250" s="15">
        <v>1</v>
      </c>
      <c r="AG1250" s="15" t="s">
        <v>1362</v>
      </c>
    </row>
    <row r="1251" spans="1:33" outlineLevel="1" x14ac:dyDescent="0.25">
      <c r="A1251" s="118">
        <v>1138</v>
      </c>
      <c r="B1251" s="119" t="s">
        <v>182</v>
      </c>
      <c r="C1251" s="120" t="s">
        <v>1005</v>
      </c>
      <c r="D1251" s="120" t="s">
        <v>1628</v>
      </c>
      <c r="E1251" s="125" t="s">
        <v>1095</v>
      </c>
      <c r="F1251" s="123" t="s">
        <v>1525</v>
      </c>
      <c r="G1251" s="123" t="s">
        <v>1362</v>
      </c>
      <c r="H1251" s="143" t="s">
        <v>1956</v>
      </c>
      <c r="I1251" s="123" t="s">
        <v>1362</v>
      </c>
      <c r="J1251" s="123" t="s">
        <v>1362</v>
      </c>
      <c r="K1251" s="80">
        <v>1</v>
      </c>
      <c r="L1251" s="105"/>
      <c r="M1251" s="78" t="s">
        <v>1362</v>
      </c>
      <c r="N1251" s="14" t="str" cm="1">
        <f t="array" ref="N1251">IF(M1251&lt;&gt;"",SUMPRODUCT($X1251:$AG1251,$X$24:$AG$24)/SUMPRODUCT(--($X1251:$AG1251&lt;&gt;""),$X$24:$AG$24),"")</f>
        <v/>
      </c>
      <c r="O1251" s="78"/>
      <c r="P1251" s="14" t="str" cm="1">
        <f t="array" ref="P1251">IF(O1251&lt;&gt;"",SUMPRODUCT($X1251:$AG1251,$X$24:$AG$24)/SUMPRODUCT(--($X1251:$AG1251&lt;&gt;""),$X$24:$AG$24),"")</f>
        <v/>
      </c>
      <c r="Q1251" s="78">
        <v>12</v>
      </c>
      <c r="R1251" s="14" cm="1">
        <f t="array" ref="R1251">IF(Q1251&lt;&gt;"",SUMPRODUCT($X1251:$AG1251,$X$24:$AG$24)/SUMPRODUCT(--($X1251:$AG1251&lt;&gt;""),$X$24:$AG$24),"")</f>
        <v>0</v>
      </c>
      <c r="S1251" s="78" t="s">
        <v>1362</v>
      </c>
      <c r="T1251" s="14" t="str" cm="1">
        <f t="array" ref="T1251">IF(S1251&lt;&gt;"",SUMPRODUCT($X1251:$AG1251,$X$24:$AG$24)/SUMPRODUCT(--($X1251:$AG1251&lt;&gt;""),$X$24:$AG$24),"")</f>
        <v/>
      </c>
      <c r="U1251" s="78" t="s">
        <v>1362</v>
      </c>
      <c r="V1251" s="14" t="str" cm="1">
        <f t="array" ref="V1251">IF(U1251&lt;&gt;"",SUMPRODUCT($X1251:$AG1251,$X$24:$AG$24)/SUMPRODUCT(--($X1251:$AG1251&lt;&gt;""),$X$24:$AG$24),"")</f>
        <v/>
      </c>
      <c r="W1251" s="12">
        <v>100</v>
      </c>
      <c r="X1251" s="15">
        <v>0</v>
      </c>
      <c r="Y1251" s="15">
        <v>0</v>
      </c>
      <c r="Z1251" s="15">
        <v>0</v>
      </c>
      <c r="AA1251" s="15">
        <v>0</v>
      </c>
      <c r="AB1251" s="15">
        <v>0</v>
      </c>
      <c r="AC1251" s="15">
        <v>0</v>
      </c>
      <c r="AD1251" s="15" t="s">
        <v>1362</v>
      </c>
      <c r="AE1251" s="15">
        <v>0</v>
      </c>
      <c r="AF1251" s="15">
        <v>0</v>
      </c>
      <c r="AG1251" s="15" t="s">
        <v>1362</v>
      </c>
    </row>
    <row r="1252" spans="1:33" outlineLevel="1" x14ac:dyDescent="0.25">
      <c r="A1252" s="118">
        <v>1139</v>
      </c>
      <c r="B1252" s="119" t="s">
        <v>182</v>
      </c>
      <c r="C1252" s="120" t="s">
        <v>1005</v>
      </c>
      <c r="D1252" s="120" t="s">
        <v>1628</v>
      </c>
      <c r="E1252" s="125" t="s">
        <v>1096</v>
      </c>
      <c r="F1252" s="123" t="s">
        <v>1525</v>
      </c>
      <c r="G1252" s="123" t="s">
        <v>1362</v>
      </c>
      <c r="H1252" s="143" t="s">
        <v>1956</v>
      </c>
      <c r="I1252" s="123" t="s">
        <v>1362</v>
      </c>
      <c r="J1252" s="123" t="s">
        <v>1362</v>
      </c>
      <c r="K1252" s="80">
        <v>1</v>
      </c>
      <c r="L1252" s="105"/>
      <c r="M1252" s="78" t="s">
        <v>1362</v>
      </c>
      <c r="N1252" s="14" t="str" cm="1">
        <f t="array" ref="N1252">IF(M1252&lt;&gt;"",SUMPRODUCT($X1252:$AG1252,$X$24:$AG$24)/SUMPRODUCT(--($X1252:$AG1252&lt;&gt;""),$X$24:$AG$24),"")</f>
        <v/>
      </c>
      <c r="O1252" s="78"/>
      <c r="P1252" s="14" t="str" cm="1">
        <f t="array" ref="P1252">IF(O1252&lt;&gt;"",SUMPRODUCT($X1252:$AG1252,$X$24:$AG$24)/SUMPRODUCT(--($X1252:$AG1252&lt;&gt;""),$X$24:$AG$24),"")</f>
        <v/>
      </c>
      <c r="Q1252" s="78">
        <v>12</v>
      </c>
      <c r="R1252" s="14" cm="1">
        <f t="array" ref="R1252">IF(Q1252&lt;&gt;"",SUMPRODUCT($X1252:$AG1252,$X$24:$AG$24)/SUMPRODUCT(--($X1252:$AG1252&lt;&gt;""),$X$24:$AG$24),"")</f>
        <v>0</v>
      </c>
      <c r="S1252" s="78" t="s">
        <v>1362</v>
      </c>
      <c r="T1252" s="14" t="str" cm="1">
        <f t="array" ref="T1252">IF(S1252&lt;&gt;"",SUMPRODUCT($X1252:$AG1252,$X$24:$AG$24)/SUMPRODUCT(--($X1252:$AG1252&lt;&gt;""),$X$24:$AG$24),"")</f>
        <v/>
      </c>
      <c r="U1252" s="78" t="s">
        <v>1362</v>
      </c>
      <c r="V1252" s="14" t="str" cm="1">
        <f t="array" ref="V1252">IF(U1252&lt;&gt;"",SUMPRODUCT($X1252:$AG1252,$X$24:$AG$24)/SUMPRODUCT(--($X1252:$AG1252&lt;&gt;""),$X$24:$AG$24),"")</f>
        <v/>
      </c>
      <c r="W1252" s="12">
        <v>100</v>
      </c>
      <c r="X1252" s="15">
        <v>0</v>
      </c>
      <c r="Y1252" s="15">
        <v>0</v>
      </c>
      <c r="Z1252" s="15">
        <v>0</v>
      </c>
      <c r="AA1252" s="15">
        <v>0</v>
      </c>
      <c r="AB1252" s="15">
        <v>0</v>
      </c>
      <c r="AC1252" s="15">
        <v>0</v>
      </c>
      <c r="AD1252" s="15" t="s">
        <v>1362</v>
      </c>
      <c r="AE1252" s="15">
        <v>0</v>
      </c>
      <c r="AF1252" s="15">
        <v>0</v>
      </c>
      <c r="AG1252" s="15" t="s">
        <v>1362</v>
      </c>
    </row>
    <row r="1253" spans="1:33" outlineLevel="1" x14ac:dyDescent="0.25">
      <c r="A1253" s="118">
        <v>1140</v>
      </c>
      <c r="B1253" s="119" t="s">
        <v>182</v>
      </c>
      <c r="C1253" s="120" t="s">
        <v>1005</v>
      </c>
      <c r="D1253" s="120" t="s">
        <v>1628</v>
      </c>
      <c r="E1253" s="125" t="s">
        <v>1097</v>
      </c>
      <c r="F1253" s="123" t="s">
        <v>1525</v>
      </c>
      <c r="G1253" s="123" t="s">
        <v>1362</v>
      </c>
      <c r="H1253" s="143" t="s">
        <v>1956</v>
      </c>
      <c r="I1253" s="123" t="s">
        <v>1362</v>
      </c>
      <c r="J1253" s="123" t="s">
        <v>1362</v>
      </c>
      <c r="K1253" s="80">
        <v>1</v>
      </c>
      <c r="L1253" s="105"/>
      <c r="M1253" s="78" t="s">
        <v>1362</v>
      </c>
      <c r="N1253" s="14" t="str" cm="1">
        <f t="array" ref="N1253">IF(M1253&lt;&gt;"",SUMPRODUCT($X1253:$AG1253,$X$24:$AG$24)/SUMPRODUCT(--($X1253:$AG1253&lt;&gt;""),$X$24:$AG$24),"")</f>
        <v/>
      </c>
      <c r="O1253" s="78"/>
      <c r="P1253" s="14" t="str" cm="1">
        <f t="array" ref="P1253">IF(O1253&lt;&gt;"",SUMPRODUCT($X1253:$AG1253,$X$24:$AG$24)/SUMPRODUCT(--($X1253:$AG1253&lt;&gt;""),$X$24:$AG$24),"")</f>
        <v/>
      </c>
      <c r="Q1253" s="78">
        <v>12</v>
      </c>
      <c r="R1253" s="14" cm="1">
        <f t="array" ref="R1253">IF(Q1253&lt;&gt;"",SUMPRODUCT($X1253:$AG1253,$X$24:$AG$24)/SUMPRODUCT(--($X1253:$AG1253&lt;&gt;""),$X$24:$AG$24),"")</f>
        <v>0</v>
      </c>
      <c r="S1253" s="78" t="s">
        <v>1362</v>
      </c>
      <c r="T1253" s="14" t="str" cm="1">
        <f t="array" ref="T1253">IF(S1253&lt;&gt;"",SUMPRODUCT($X1253:$AG1253,$X$24:$AG$24)/SUMPRODUCT(--($X1253:$AG1253&lt;&gt;""),$X$24:$AG$24),"")</f>
        <v/>
      </c>
      <c r="U1253" s="78" t="s">
        <v>1362</v>
      </c>
      <c r="V1253" s="14" t="str" cm="1">
        <f t="array" ref="V1253">IF(U1253&lt;&gt;"",SUMPRODUCT($X1253:$AG1253,$X$24:$AG$24)/SUMPRODUCT(--($X1253:$AG1253&lt;&gt;""),$X$24:$AG$24),"")</f>
        <v/>
      </c>
      <c r="W1253" s="12">
        <v>100</v>
      </c>
      <c r="X1253" s="15">
        <v>0</v>
      </c>
      <c r="Y1253" s="15">
        <v>0</v>
      </c>
      <c r="Z1253" s="15">
        <v>0</v>
      </c>
      <c r="AA1253" s="15">
        <v>0</v>
      </c>
      <c r="AB1253" s="15">
        <v>0</v>
      </c>
      <c r="AC1253" s="15">
        <v>0</v>
      </c>
      <c r="AD1253" s="15" t="s">
        <v>1362</v>
      </c>
      <c r="AE1253" s="15">
        <v>0</v>
      </c>
      <c r="AF1253" s="15">
        <v>0</v>
      </c>
      <c r="AG1253" s="15" t="s">
        <v>1362</v>
      </c>
    </row>
    <row r="1254" spans="1:33" outlineLevel="1" x14ac:dyDescent="0.25">
      <c r="A1254" s="118">
        <v>1141</v>
      </c>
      <c r="B1254" s="119" t="s">
        <v>182</v>
      </c>
      <c r="C1254" s="120" t="s">
        <v>1005</v>
      </c>
      <c r="D1254" s="120" t="s">
        <v>1628</v>
      </c>
      <c r="E1254" s="125" t="s">
        <v>1098</v>
      </c>
      <c r="F1254" s="123" t="s">
        <v>1525</v>
      </c>
      <c r="G1254" s="123" t="s">
        <v>1362</v>
      </c>
      <c r="H1254" s="143" t="s">
        <v>1956</v>
      </c>
      <c r="I1254" s="123" t="s">
        <v>1362</v>
      </c>
      <c r="J1254" s="123" t="s">
        <v>1362</v>
      </c>
      <c r="K1254" s="80">
        <v>1</v>
      </c>
      <c r="L1254" s="105"/>
      <c r="M1254" s="78" t="s">
        <v>1362</v>
      </c>
      <c r="N1254" s="14" t="str" cm="1">
        <f t="array" ref="N1254">IF(M1254&lt;&gt;"",SUMPRODUCT($X1254:$AG1254,$X$24:$AG$24)/SUMPRODUCT(--($X1254:$AG1254&lt;&gt;""),$X$24:$AG$24),"")</f>
        <v/>
      </c>
      <c r="O1254" s="78"/>
      <c r="P1254" s="14" t="str" cm="1">
        <f t="array" ref="P1254">IF(O1254&lt;&gt;"",SUMPRODUCT($X1254:$AG1254,$X$24:$AG$24)/SUMPRODUCT(--($X1254:$AG1254&lt;&gt;""),$X$24:$AG$24),"")</f>
        <v/>
      </c>
      <c r="Q1254" s="78">
        <v>12</v>
      </c>
      <c r="R1254" s="14" cm="1">
        <f t="array" ref="R1254">IF(Q1254&lt;&gt;"",SUMPRODUCT($X1254:$AG1254,$X$24:$AG$24)/SUMPRODUCT(--($X1254:$AG1254&lt;&gt;""),$X$24:$AG$24),"")</f>
        <v>0</v>
      </c>
      <c r="S1254" s="78" t="s">
        <v>1362</v>
      </c>
      <c r="T1254" s="14" t="str" cm="1">
        <f t="array" ref="T1254">IF(S1254&lt;&gt;"",SUMPRODUCT($X1254:$AG1254,$X$24:$AG$24)/SUMPRODUCT(--($X1254:$AG1254&lt;&gt;""),$X$24:$AG$24),"")</f>
        <v/>
      </c>
      <c r="U1254" s="78" t="s">
        <v>1362</v>
      </c>
      <c r="V1254" s="14" t="str" cm="1">
        <f t="array" ref="V1254">IF(U1254&lt;&gt;"",SUMPRODUCT($X1254:$AG1254,$X$24:$AG$24)/SUMPRODUCT(--($X1254:$AG1254&lt;&gt;""),$X$24:$AG$24),"")</f>
        <v/>
      </c>
      <c r="W1254" s="12">
        <v>100</v>
      </c>
      <c r="X1254" s="15">
        <v>0</v>
      </c>
      <c r="Y1254" s="15">
        <v>0</v>
      </c>
      <c r="Z1254" s="15">
        <v>0</v>
      </c>
      <c r="AA1254" s="15">
        <v>0</v>
      </c>
      <c r="AB1254" s="15">
        <v>0</v>
      </c>
      <c r="AC1254" s="15">
        <v>0</v>
      </c>
      <c r="AD1254" s="15" t="s">
        <v>1362</v>
      </c>
      <c r="AE1254" s="15">
        <v>0</v>
      </c>
      <c r="AF1254" s="15">
        <v>0</v>
      </c>
      <c r="AG1254" s="15" t="s">
        <v>1362</v>
      </c>
    </row>
    <row r="1255" spans="1:33" outlineLevel="1" x14ac:dyDescent="0.25">
      <c r="A1255" s="118">
        <v>1142</v>
      </c>
      <c r="B1255" s="119" t="s">
        <v>182</v>
      </c>
      <c r="C1255" s="120" t="s">
        <v>1005</v>
      </c>
      <c r="D1255" s="120" t="s">
        <v>1628</v>
      </c>
      <c r="E1255" s="125" t="s">
        <v>1099</v>
      </c>
      <c r="F1255" s="123" t="s">
        <v>1525</v>
      </c>
      <c r="G1255" s="123" t="s">
        <v>1362</v>
      </c>
      <c r="H1255" s="143" t="s">
        <v>1956</v>
      </c>
      <c r="I1255" s="123" t="s">
        <v>1362</v>
      </c>
      <c r="J1255" s="123" t="s">
        <v>1362</v>
      </c>
      <c r="K1255" s="80">
        <v>1</v>
      </c>
      <c r="L1255" s="105"/>
      <c r="M1255" s="78" t="s">
        <v>1362</v>
      </c>
      <c r="N1255" s="14" t="str" cm="1">
        <f t="array" ref="N1255">IF(M1255&lt;&gt;"",SUMPRODUCT($X1255:$AG1255,$X$24:$AG$24)/SUMPRODUCT(--($X1255:$AG1255&lt;&gt;""),$X$24:$AG$24),"")</f>
        <v/>
      </c>
      <c r="O1255" s="78"/>
      <c r="P1255" s="14" t="str" cm="1">
        <f t="array" ref="P1255">IF(O1255&lt;&gt;"",SUMPRODUCT($X1255:$AG1255,$X$24:$AG$24)/SUMPRODUCT(--($X1255:$AG1255&lt;&gt;""),$X$24:$AG$24),"")</f>
        <v/>
      </c>
      <c r="Q1255" s="78">
        <v>12</v>
      </c>
      <c r="R1255" s="14" cm="1">
        <f t="array" ref="R1255">IF(Q1255&lt;&gt;"",SUMPRODUCT($X1255:$AG1255,$X$24:$AG$24)/SUMPRODUCT(--($X1255:$AG1255&lt;&gt;""),$X$24:$AG$24),"")</f>
        <v>0</v>
      </c>
      <c r="S1255" s="78" t="s">
        <v>1362</v>
      </c>
      <c r="T1255" s="14" t="str" cm="1">
        <f t="array" ref="T1255">IF(S1255&lt;&gt;"",SUMPRODUCT($X1255:$AG1255,$X$24:$AG$24)/SUMPRODUCT(--($X1255:$AG1255&lt;&gt;""),$X$24:$AG$24),"")</f>
        <v/>
      </c>
      <c r="U1255" s="78" t="s">
        <v>1362</v>
      </c>
      <c r="V1255" s="14" t="str" cm="1">
        <f t="array" ref="V1255">IF(U1255&lt;&gt;"",SUMPRODUCT($X1255:$AG1255,$X$24:$AG$24)/SUMPRODUCT(--($X1255:$AG1255&lt;&gt;""),$X$24:$AG$24),"")</f>
        <v/>
      </c>
      <c r="W1255" s="12">
        <v>100</v>
      </c>
      <c r="X1255" s="15">
        <v>0</v>
      </c>
      <c r="Y1255" s="15">
        <v>0</v>
      </c>
      <c r="Z1255" s="15">
        <v>0</v>
      </c>
      <c r="AA1255" s="15">
        <v>0</v>
      </c>
      <c r="AB1255" s="15">
        <v>0</v>
      </c>
      <c r="AC1255" s="15">
        <v>0</v>
      </c>
      <c r="AD1255" s="15" t="s">
        <v>1362</v>
      </c>
      <c r="AE1255" s="15">
        <v>0</v>
      </c>
      <c r="AF1255" s="15">
        <v>0</v>
      </c>
      <c r="AG1255" s="15" t="s">
        <v>1362</v>
      </c>
    </row>
    <row r="1256" spans="1:33" outlineLevel="1" x14ac:dyDescent="0.25">
      <c r="A1256" s="118">
        <v>1143</v>
      </c>
      <c r="B1256" s="119" t="s">
        <v>182</v>
      </c>
      <c r="C1256" s="120" t="s">
        <v>1005</v>
      </c>
      <c r="D1256" s="120" t="s">
        <v>1628</v>
      </c>
      <c r="E1256" s="125" t="s">
        <v>1100</v>
      </c>
      <c r="F1256" s="123" t="s">
        <v>1525</v>
      </c>
      <c r="G1256" s="123" t="s">
        <v>1362</v>
      </c>
      <c r="H1256" s="143" t="s">
        <v>1956</v>
      </c>
      <c r="I1256" s="123" t="s">
        <v>1362</v>
      </c>
      <c r="J1256" s="123" t="s">
        <v>1362</v>
      </c>
      <c r="K1256" s="80">
        <v>1</v>
      </c>
      <c r="L1256" s="105"/>
      <c r="M1256" s="78" t="s">
        <v>1362</v>
      </c>
      <c r="N1256" s="14" t="str" cm="1">
        <f t="array" ref="N1256">IF(M1256&lt;&gt;"",SUMPRODUCT($X1256:$AG1256,$X$24:$AG$24)/SUMPRODUCT(--($X1256:$AG1256&lt;&gt;""),$X$24:$AG$24),"")</f>
        <v/>
      </c>
      <c r="O1256" s="78"/>
      <c r="P1256" s="14" t="str" cm="1">
        <f t="array" ref="P1256">IF(O1256&lt;&gt;"",SUMPRODUCT($X1256:$AG1256,$X$24:$AG$24)/SUMPRODUCT(--($X1256:$AG1256&lt;&gt;""),$X$24:$AG$24),"")</f>
        <v/>
      </c>
      <c r="Q1256" s="78">
        <v>12</v>
      </c>
      <c r="R1256" s="14" cm="1">
        <f t="array" ref="R1256">IF(Q1256&lt;&gt;"",SUMPRODUCT($X1256:$AG1256,$X$24:$AG$24)/SUMPRODUCT(--($X1256:$AG1256&lt;&gt;""),$X$24:$AG$24),"")</f>
        <v>0</v>
      </c>
      <c r="S1256" s="78" t="s">
        <v>1362</v>
      </c>
      <c r="T1256" s="14" t="str" cm="1">
        <f t="array" ref="T1256">IF(S1256&lt;&gt;"",SUMPRODUCT($X1256:$AG1256,$X$24:$AG$24)/SUMPRODUCT(--($X1256:$AG1256&lt;&gt;""),$X$24:$AG$24),"")</f>
        <v/>
      </c>
      <c r="U1256" s="78" t="s">
        <v>1362</v>
      </c>
      <c r="V1256" s="14" t="str" cm="1">
        <f t="array" ref="V1256">IF(U1256&lt;&gt;"",SUMPRODUCT($X1256:$AG1256,$X$24:$AG$24)/SUMPRODUCT(--($X1256:$AG1256&lt;&gt;""),$X$24:$AG$24),"")</f>
        <v/>
      </c>
      <c r="W1256" s="12">
        <v>100</v>
      </c>
      <c r="X1256" s="15">
        <v>0</v>
      </c>
      <c r="Y1256" s="15">
        <v>0</v>
      </c>
      <c r="Z1256" s="15">
        <v>0</v>
      </c>
      <c r="AA1256" s="15">
        <v>0</v>
      </c>
      <c r="AB1256" s="15">
        <v>0</v>
      </c>
      <c r="AC1256" s="15">
        <v>0</v>
      </c>
      <c r="AD1256" s="15" t="s">
        <v>1362</v>
      </c>
      <c r="AE1256" s="15">
        <v>0</v>
      </c>
      <c r="AF1256" s="15">
        <v>0</v>
      </c>
      <c r="AG1256" s="15" t="s">
        <v>1362</v>
      </c>
    </row>
    <row r="1257" spans="1:33" outlineLevel="1" x14ac:dyDescent="0.25">
      <c r="A1257" s="118">
        <v>1144</v>
      </c>
      <c r="B1257" s="119" t="s">
        <v>182</v>
      </c>
      <c r="C1257" s="120" t="s">
        <v>1005</v>
      </c>
      <c r="D1257" s="120" t="s">
        <v>1628</v>
      </c>
      <c r="E1257" s="125" t="s">
        <v>1101</v>
      </c>
      <c r="F1257" s="123" t="s">
        <v>1525</v>
      </c>
      <c r="G1257" s="123" t="s">
        <v>1362</v>
      </c>
      <c r="H1257" s="143" t="s">
        <v>1956</v>
      </c>
      <c r="I1257" s="123" t="s">
        <v>1362</v>
      </c>
      <c r="J1257" s="123" t="s">
        <v>1362</v>
      </c>
      <c r="K1257" s="80">
        <v>1</v>
      </c>
      <c r="L1257" s="105"/>
      <c r="M1257" s="78" t="s">
        <v>1362</v>
      </c>
      <c r="N1257" s="14" t="str" cm="1">
        <f t="array" ref="N1257">IF(M1257&lt;&gt;"",SUMPRODUCT($X1257:$AG1257,$X$24:$AG$24)/SUMPRODUCT(--($X1257:$AG1257&lt;&gt;""),$X$24:$AG$24),"")</f>
        <v/>
      </c>
      <c r="O1257" s="78"/>
      <c r="P1257" s="14" t="str" cm="1">
        <f t="array" ref="P1257">IF(O1257&lt;&gt;"",SUMPRODUCT($X1257:$AG1257,$X$24:$AG$24)/SUMPRODUCT(--($X1257:$AG1257&lt;&gt;""),$X$24:$AG$24),"")</f>
        <v/>
      </c>
      <c r="Q1257" s="78">
        <v>12</v>
      </c>
      <c r="R1257" s="14" cm="1">
        <f t="array" ref="R1257">IF(Q1257&lt;&gt;"",SUMPRODUCT($X1257:$AG1257,$X$24:$AG$24)/SUMPRODUCT(--($X1257:$AG1257&lt;&gt;""),$X$24:$AG$24),"")</f>
        <v>0</v>
      </c>
      <c r="S1257" s="78" t="s">
        <v>1362</v>
      </c>
      <c r="T1257" s="14" t="str" cm="1">
        <f t="array" ref="T1257">IF(S1257&lt;&gt;"",SUMPRODUCT($X1257:$AG1257,$X$24:$AG$24)/SUMPRODUCT(--($X1257:$AG1257&lt;&gt;""),$X$24:$AG$24),"")</f>
        <v/>
      </c>
      <c r="U1257" s="78" t="s">
        <v>1362</v>
      </c>
      <c r="V1257" s="14" t="str" cm="1">
        <f t="array" ref="V1257">IF(U1257&lt;&gt;"",SUMPRODUCT($X1257:$AG1257,$X$24:$AG$24)/SUMPRODUCT(--($X1257:$AG1257&lt;&gt;""),$X$24:$AG$24),"")</f>
        <v/>
      </c>
      <c r="W1257" s="12">
        <v>100</v>
      </c>
      <c r="X1257" s="15">
        <v>0</v>
      </c>
      <c r="Y1257" s="15">
        <v>0</v>
      </c>
      <c r="Z1257" s="15">
        <v>0</v>
      </c>
      <c r="AA1257" s="15">
        <v>0</v>
      </c>
      <c r="AB1257" s="15">
        <v>0</v>
      </c>
      <c r="AC1257" s="15">
        <v>0</v>
      </c>
      <c r="AD1257" s="15" t="s">
        <v>1362</v>
      </c>
      <c r="AE1257" s="15">
        <v>0</v>
      </c>
      <c r="AF1257" s="15">
        <v>0</v>
      </c>
      <c r="AG1257" s="15" t="s">
        <v>1362</v>
      </c>
    </row>
    <row r="1258" spans="1:33" outlineLevel="1" x14ac:dyDescent="0.25">
      <c r="A1258" s="118">
        <v>1145</v>
      </c>
      <c r="B1258" s="119" t="s">
        <v>182</v>
      </c>
      <c r="C1258" s="120" t="s">
        <v>1005</v>
      </c>
      <c r="D1258" s="120" t="s">
        <v>1628</v>
      </c>
      <c r="E1258" s="125" t="s">
        <v>1102</v>
      </c>
      <c r="F1258" s="123" t="s">
        <v>1526</v>
      </c>
      <c r="G1258" s="123" t="s">
        <v>1595</v>
      </c>
      <c r="H1258" s="143" t="s">
        <v>1961</v>
      </c>
      <c r="I1258" s="123" t="s">
        <v>1711</v>
      </c>
      <c r="J1258" s="81" t="s">
        <v>1834</v>
      </c>
      <c r="K1258" s="80">
        <v>1</v>
      </c>
      <c r="L1258" s="105"/>
      <c r="M1258" s="78" t="s">
        <v>1362</v>
      </c>
      <c r="N1258" s="14" t="str" cm="1">
        <f t="array" ref="N1258">IF(M1258&lt;&gt;"",SUMPRODUCT($X1258:$AG1258,$X$24:$AG$24)/SUMPRODUCT(--($X1258:$AG1258&lt;&gt;""),$X$24:$AG$24),"")</f>
        <v/>
      </c>
      <c r="O1258" s="78"/>
      <c r="P1258" s="14" t="str" cm="1">
        <f t="array" ref="P1258">IF(O1258&lt;&gt;"",SUMPRODUCT($X1258:$AG1258,$X$24:$AG$24)/SUMPRODUCT(--($X1258:$AG1258&lt;&gt;""),$X$24:$AG$24),"")</f>
        <v/>
      </c>
      <c r="Q1258" s="78">
        <v>8</v>
      </c>
      <c r="R1258" s="14" cm="1">
        <f t="array" ref="R1258">IF(Q1258&lt;&gt;"",SUMPRODUCT($X1258:$AG1258,$X$24:$AG$24)/SUMPRODUCT(--($X1258:$AG1258&lt;&gt;""),$X$24:$AG$24),"")</f>
        <v>1</v>
      </c>
      <c r="S1258" s="78" t="s">
        <v>1362</v>
      </c>
      <c r="T1258" s="14" t="str" cm="1">
        <f t="array" ref="T1258">IF(S1258&lt;&gt;"",SUMPRODUCT($X1258:$AG1258,$X$24:$AG$24)/SUMPRODUCT(--($X1258:$AG1258&lt;&gt;""),$X$24:$AG$24),"")</f>
        <v/>
      </c>
      <c r="U1258" s="78" t="s">
        <v>1362</v>
      </c>
      <c r="V1258" s="14" t="str" cm="1">
        <f t="array" ref="V1258">IF(U1258&lt;&gt;"",SUMPRODUCT($X1258:$AG1258,$X$24:$AG$24)/SUMPRODUCT(--($X1258:$AG1258&lt;&gt;""),$X$24:$AG$24),"")</f>
        <v/>
      </c>
      <c r="W1258" s="12">
        <v>100</v>
      </c>
      <c r="X1258" s="15">
        <v>1</v>
      </c>
      <c r="Y1258" s="15">
        <v>1</v>
      </c>
      <c r="Z1258" s="15">
        <v>1</v>
      </c>
      <c r="AA1258" s="15">
        <v>1</v>
      </c>
      <c r="AB1258" s="15">
        <v>1</v>
      </c>
      <c r="AC1258" s="15">
        <v>1</v>
      </c>
      <c r="AD1258" s="15" t="s">
        <v>1362</v>
      </c>
      <c r="AE1258" s="15">
        <v>1</v>
      </c>
      <c r="AF1258" s="15">
        <v>1</v>
      </c>
      <c r="AG1258" s="15" t="s">
        <v>1362</v>
      </c>
    </row>
    <row r="1259" spans="1:33" outlineLevel="1" x14ac:dyDescent="0.25">
      <c r="A1259" s="118">
        <v>1153</v>
      </c>
      <c r="B1259" s="119" t="s">
        <v>182</v>
      </c>
      <c r="C1259" s="120" t="s">
        <v>1005</v>
      </c>
      <c r="D1259" s="120" t="s">
        <v>1628</v>
      </c>
      <c r="E1259" s="125" t="s">
        <v>1103</v>
      </c>
      <c r="F1259" s="123" t="s">
        <v>1527</v>
      </c>
      <c r="G1259" s="123" t="s">
        <v>1595</v>
      </c>
      <c r="H1259" s="143" t="s">
        <v>1961</v>
      </c>
      <c r="I1259" s="123" t="s">
        <v>1711</v>
      </c>
      <c r="J1259" s="123" t="s">
        <v>1362</v>
      </c>
      <c r="K1259" s="80">
        <v>1</v>
      </c>
      <c r="L1259" s="105"/>
      <c r="M1259" s="78" t="s">
        <v>1362</v>
      </c>
      <c r="N1259" s="14" t="str" cm="1">
        <f t="array" ref="N1259">IF(M1259&lt;&gt;"",SUMPRODUCT($X1259:$AG1259,$X$24:$AG$24)/SUMPRODUCT(--($X1259:$AG1259&lt;&gt;""),$X$24:$AG$24),"")</f>
        <v/>
      </c>
      <c r="O1259" s="78"/>
      <c r="P1259" s="14" t="str" cm="1">
        <f t="array" ref="P1259">IF(O1259&lt;&gt;"",SUMPRODUCT($X1259:$AG1259,$X$24:$AG$24)/SUMPRODUCT(--($X1259:$AG1259&lt;&gt;""),$X$24:$AG$24),"")</f>
        <v/>
      </c>
      <c r="Q1259" s="78">
        <v>8</v>
      </c>
      <c r="R1259" s="14" cm="1">
        <f t="array" ref="R1259">IF(Q1259&lt;&gt;"",SUMPRODUCT($X1259:$AG1259,$X$24:$AG$24)/SUMPRODUCT(--($X1259:$AG1259&lt;&gt;""),$X$24:$AG$24),"")</f>
        <v>1</v>
      </c>
      <c r="S1259" s="78" t="s">
        <v>1362</v>
      </c>
      <c r="T1259" s="14" t="str" cm="1">
        <f t="array" ref="T1259">IF(S1259&lt;&gt;"",SUMPRODUCT($X1259:$AG1259,$X$24:$AG$24)/SUMPRODUCT(--($X1259:$AG1259&lt;&gt;""),$X$24:$AG$24),"")</f>
        <v/>
      </c>
      <c r="U1259" s="78" t="s">
        <v>1362</v>
      </c>
      <c r="V1259" s="14" t="str" cm="1">
        <f t="array" ref="V1259">IF(U1259&lt;&gt;"",SUMPRODUCT($X1259:$AG1259,$X$24:$AG$24)/SUMPRODUCT(--($X1259:$AG1259&lt;&gt;""),$X$24:$AG$24),"")</f>
        <v/>
      </c>
      <c r="W1259" s="12">
        <v>100</v>
      </c>
      <c r="X1259" s="15">
        <v>1</v>
      </c>
      <c r="Y1259" s="15">
        <v>1</v>
      </c>
      <c r="Z1259" s="15">
        <v>1</v>
      </c>
      <c r="AA1259" s="15">
        <v>1</v>
      </c>
      <c r="AB1259" s="15">
        <v>1</v>
      </c>
      <c r="AC1259" s="15">
        <v>1</v>
      </c>
      <c r="AD1259" s="15" t="s">
        <v>1362</v>
      </c>
      <c r="AE1259" s="15">
        <v>1</v>
      </c>
      <c r="AF1259" s="15">
        <v>1</v>
      </c>
      <c r="AG1259" s="15" t="s">
        <v>1362</v>
      </c>
    </row>
    <row r="1260" spans="1:33" outlineLevel="1" x14ac:dyDescent="0.25">
      <c r="A1260" s="118">
        <v>1146</v>
      </c>
      <c r="B1260" s="119" t="s">
        <v>182</v>
      </c>
      <c r="C1260" s="120" t="s">
        <v>1005</v>
      </c>
      <c r="D1260" s="120" t="s">
        <v>1628</v>
      </c>
      <c r="E1260" s="125" t="s">
        <v>1104</v>
      </c>
      <c r="F1260" s="123" t="s">
        <v>1527</v>
      </c>
      <c r="G1260" s="123" t="s">
        <v>46</v>
      </c>
      <c r="H1260" s="143" t="s">
        <v>1956</v>
      </c>
      <c r="I1260" s="123" t="s">
        <v>1362</v>
      </c>
      <c r="J1260" s="123" t="s">
        <v>1362</v>
      </c>
      <c r="K1260" s="80">
        <v>1</v>
      </c>
      <c r="L1260" s="105"/>
      <c r="M1260" s="78" t="s">
        <v>1362</v>
      </c>
      <c r="N1260" s="14" t="str" cm="1">
        <f t="array" ref="N1260">IF(M1260&lt;&gt;"",SUMPRODUCT($X1260:$AG1260,$X$24:$AG$24)/SUMPRODUCT(--($X1260:$AG1260&lt;&gt;""),$X$24:$AG$24),"")</f>
        <v/>
      </c>
      <c r="O1260" s="78"/>
      <c r="P1260" s="14" t="str" cm="1">
        <f t="array" ref="P1260">IF(O1260&lt;&gt;"",SUMPRODUCT($X1260:$AG1260,$X$24:$AG$24)/SUMPRODUCT(--($X1260:$AG1260&lt;&gt;""),$X$24:$AG$24),"")</f>
        <v/>
      </c>
      <c r="Q1260" s="78">
        <v>12</v>
      </c>
      <c r="R1260" s="14" cm="1">
        <f t="array" ref="R1260">IF(Q1260&lt;&gt;"",SUMPRODUCT($X1260:$AG1260,$X$24:$AG$24)/SUMPRODUCT(--($X1260:$AG1260&lt;&gt;""),$X$24:$AG$24),"")</f>
        <v>0</v>
      </c>
      <c r="S1260" s="78" t="s">
        <v>1362</v>
      </c>
      <c r="T1260" s="14" t="str" cm="1">
        <f t="array" ref="T1260">IF(S1260&lt;&gt;"",SUMPRODUCT($X1260:$AG1260,$X$24:$AG$24)/SUMPRODUCT(--($X1260:$AG1260&lt;&gt;""),$X$24:$AG$24),"")</f>
        <v/>
      </c>
      <c r="U1260" s="78" t="s">
        <v>1362</v>
      </c>
      <c r="V1260" s="14" t="str" cm="1">
        <f t="array" ref="V1260">IF(U1260&lt;&gt;"",SUMPRODUCT($X1260:$AG1260,$X$24:$AG$24)/SUMPRODUCT(--($X1260:$AG1260&lt;&gt;""),$X$24:$AG$24),"")</f>
        <v/>
      </c>
      <c r="W1260" s="12">
        <v>100</v>
      </c>
      <c r="X1260" s="15">
        <v>0</v>
      </c>
      <c r="Y1260" s="15">
        <v>0</v>
      </c>
      <c r="Z1260" s="15">
        <v>0</v>
      </c>
      <c r="AA1260" s="15">
        <v>0</v>
      </c>
      <c r="AB1260" s="15">
        <v>0</v>
      </c>
      <c r="AC1260" s="15">
        <v>0</v>
      </c>
      <c r="AD1260" s="15" t="s">
        <v>1362</v>
      </c>
      <c r="AE1260" s="15">
        <v>0</v>
      </c>
      <c r="AF1260" s="15">
        <v>0</v>
      </c>
      <c r="AG1260" s="15" t="s">
        <v>1362</v>
      </c>
    </row>
    <row r="1261" spans="1:33" outlineLevel="1" x14ac:dyDescent="0.25">
      <c r="A1261" s="118">
        <v>1147</v>
      </c>
      <c r="B1261" s="119" t="s">
        <v>182</v>
      </c>
      <c r="C1261" s="120" t="s">
        <v>1005</v>
      </c>
      <c r="D1261" s="120" t="s">
        <v>1628</v>
      </c>
      <c r="E1261" s="125" t="s">
        <v>1105</v>
      </c>
      <c r="F1261" s="123" t="s">
        <v>1527</v>
      </c>
      <c r="G1261" s="123" t="s">
        <v>46</v>
      </c>
      <c r="H1261" s="143" t="s">
        <v>1956</v>
      </c>
      <c r="I1261" s="123" t="s">
        <v>1362</v>
      </c>
      <c r="J1261" s="123" t="s">
        <v>1362</v>
      </c>
      <c r="K1261" s="80">
        <v>1</v>
      </c>
      <c r="L1261" s="105"/>
      <c r="M1261" s="78" t="s">
        <v>1362</v>
      </c>
      <c r="N1261" s="14" t="str" cm="1">
        <f t="array" ref="N1261">IF(M1261&lt;&gt;"",SUMPRODUCT($X1261:$AG1261,$X$24:$AG$24)/SUMPRODUCT(--($X1261:$AG1261&lt;&gt;""),$X$24:$AG$24),"")</f>
        <v/>
      </c>
      <c r="O1261" s="78"/>
      <c r="P1261" s="14" t="str" cm="1">
        <f t="array" ref="P1261">IF(O1261&lt;&gt;"",SUMPRODUCT($X1261:$AG1261,$X$24:$AG$24)/SUMPRODUCT(--($X1261:$AG1261&lt;&gt;""),$X$24:$AG$24),"")</f>
        <v/>
      </c>
      <c r="Q1261" s="78">
        <v>12</v>
      </c>
      <c r="R1261" s="14" cm="1">
        <f t="array" ref="R1261">IF(Q1261&lt;&gt;"",SUMPRODUCT($X1261:$AG1261,$X$24:$AG$24)/SUMPRODUCT(--($X1261:$AG1261&lt;&gt;""),$X$24:$AG$24),"")</f>
        <v>0</v>
      </c>
      <c r="S1261" s="78" t="s">
        <v>1362</v>
      </c>
      <c r="T1261" s="14" t="str" cm="1">
        <f t="array" ref="T1261">IF(S1261&lt;&gt;"",SUMPRODUCT($X1261:$AG1261,$X$24:$AG$24)/SUMPRODUCT(--($X1261:$AG1261&lt;&gt;""),$X$24:$AG$24),"")</f>
        <v/>
      </c>
      <c r="U1261" s="78" t="s">
        <v>1362</v>
      </c>
      <c r="V1261" s="14" t="str" cm="1">
        <f t="array" ref="V1261">IF(U1261&lt;&gt;"",SUMPRODUCT($X1261:$AG1261,$X$24:$AG$24)/SUMPRODUCT(--($X1261:$AG1261&lt;&gt;""),$X$24:$AG$24),"")</f>
        <v/>
      </c>
      <c r="W1261" s="12">
        <v>100</v>
      </c>
      <c r="X1261" s="15">
        <v>0</v>
      </c>
      <c r="Y1261" s="15">
        <v>0</v>
      </c>
      <c r="Z1261" s="15">
        <v>0</v>
      </c>
      <c r="AA1261" s="15">
        <v>0</v>
      </c>
      <c r="AB1261" s="15">
        <v>0</v>
      </c>
      <c r="AC1261" s="15">
        <v>0</v>
      </c>
      <c r="AD1261" s="15" t="s">
        <v>1362</v>
      </c>
      <c r="AE1261" s="15">
        <v>0</v>
      </c>
      <c r="AF1261" s="15">
        <v>0</v>
      </c>
      <c r="AG1261" s="15" t="s">
        <v>1362</v>
      </c>
    </row>
    <row r="1262" spans="1:33" outlineLevel="1" x14ac:dyDescent="0.25">
      <c r="A1262" s="118">
        <v>1148</v>
      </c>
      <c r="B1262" s="119" t="s">
        <v>182</v>
      </c>
      <c r="C1262" s="120" t="s">
        <v>1005</v>
      </c>
      <c r="D1262" s="120" t="s">
        <v>1628</v>
      </c>
      <c r="E1262" s="125" t="s">
        <v>1106</v>
      </c>
      <c r="F1262" s="123" t="s">
        <v>1527</v>
      </c>
      <c r="G1262" s="123" t="s">
        <v>46</v>
      </c>
      <c r="H1262" s="143" t="s">
        <v>1956</v>
      </c>
      <c r="I1262" s="123" t="s">
        <v>1362</v>
      </c>
      <c r="J1262" s="123" t="s">
        <v>1362</v>
      </c>
      <c r="K1262" s="80">
        <v>1</v>
      </c>
      <c r="L1262" s="105"/>
      <c r="M1262" s="78" t="s">
        <v>1362</v>
      </c>
      <c r="N1262" s="14" t="str" cm="1">
        <f t="array" ref="N1262">IF(M1262&lt;&gt;"",SUMPRODUCT($X1262:$AG1262,$X$24:$AG$24)/SUMPRODUCT(--($X1262:$AG1262&lt;&gt;""),$X$24:$AG$24),"")</f>
        <v/>
      </c>
      <c r="O1262" s="78"/>
      <c r="P1262" s="14" t="str" cm="1">
        <f t="array" ref="P1262">IF(O1262&lt;&gt;"",SUMPRODUCT($X1262:$AG1262,$X$24:$AG$24)/SUMPRODUCT(--($X1262:$AG1262&lt;&gt;""),$X$24:$AG$24),"")</f>
        <v/>
      </c>
      <c r="Q1262" s="78">
        <v>12</v>
      </c>
      <c r="R1262" s="14" cm="1">
        <f t="array" ref="R1262">IF(Q1262&lt;&gt;"",SUMPRODUCT($X1262:$AG1262,$X$24:$AG$24)/SUMPRODUCT(--($X1262:$AG1262&lt;&gt;""),$X$24:$AG$24),"")</f>
        <v>0</v>
      </c>
      <c r="S1262" s="78" t="s">
        <v>1362</v>
      </c>
      <c r="T1262" s="14" t="str" cm="1">
        <f t="array" ref="T1262">IF(S1262&lt;&gt;"",SUMPRODUCT($X1262:$AG1262,$X$24:$AG$24)/SUMPRODUCT(--($X1262:$AG1262&lt;&gt;""),$X$24:$AG$24),"")</f>
        <v/>
      </c>
      <c r="U1262" s="78" t="s">
        <v>1362</v>
      </c>
      <c r="V1262" s="14" t="str" cm="1">
        <f t="array" ref="V1262">IF(U1262&lt;&gt;"",SUMPRODUCT($X1262:$AG1262,$X$24:$AG$24)/SUMPRODUCT(--($X1262:$AG1262&lt;&gt;""),$X$24:$AG$24),"")</f>
        <v/>
      </c>
      <c r="W1262" s="12">
        <v>100</v>
      </c>
      <c r="X1262" s="15">
        <v>0</v>
      </c>
      <c r="Y1262" s="15">
        <v>0</v>
      </c>
      <c r="Z1262" s="15">
        <v>0</v>
      </c>
      <c r="AA1262" s="15">
        <v>0</v>
      </c>
      <c r="AB1262" s="15">
        <v>0</v>
      </c>
      <c r="AC1262" s="15">
        <v>0</v>
      </c>
      <c r="AD1262" s="15" t="s">
        <v>1362</v>
      </c>
      <c r="AE1262" s="15">
        <v>0</v>
      </c>
      <c r="AF1262" s="15">
        <v>0</v>
      </c>
      <c r="AG1262" s="15" t="s">
        <v>1362</v>
      </c>
    </row>
    <row r="1263" spans="1:33" outlineLevel="1" x14ac:dyDescent="0.25">
      <c r="A1263" s="118">
        <v>1149</v>
      </c>
      <c r="B1263" s="119" t="s">
        <v>182</v>
      </c>
      <c r="C1263" s="120" t="s">
        <v>1005</v>
      </c>
      <c r="D1263" s="120" t="s">
        <v>1628</v>
      </c>
      <c r="E1263" s="125" t="s">
        <v>1107</v>
      </c>
      <c r="F1263" s="123" t="s">
        <v>1527</v>
      </c>
      <c r="G1263" s="123" t="s">
        <v>46</v>
      </c>
      <c r="H1263" s="143" t="s">
        <v>1956</v>
      </c>
      <c r="I1263" s="123" t="s">
        <v>1362</v>
      </c>
      <c r="J1263" s="123" t="s">
        <v>1362</v>
      </c>
      <c r="K1263" s="80">
        <v>1</v>
      </c>
      <c r="L1263" s="105"/>
      <c r="M1263" s="78" t="s">
        <v>1362</v>
      </c>
      <c r="N1263" s="14" t="str" cm="1">
        <f t="array" ref="N1263">IF(M1263&lt;&gt;"",SUMPRODUCT($X1263:$AG1263,$X$24:$AG$24)/SUMPRODUCT(--($X1263:$AG1263&lt;&gt;""),$X$24:$AG$24),"")</f>
        <v/>
      </c>
      <c r="O1263" s="78"/>
      <c r="P1263" s="14" t="str" cm="1">
        <f t="array" ref="P1263">IF(O1263&lt;&gt;"",SUMPRODUCT($X1263:$AG1263,$X$24:$AG$24)/SUMPRODUCT(--($X1263:$AG1263&lt;&gt;""),$X$24:$AG$24),"")</f>
        <v/>
      </c>
      <c r="Q1263" s="78">
        <v>12</v>
      </c>
      <c r="R1263" s="14" cm="1">
        <f t="array" ref="R1263">IF(Q1263&lt;&gt;"",SUMPRODUCT($X1263:$AG1263,$X$24:$AG$24)/SUMPRODUCT(--($X1263:$AG1263&lt;&gt;""),$X$24:$AG$24),"")</f>
        <v>0</v>
      </c>
      <c r="S1263" s="78" t="s">
        <v>1362</v>
      </c>
      <c r="T1263" s="14" t="str" cm="1">
        <f t="array" ref="T1263">IF(S1263&lt;&gt;"",SUMPRODUCT($X1263:$AG1263,$X$24:$AG$24)/SUMPRODUCT(--($X1263:$AG1263&lt;&gt;""),$X$24:$AG$24),"")</f>
        <v/>
      </c>
      <c r="U1263" s="78" t="s">
        <v>1362</v>
      </c>
      <c r="V1263" s="14" t="str" cm="1">
        <f t="array" ref="V1263">IF(U1263&lt;&gt;"",SUMPRODUCT($X1263:$AG1263,$X$24:$AG$24)/SUMPRODUCT(--($X1263:$AG1263&lt;&gt;""),$X$24:$AG$24),"")</f>
        <v/>
      </c>
      <c r="W1263" s="12">
        <v>100</v>
      </c>
      <c r="X1263" s="15">
        <v>0</v>
      </c>
      <c r="Y1263" s="15">
        <v>0</v>
      </c>
      <c r="Z1263" s="15">
        <v>0</v>
      </c>
      <c r="AA1263" s="15">
        <v>0</v>
      </c>
      <c r="AB1263" s="15">
        <v>0</v>
      </c>
      <c r="AC1263" s="15">
        <v>0</v>
      </c>
      <c r="AD1263" s="15" t="s">
        <v>1362</v>
      </c>
      <c r="AE1263" s="15">
        <v>0</v>
      </c>
      <c r="AF1263" s="15">
        <v>0</v>
      </c>
      <c r="AG1263" s="15" t="s">
        <v>1362</v>
      </c>
    </row>
    <row r="1264" spans="1:33" outlineLevel="1" x14ac:dyDescent="0.25">
      <c r="A1264" s="118">
        <v>1150</v>
      </c>
      <c r="B1264" s="119" t="s">
        <v>182</v>
      </c>
      <c r="C1264" s="120" t="s">
        <v>1005</v>
      </c>
      <c r="D1264" s="120" t="s">
        <v>1628</v>
      </c>
      <c r="E1264" s="125" t="s">
        <v>1108</v>
      </c>
      <c r="F1264" s="123" t="s">
        <v>1527</v>
      </c>
      <c r="G1264" s="123" t="s">
        <v>46</v>
      </c>
      <c r="H1264" s="143" t="s">
        <v>1956</v>
      </c>
      <c r="I1264" s="123" t="s">
        <v>1362</v>
      </c>
      <c r="J1264" s="123" t="s">
        <v>1362</v>
      </c>
      <c r="K1264" s="80">
        <v>1</v>
      </c>
      <c r="L1264" s="105"/>
      <c r="M1264" s="78" t="s">
        <v>1362</v>
      </c>
      <c r="N1264" s="14" t="str" cm="1">
        <f t="array" ref="N1264">IF(M1264&lt;&gt;"",SUMPRODUCT($X1264:$AG1264,$X$24:$AG$24)/SUMPRODUCT(--($X1264:$AG1264&lt;&gt;""),$X$24:$AG$24),"")</f>
        <v/>
      </c>
      <c r="O1264" s="78"/>
      <c r="P1264" s="14" t="str" cm="1">
        <f t="array" ref="P1264">IF(O1264&lt;&gt;"",SUMPRODUCT($X1264:$AG1264,$X$24:$AG$24)/SUMPRODUCT(--($X1264:$AG1264&lt;&gt;""),$X$24:$AG$24),"")</f>
        <v/>
      </c>
      <c r="Q1264" s="78">
        <v>12</v>
      </c>
      <c r="R1264" s="14" cm="1">
        <f t="array" ref="R1264">IF(Q1264&lt;&gt;"",SUMPRODUCT($X1264:$AG1264,$X$24:$AG$24)/SUMPRODUCT(--($X1264:$AG1264&lt;&gt;""),$X$24:$AG$24),"")</f>
        <v>0</v>
      </c>
      <c r="S1264" s="78" t="s">
        <v>1362</v>
      </c>
      <c r="T1264" s="14" t="str" cm="1">
        <f t="array" ref="T1264">IF(S1264&lt;&gt;"",SUMPRODUCT($X1264:$AG1264,$X$24:$AG$24)/SUMPRODUCT(--($X1264:$AG1264&lt;&gt;""),$X$24:$AG$24),"")</f>
        <v/>
      </c>
      <c r="U1264" s="78" t="s">
        <v>1362</v>
      </c>
      <c r="V1264" s="14" t="str" cm="1">
        <f t="array" ref="V1264">IF(U1264&lt;&gt;"",SUMPRODUCT($X1264:$AG1264,$X$24:$AG$24)/SUMPRODUCT(--($X1264:$AG1264&lt;&gt;""),$X$24:$AG$24),"")</f>
        <v/>
      </c>
      <c r="W1264" s="12">
        <v>100</v>
      </c>
      <c r="X1264" s="15">
        <v>0</v>
      </c>
      <c r="Y1264" s="15">
        <v>0</v>
      </c>
      <c r="Z1264" s="15">
        <v>0</v>
      </c>
      <c r="AA1264" s="15">
        <v>0</v>
      </c>
      <c r="AB1264" s="15">
        <v>0</v>
      </c>
      <c r="AC1264" s="15">
        <v>0</v>
      </c>
      <c r="AD1264" s="15" t="s">
        <v>1362</v>
      </c>
      <c r="AE1264" s="15">
        <v>0</v>
      </c>
      <c r="AF1264" s="15">
        <v>0</v>
      </c>
      <c r="AG1264" s="15" t="s">
        <v>1362</v>
      </c>
    </row>
    <row r="1265" spans="1:33" outlineLevel="1" x14ac:dyDescent="0.25">
      <c r="A1265" s="118">
        <v>1151</v>
      </c>
      <c r="B1265" s="119" t="s">
        <v>182</v>
      </c>
      <c r="C1265" s="120" t="s">
        <v>1005</v>
      </c>
      <c r="D1265" s="120" t="s">
        <v>1628</v>
      </c>
      <c r="E1265" s="125" t="s">
        <v>1109</v>
      </c>
      <c r="F1265" s="123" t="s">
        <v>1527</v>
      </c>
      <c r="G1265" s="123" t="s">
        <v>46</v>
      </c>
      <c r="H1265" s="143" t="s">
        <v>1956</v>
      </c>
      <c r="I1265" s="123" t="s">
        <v>1362</v>
      </c>
      <c r="J1265" s="123" t="s">
        <v>1362</v>
      </c>
      <c r="K1265" s="80">
        <v>1</v>
      </c>
      <c r="L1265" s="105"/>
      <c r="M1265" s="78" t="s">
        <v>1362</v>
      </c>
      <c r="N1265" s="14" t="str" cm="1">
        <f t="array" ref="N1265">IF(M1265&lt;&gt;"",SUMPRODUCT($X1265:$AG1265,$X$24:$AG$24)/SUMPRODUCT(--($X1265:$AG1265&lt;&gt;""),$X$24:$AG$24),"")</f>
        <v/>
      </c>
      <c r="O1265" s="78"/>
      <c r="P1265" s="14" t="str" cm="1">
        <f t="array" ref="P1265">IF(O1265&lt;&gt;"",SUMPRODUCT($X1265:$AG1265,$X$24:$AG$24)/SUMPRODUCT(--($X1265:$AG1265&lt;&gt;""),$X$24:$AG$24),"")</f>
        <v/>
      </c>
      <c r="Q1265" s="78">
        <v>12</v>
      </c>
      <c r="R1265" s="14" cm="1">
        <f t="array" ref="R1265">IF(Q1265&lt;&gt;"",SUMPRODUCT($X1265:$AG1265,$X$24:$AG$24)/SUMPRODUCT(--($X1265:$AG1265&lt;&gt;""),$X$24:$AG$24),"")</f>
        <v>0</v>
      </c>
      <c r="S1265" s="78" t="s">
        <v>1362</v>
      </c>
      <c r="T1265" s="14" t="str" cm="1">
        <f t="array" ref="T1265">IF(S1265&lt;&gt;"",SUMPRODUCT($X1265:$AG1265,$X$24:$AG$24)/SUMPRODUCT(--($X1265:$AG1265&lt;&gt;""),$X$24:$AG$24),"")</f>
        <v/>
      </c>
      <c r="U1265" s="78" t="s">
        <v>1362</v>
      </c>
      <c r="V1265" s="14" t="str" cm="1">
        <f t="array" ref="V1265">IF(U1265&lt;&gt;"",SUMPRODUCT($X1265:$AG1265,$X$24:$AG$24)/SUMPRODUCT(--($X1265:$AG1265&lt;&gt;""),$X$24:$AG$24),"")</f>
        <v/>
      </c>
      <c r="W1265" s="12">
        <v>100</v>
      </c>
      <c r="X1265" s="15">
        <v>0</v>
      </c>
      <c r="Y1265" s="15">
        <v>0</v>
      </c>
      <c r="Z1265" s="15">
        <v>0</v>
      </c>
      <c r="AA1265" s="15">
        <v>0</v>
      </c>
      <c r="AB1265" s="15">
        <v>0</v>
      </c>
      <c r="AC1265" s="15">
        <v>0</v>
      </c>
      <c r="AD1265" s="15" t="s">
        <v>1362</v>
      </c>
      <c r="AE1265" s="15">
        <v>0</v>
      </c>
      <c r="AF1265" s="15">
        <v>0</v>
      </c>
      <c r="AG1265" s="15" t="s">
        <v>1362</v>
      </c>
    </row>
    <row r="1266" spans="1:33" outlineLevel="1" x14ac:dyDescent="0.25">
      <c r="A1266" s="118">
        <v>1152</v>
      </c>
      <c r="B1266" s="119" t="s">
        <v>182</v>
      </c>
      <c r="C1266" s="120" t="s">
        <v>1005</v>
      </c>
      <c r="D1266" s="120" t="s">
        <v>1628</v>
      </c>
      <c r="E1266" s="125" t="s">
        <v>1110</v>
      </c>
      <c r="F1266" s="123" t="s">
        <v>1527</v>
      </c>
      <c r="G1266" s="123" t="s">
        <v>46</v>
      </c>
      <c r="H1266" s="143" t="s">
        <v>1956</v>
      </c>
      <c r="I1266" s="123" t="s">
        <v>1362</v>
      </c>
      <c r="J1266" s="123" t="s">
        <v>1362</v>
      </c>
      <c r="K1266" s="80">
        <v>1</v>
      </c>
      <c r="L1266" s="105"/>
      <c r="M1266" s="78" t="s">
        <v>1362</v>
      </c>
      <c r="N1266" s="14" t="str" cm="1">
        <f t="array" ref="N1266">IF(M1266&lt;&gt;"",SUMPRODUCT($X1266:$AG1266,$X$24:$AG$24)/SUMPRODUCT(--($X1266:$AG1266&lt;&gt;""),$X$24:$AG$24),"")</f>
        <v/>
      </c>
      <c r="O1266" s="78"/>
      <c r="P1266" s="14" t="str" cm="1">
        <f t="array" ref="P1266">IF(O1266&lt;&gt;"",SUMPRODUCT($X1266:$AG1266,$X$24:$AG$24)/SUMPRODUCT(--($X1266:$AG1266&lt;&gt;""),$X$24:$AG$24),"")</f>
        <v/>
      </c>
      <c r="Q1266" s="78">
        <v>12</v>
      </c>
      <c r="R1266" s="14" cm="1">
        <f t="array" ref="R1266">IF(Q1266&lt;&gt;"",SUMPRODUCT($X1266:$AG1266,$X$24:$AG$24)/SUMPRODUCT(--($X1266:$AG1266&lt;&gt;""),$X$24:$AG$24),"")</f>
        <v>0</v>
      </c>
      <c r="S1266" s="78" t="s">
        <v>1362</v>
      </c>
      <c r="T1266" s="14" t="str" cm="1">
        <f t="array" ref="T1266">IF(S1266&lt;&gt;"",SUMPRODUCT($X1266:$AG1266,$X$24:$AG$24)/SUMPRODUCT(--($X1266:$AG1266&lt;&gt;""),$X$24:$AG$24),"")</f>
        <v/>
      </c>
      <c r="U1266" s="78" t="s">
        <v>1362</v>
      </c>
      <c r="V1266" s="14" t="str" cm="1">
        <f t="array" ref="V1266">IF(U1266&lt;&gt;"",SUMPRODUCT($X1266:$AG1266,$X$24:$AG$24)/SUMPRODUCT(--($X1266:$AG1266&lt;&gt;""),$X$24:$AG$24),"")</f>
        <v/>
      </c>
      <c r="W1266" s="12">
        <v>100</v>
      </c>
      <c r="X1266" s="15">
        <v>0</v>
      </c>
      <c r="Y1266" s="15">
        <v>0</v>
      </c>
      <c r="Z1266" s="15">
        <v>0</v>
      </c>
      <c r="AA1266" s="15">
        <v>0</v>
      </c>
      <c r="AB1266" s="15">
        <v>0</v>
      </c>
      <c r="AC1266" s="15">
        <v>0</v>
      </c>
      <c r="AD1266" s="15" t="s">
        <v>1362</v>
      </c>
      <c r="AE1266" s="15">
        <v>0</v>
      </c>
      <c r="AF1266" s="15">
        <v>0</v>
      </c>
      <c r="AG1266" s="15" t="s">
        <v>1362</v>
      </c>
    </row>
    <row r="1267" spans="1:33" outlineLevel="1" x14ac:dyDescent="0.25">
      <c r="A1267" s="118">
        <v>1160</v>
      </c>
      <c r="B1267" s="119" t="s">
        <v>182</v>
      </c>
      <c r="C1267" s="120" t="s">
        <v>1005</v>
      </c>
      <c r="D1267" s="120" t="s">
        <v>1628</v>
      </c>
      <c r="E1267" s="125" t="s">
        <v>1111</v>
      </c>
      <c r="F1267" s="123" t="s">
        <v>1528</v>
      </c>
      <c r="G1267" s="123" t="s">
        <v>1595</v>
      </c>
      <c r="H1267" s="143" t="s">
        <v>1961</v>
      </c>
      <c r="I1267" s="123" t="s">
        <v>1711</v>
      </c>
      <c r="J1267" s="123" t="s">
        <v>1362</v>
      </c>
      <c r="K1267" s="80">
        <v>1</v>
      </c>
      <c r="L1267" s="105"/>
      <c r="M1267" s="78" t="s">
        <v>1362</v>
      </c>
      <c r="N1267" s="14" t="str" cm="1">
        <f t="array" ref="N1267">IF(M1267&lt;&gt;"",SUMPRODUCT($X1267:$AG1267,$X$24:$AG$24)/SUMPRODUCT(--($X1267:$AG1267&lt;&gt;""),$X$24:$AG$24),"")</f>
        <v/>
      </c>
      <c r="O1267" s="78"/>
      <c r="P1267" s="14" t="str" cm="1">
        <f t="array" ref="P1267">IF(O1267&lt;&gt;"",SUMPRODUCT($X1267:$AG1267,$X$24:$AG$24)/SUMPRODUCT(--($X1267:$AG1267&lt;&gt;""),$X$24:$AG$24),"")</f>
        <v/>
      </c>
      <c r="Q1267" s="78">
        <v>8</v>
      </c>
      <c r="R1267" s="14" cm="1">
        <f t="array" ref="R1267">IF(Q1267&lt;&gt;"",SUMPRODUCT($X1267:$AG1267,$X$24:$AG$24)/SUMPRODUCT(--($X1267:$AG1267&lt;&gt;""),$X$24:$AG$24),"")</f>
        <v>1</v>
      </c>
      <c r="S1267" s="78" t="s">
        <v>1362</v>
      </c>
      <c r="T1267" s="14" t="str" cm="1">
        <f t="array" ref="T1267">IF(S1267&lt;&gt;"",SUMPRODUCT($X1267:$AG1267,$X$24:$AG$24)/SUMPRODUCT(--($X1267:$AG1267&lt;&gt;""),$X$24:$AG$24),"")</f>
        <v/>
      </c>
      <c r="U1267" s="78" t="s">
        <v>1362</v>
      </c>
      <c r="V1267" s="14" t="str" cm="1">
        <f t="array" ref="V1267">IF(U1267&lt;&gt;"",SUMPRODUCT($X1267:$AG1267,$X$24:$AG$24)/SUMPRODUCT(--($X1267:$AG1267&lt;&gt;""),$X$24:$AG$24),"")</f>
        <v/>
      </c>
      <c r="W1267" s="12">
        <v>100</v>
      </c>
      <c r="X1267" s="15">
        <v>1</v>
      </c>
      <c r="Y1267" s="15">
        <v>1</v>
      </c>
      <c r="Z1267" s="15">
        <v>1</v>
      </c>
      <c r="AA1267" s="15">
        <v>1</v>
      </c>
      <c r="AB1267" s="15">
        <v>1</v>
      </c>
      <c r="AC1267" s="15">
        <v>1</v>
      </c>
      <c r="AD1267" s="15" t="s">
        <v>1362</v>
      </c>
      <c r="AE1267" s="15">
        <v>1</v>
      </c>
      <c r="AF1267" s="15">
        <v>1</v>
      </c>
      <c r="AG1267" s="15" t="s">
        <v>1362</v>
      </c>
    </row>
    <row r="1268" spans="1:33" outlineLevel="1" x14ac:dyDescent="0.25">
      <c r="A1268" s="118">
        <v>1161</v>
      </c>
      <c r="B1268" s="119" t="s">
        <v>182</v>
      </c>
      <c r="C1268" s="120" t="s">
        <v>1005</v>
      </c>
      <c r="D1268" s="120" t="s">
        <v>1628</v>
      </c>
      <c r="E1268" s="125" t="s">
        <v>1112</v>
      </c>
      <c r="F1268" s="123" t="s">
        <v>1528</v>
      </c>
      <c r="G1268" s="123" t="s">
        <v>1362</v>
      </c>
      <c r="H1268" s="143" t="s">
        <v>1956</v>
      </c>
      <c r="I1268" s="123" t="s">
        <v>1362</v>
      </c>
      <c r="J1268" s="123" t="s">
        <v>1362</v>
      </c>
      <c r="K1268" s="80">
        <v>1</v>
      </c>
      <c r="L1268" s="105"/>
      <c r="M1268" s="78" t="s">
        <v>1362</v>
      </c>
      <c r="N1268" s="14" t="str" cm="1">
        <f t="array" ref="N1268">IF(M1268&lt;&gt;"",SUMPRODUCT($X1268:$AG1268,$X$24:$AG$24)/SUMPRODUCT(--($X1268:$AG1268&lt;&gt;""),$X$24:$AG$24),"")</f>
        <v/>
      </c>
      <c r="O1268" s="78"/>
      <c r="P1268" s="14" t="str" cm="1">
        <f t="array" ref="P1268">IF(O1268&lt;&gt;"",SUMPRODUCT($X1268:$AG1268,$X$24:$AG$24)/SUMPRODUCT(--($X1268:$AG1268&lt;&gt;""),$X$24:$AG$24),"")</f>
        <v/>
      </c>
      <c r="Q1268" s="78">
        <v>12</v>
      </c>
      <c r="R1268" s="14" cm="1">
        <f t="array" ref="R1268">IF(Q1268&lt;&gt;"",SUMPRODUCT($X1268:$AG1268,$X$24:$AG$24)/SUMPRODUCT(--($X1268:$AG1268&lt;&gt;""),$X$24:$AG$24),"")</f>
        <v>0</v>
      </c>
      <c r="S1268" s="78" t="s">
        <v>1362</v>
      </c>
      <c r="T1268" s="14" t="str" cm="1">
        <f t="array" ref="T1268">IF(S1268&lt;&gt;"",SUMPRODUCT($X1268:$AG1268,$X$24:$AG$24)/SUMPRODUCT(--($X1268:$AG1268&lt;&gt;""),$X$24:$AG$24),"")</f>
        <v/>
      </c>
      <c r="U1268" s="78" t="s">
        <v>1362</v>
      </c>
      <c r="V1268" s="14" t="str" cm="1">
        <f t="array" ref="V1268">IF(U1268&lt;&gt;"",SUMPRODUCT($X1268:$AG1268,$X$24:$AG$24)/SUMPRODUCT(--($X1268:$AG1268&lt;&gt;""),$X$24:$AG$24),"")</f>
        <v/>
      </c>
      <c r="W1268" s="12">
        <v>100</v>
      </c>
      <c r="X1268" s="15">
        <v>0</v>
      </c>
      <c r="Y1268" s="15">
        <v>0</v>
      </c>
      <c r="Z1268" s="15">
        <v>0</v>
      </c>
      <c r="AA1268" s="15">
        <v>0</v>
      </c>
      <c r="AB1268" s="15">
        <v>0</v>
      </c>
      <c r="AC1268" s="15">
        <v>0</v>
      </c>
      <c r="AD1268" s="15" t="s">
        <v>1362</v>
      </c>
      <c r="AE1268" s="15">
        <v>0</v>
      </c>
      <c r="AF1268" s="15">
        <v>0</v>
      </c>
      <c r="AG1268" s="15" t="s">
        <v>1362</v>
      </c>
    </row>
    <row r="1269" spans="1:33" outlineLevel="1" x14ac:dyDescent="0.25">
      <c r="A1269" s="118">
        <v>1162</v>
      </c>
      <c r="B1269" s="119" t="s">
        <v>182</v>
      </c>
      <c r="C1269" s="120" t="s">
        <v>1005</v>
      </c>
      <c r="D1269" s="120" t="s">
        <v>1628</v>
      </c>
      <c r="E1269" s="125" t="s">
        <v>1113</v>
      </c>
      <c r="F1269" s="123" t="s">
        <v>1528</v>
      </c>
      <c r="G1269" s="123" t="s">
        <v>1362</v>
      </c>
      <c r="H1269" s="143" t="s">
        <v>1956</v>
      </c>
      <c r="I1269" s="123" t="s">
        <v>1362</v>
      </c>
      <c r="J1269" s="123" t="s">
        <v>1362</v>
      </c>
      <c r="K1269" s="80">
        <v>1</v>
      </c>
      <c r="L1269" s="105"/>
      <c r="M1269" s="78" t="s">
        <v>1362</v>
      </c>
      <c r="N1269" s="14" t="str" cm="1">
        <f t="array" ref="N1269">IF(M1269&lt;&gt;"",SUMPRODUCT($X1269:$AG1269,$X$24:$AG$24)/SUMPRODUCT(--($X1269:$AG1269&lt;&gt;""),$X$24:$AG$24),"")</f>
        <v/>
      </c>
      <c r="O1269" s="78"/>
      <c r="P1269" s="14" t="str" cm="1">
        <f t="array" ref="P1269">IF(O1269&lt;&gt;"",SUMPRODUCT($X1269:$AG1269,$X$24:$AG$24)/SUMPRODUCT(--($X1269:$AG1269&lt;&gt;""),$X$24:$AG$24),"")</f>
        <v/>
      </c>
      <c r="Q1269" s="78">
        <v>12</v>
      </c>
      <c r="R1269" s="14" cm="1">
        <f t="array" ref="R1269">IF(Q1269&lt;&gt;"",SUMPRODUCT($X1269:$AG1269,$X$24:$AG$24)/SUMPRODUCT(--($X1269:$AG1269&lt;&gt;""),$X$24:$AG$24),"")</f>
        <v>0</v>
      </c>
      <c r="S1269" s="78" t="s">
        <v>1362</v>
      </c>
      <c r="T1269" s="14" t="str" cm="1">
        <f t="array" ref="T1269">IF(S1269&lt;&gt;"",SUMPRODUCT($X1269:$AG1269,$X$24:$AG$24)/SUMPRODUCT(--($X1269:$AG1269&lt;&gt;""),$X$24:$AG$24),"")</f>
        <v/>
      </c>
      <c r="U1269" s="78" t="s">
        <v>1362</v>
      </c>
      <c r="V1269" s="14" t="str" cm="1">
        <f t="array" ref="V1269">IF(U1269&lt;&gt;"",SUMPRODUCT($X1269:$AG1269,$X$24:$AG$24)/SUMPRODUCT(--($X1269:$AG1269&lt;&gt;""),$X$24:$AG$24),"")</f>
        <v/>
      </c>
      <c r="W1269" s="12">
        <v>100</v>
      </c>
      <c r="X1269" s="15">
        <v>0</v>
      </c>
      <c r="Y1269" s="15">
        <v>0</v>
      </c>
      <c r="Z1269" s="15">
        <v>0</v>
      </c>
      <c r="AA1269" s="15">
        <v>0</v>
      </c>
      <c r="AB1269" s="15">
        <v>0</v>
      </c>
      <c r="AC1269" s="15">
        <v>0</v>
      </c>
      <c r="AD1269" s="15" t="s">
        <v>1362</v>
      </c>
      <c r="AE1269" s="15">
        <v>0</v>
      </c>
      <c r="AF1269" s="15">
        <v>0</v>
      </c>
      <c r="AG1269" s="15" t="s">
        <v>1362</v>
      </c>
    </row>
    <row r="1270" spans="1:33" outlineLevel="1" x14ac:dyDescent="0.25">
      <c r="A1270" s="118">
        <v>1163</v>
      </c>
      <c r="B1270" s="119" t="s">
        <v>182</v>
      </c>
      <c r="C1270" s="120" t="s">
        <v>1005</v>
      </c>
      <c r="D1270" s="120" t="s">
        <v>1628</v>
      </c>
      <c r="E1270" s="125" t="s">
        <v>1114</v>
      </c>
      <c r="F1270" s="123" t="s">
        <v>1528</v>
      </c>
      <c r="G1270" s="123" t="s">
        <v>1362</v>
      </c>
      <c r="H1270" s="143" t="s">
        <v>1956</v>
      </c>
      <c r="I1270" s="123" t="s">
        <v>1362</v>
      </c>
      <c r="J1270" s="123" t="s">
        <v>1362</v>
      </c>
      <c r="K1270" s="80">
        <v>1</v>
      </c>
      <c r="L1270" s="105"/>
      <c r="M1270" s="78" t="s">
        <v>1362</v>
      </c>
      <c r="N1270" s="14" t="str" cm="1">
        <f t="array" ref="N1270">IF(M1270&lt;&gt;"",SUMPRODUCT($X1270:$AG1270,$X$24:$AG$24)/SUMPRODUCT(--($X1270:$AG1270&lt;&gt;""),$X$24:$AG$24),"")</f>
        <v/>
      </c>
      <c r="O1270" s="78"/>
      <c r="P1270" s="14" t="str" cm="1">
        <f t="array" ref="P1270">IF(O1270&lt;&gt;"",SUMPRODUCT($X1270:$AG1270,$X$24:$AG$24)/SUMPRODUCT(--($X1270:$AG1270&lt;&gt;""),$X$24:$AG$24),"")</f>
        <v/>
      </c>
      <c r="Q1270" s="78">
        <v>12</v>
      </c>
      <c r="R1270" s="14" cm="1">
        <f t="array" ref="R1270">IF(Q1270&lt;&gt;"",SUMPRODUCT($X1270:$AG1270,$X$24:$AG$24)/SUMPRODUCT(--($X1270:$AG1270&lt;&gt;""),$X$24:$AG$24),"")</f>
        <v>0</v>
      </c>
      <c r="S1270" s="78" t="s">
        <v>1362</v>
      </c>
      <c r="T1270" s="14" t="str" cm="1">
        <f t="array" ref="T1270">IF(S1270&lt;&gt;"",SUMPRODUCT($X1270:$AG1270,$X$24:$AG$24)/SUMPRODUCT(--($X1270:$AG1270&lt;&gt;""),$X$24:$AG$24),"")</f>
        <v/>
      </c>
      <c r="U1270" s="78" t="s">
        <v>1362</v>
      </c>
      <c r="V1270" s="14" t="str" cm="1">
        <f t="array" ref="V1270">IF(U1270&lt;&gt;"",SUMPRODUCT($X1270:$AG1270,$X$24:$AG$24)/SUMPRODUCT(--($X1270:$AG1270&lt;&gt;""),$X$24:$AG$24),"")</f>
        <v/>
      </c>
      <c r="W1270" s="12">
        <v>100</v>
      </c>
      <c r="X1270" s="15">
        <v>0</v>
      </c>
      <c r="Y1270" s="15">
        <v>0</v>
      </c>
      <c r="Z1270" s="15">
        <v>0</v>
      </c>
      <c r="AA1270" s="15">
        <v>0</v>
      </c>
      <c r="AB1270" s="15">
        <v>0</v>
      </c>
      <c r="AC1270" s="15">
        <v>0</v>
      </c>
      <c r="AD1270" s="15" t="s">
        <v>1362</v>
      </c>
      <c r="AE1270" s="15">
        <v>0</v>
      </c>
      <c r="AF1270" s="15">
        <v>0</v>
      </c>
      <c r="AG1270" s="15" t="s">
        <v>1362</v>
      </c>
    </row>
    <row r="1271" spans="1:33" outlineLevel="1" x14ac:dyDescent="0.25">
      <c r="A1271" s="118">
        <v>1164</v>
      </c>
      <c r="B1271" s="119" t="s">
        <v>182</v>
      </c>
      <c r="C1271" s="120" t="s">
        <v>1005</v>
      </c>
      <c r="D1271" s="120" t="s">
        <v>1628</v>
      </c>
      <c r="E1271" s="125" t="s">
        <v>1115</v>
      </c>
      <c r="F1271" s="123" t="s">
        <v>1528</v>
      </c>
      <c r="G1271" s="123" t="s">
        <v>1362</v>
      </c>
      <c r="H1271" s="143" t="s">
        <v>1956</v>
      </c>
      <c r="I1271" s="123" t="s">
        <v>1362</v>
      </c>
      <c r="J1271" s="123" t="s">
        <v>1362</v>
      </c>
      <c r="K1271" s="80">
        <v>1</v>
      </c>
      <c r="L1271" s="105"/>
      <c r="M1271" s="78" t="s">
        <v>1362</v>
      </c>
      <c r="N1271" s="14" t="str" cm="1">
        <f t="array" ref="N1271">IF(M1271&lt;&gt;"",SUMPRODUCT($X1271:$AG1271,$X$24:$AG$24)/SUMPRODUCT(--($X1271:$AG1271&lt;&gt;""),$X$24:$AG$24),"")</f>
        <v/>
      </c>
      <c r="O1271" s="78"/>
      <c r="P1271" s="14" t="str" cm="1">
        <f t="array" ref="P1271">IF(O1271&lt;&gt;"",SUMPRODUCT($X1271:$AG1271,$X$24:$AG$24)/SUMPRODUCT(--($X1271:$AG1271&lt;&gt;""),$X$24:$AG$24),"")</f>
        <v/>
      </c>
      <c r="Q1271" s="78">
        <v>12</v>
      </c>
      <c r="R1271" s="14" cm="1">
        <f t="array" ref="R1271">IF(Q1271&lt;&gt;"",SUMPRODUCT($X1271:$AG1271,$X$24:$AG$24)/SUMPRODUCT(--($X1271:$AG1271&lt;&gt;""),$X$24:$AG$24),"")</f>
        <v>0</v>
      </c>
      <c r="S1271" s="78" t="s">
        <v>1362</v>
      </c>
      <c r="T1271" s="14" t="str" cm="1">
        <f t="array" ref="T1271">IF(S1271&lt;&gt;"",SUMPRODUCT($X1271:$AG1271,$X$24:$AG$24)/SUMPRODUCT(--($X1271:$AG1271&lt;&gt;""),$X$24:$AG$24),"")</f>
        <v/>
      </c>
      <c r="U1271" s="78" t="s">
        <v>1362</v>
      </c>
      <c r="V1271" s="14" t="str" cm="1">
        <f t="array" ref="V1271">IF(U1271&lt;&gt;"",SUMPRODUCT($X1271:$AG1271,$X$24:$AG$24)/SUMPRODUCT(--($X1271:$AG1271&lt;&gt;""),$X$24:$AG$24),"")</f>
        <v/>
      </c>
      <c r="W1271" s="12">
        <v>100</v>
      </c>
      <c r="X1271" s="15">
        <v>0</v>
      </c>
      <c r="Y1271" s="15">
        <v>0</v>
      </c>
      <c r="Z1271" s="15">
        <v>0</v>
      </c>
      <c r="AA1271" s="15">
        <v>0</v>
      </c>
      <c r="AB1271" s="15">
        <v>0</v>
      </c>
      <c r="AC1271" s="15">
        <v>0</v>
      </c>
      <c r="AD1271" s="15" t="s">
        <v>1362</v>
      </c>
      <c r="AE1271" s="15">
        <v>0</v>
      </c>
      <c r="AF1271" s="15">
        <v>0</v>
      </c>
      <c r="AG1271" s="15" t="s">
        <v>1362</v>
      </c>
    </row>
    <row r="1272" spans="1:33" outlineLevel="1" x14ac:dyDescent="0.25">
      <c r="A1272" s="118">
        <v>1165</v>
      </c>
      <c r="B1272" s="119" t="s">
        <v>182</v>
      </c>
      <c r="C1272" s="120" t="s">
        <v>1005</v>
      </c>
      <c r="D1272" s="120" t="s">
        <v>1628</v>
      </c>
      <c r="E1272" s="125" t="s">
        <v>1116</v>
      </c>
      <c r="F1272" s="123" t="s">
        <v>1528</v>
      </c>
      <c r="G1272" s="123" t="s">
        <v>1362</v>
      </c>
      <c r="H1272" s="143" t="s">
        <v>1956</v>
      </c>
      <c r="I1272" s="123" t="s">
        <v>1362</v>
      </c>
      <c r="J1272" s="123" t="s">
        <v>1362</v>
      </c>
      <c r="K1272" s="80">
        <v>1</v>
      </c>
      <c r="L1272" s="105"/>
      <c r="M1272" s="78" t="s">
        <v>1362</v>
      </c>
      <c r="N1272" s="14" t="str" cm="1">
        <f t="array" ref="N1272">IF(M1272&lt;&gt;"",SUMPRODUCT($X1272:$AG1272,$X$24:$AG$24)/SUMPRODUCT(--($X1272:$AG1272&lt;&gt;""),$X$24:$AG$24),"")</f>
        <v/>
      </c>
      <c r="O1272" s="78"/>
      <c r="P1272" s="14" t="str" cm="1">
        <f t="array" ref="P1272">IF(O1272&lt;&gt;"",SUMPRODUCT($X1272:$AG1272,$X$24:$AG$24)/SUMPRODUCT(--($X1272:$AG1272&lt;&gt;""),$X$24:$AG$24),"")</f>
        <v/>
      </c>
      <c r="Q1272" s="78">
        <v>12</v>
      </c>
      <c r="R1272" s="14" cm="1">
        <f t="array" ref="R1272">IF(Q1272&lt;&gt;"",SUMPRODUCT($X1272:$AG1272,$X$24:$AG$24)/SUMPRODUCT(--($X1272:$AG1272&lt;&gt;""),$X$24:$AG$24),"")</f>
        <v>0</v>
      </c>
      <c r="S1272" s="78" t="s">
        <v>1362</v>
      </c>
      <c r="T1272" s="14" t="str" cm="1">
        <f t="array" ref="T1272">IF(S1272&lt;&gt;"",SUMPRODUCT($X1272:$AG1272,$X$24:$AG$24)/SUMPRODUCT(--($X1272:$AG1272&lt;&gt;""),$X$24:$AG$24),"")</f>
        <v/>
      </c>
      <c r="U1272" s="78" t="s">
        <v>1362</v>
      </c>
      <c r="V1272" s="14" t="str" cm="1">
        <f t="array" ref="V1272">IF(U1272&lt;&gt;"",SUMPRODUCT($X1272:$AG1272,$X$24:$AG$24)/SUMPRODUCT(--($X1272:$AG1272&lt;&gt;""),$X$24:$AG$24),"")</f>
        <v/>
      </c>
      <c r="W1272" s="12">
        <v>100</v>
      </c>
      <c r="X1272" s="15">
        <v>0</v>
      </c>
      <c r="Y1272" s="15">
        <v>0</v>
      </c>
      <c r="Z1272" s="15">
        <v>0</v>
      </c>
      <c r="AA1272" s="15">
        <v>0</v>
      </c>
      <c r="AB1272" s="15">
        <v>0</v>
      </c>
      <c r="AC1272" s="15">
        <v>0</v>
      </c>
      <c r="AD1272" s="15" t="s">
        <v>1362</v>
      </c>
      <c r="AE1272" s="15">
        <v>0</v>
      </c>
      <c r="AF1272" s="15">
        <v>0</v>
      </c>
      <c r="AG1272" s="15" t="s">
        <v>1362</v>
      </c>
    </row>
    <row r="1273" spans="1:33" outlineLevel="1" x14ac:dyDescent="0.25">
      <c r="A1273" s="118">
        <v>1166</v>
      </c>
      <c r="B1273" s="119" t="s">
        <v>182</v>
      </c>
      <c r="C1273" s="120" t="s">
        <v>1005</v>
      </c>
      <c r="D1273" s="120" t="s">
        <v>1628</v>
      </c>
      <c r="E1273" s="125" t="s">
        <v>1117</v>
      </c>
      <c r="F1273" s="123" t="s">
        <v>1528</v>
      </c>
      <c r="G1273" s="123" t="s">
        <v>1362</v>
      </c>
      <c r="H1273" s="143" t="s">
        <v>1956</v>
      </c>
      <c r="I1273" s="123" t="s">
        <v>1362</v>
      </c>
      <c r="J1273" s="123" t="s">
        <v>1362</v>
      </c>
      <c r="K1273" s="80">
        <v>1</v>
      </c>
      <c r="L1273" s="105"/>
      <c r="M1273" s="78" t="s">
        <v>1362</v>
      </c>
      <c r="N1273" s="14" t="str" cm="1">
        <f t="array" ref="N1273">IF(M1273&lt;&gt;"",SUMPRODUCT($X1273:$AG1273,$X$24:$AG$24)/SUMPRODUCT(--($X1273:$AG1273&lt;&gt;""),$X$24:$AG$24),"")</f>
        <v/>
      </c>
      <c r="O1273" s="78"/>
      <c r="P1273" s="14" t="str" cm="1">
        <f t="array" ref="P1273">IF(O1273&lt;&gt;"",SUMPRODUCT($X1273:$AG1273,$X$24:$AG$24)/SUMPRODUCT(--($X1273:$AG1273&lt;&gt;""),$X$24:$AG$24),"")</f>
        <v/>
      </c>
      <c r="Q1273" s="78">
        <v>12</v>
      </c>
      <c r="R1273" s="14" cm="1">
        <f t="array" ref="R1273">IF(Q1273&lt;&gt;"",SUMPRODUCT($X1273:$AG1273,$X$24:$AG$24)/SUMPRODUCT(--($X1273:$AG1273&lt;&gt;""),$X$24:$AG$24),"")</f>
        <v>0</v>
      </c>
      <c r="S1273" s="78" t="s">
        <v>1362</v>
      </c>
      <c r="T1273" s="14" t="str" cm="1">
        <f t="array" ref="T1273">IF(S1273&lt;&gt;"",SUMPRODUCT($X1273:$AG1273,$X$24:$AG$24)/SUMPRODUCT(--($X1273:$AG1273&lt;&gt;""),$X$24:$AG$24),"")</f>
        <v/>
      </c>
      <c r="U1273" s="78" t="s">
        <v>1362</v>
      </c>
      <c r="V1273" s="14" t="str" cm="1">
        <f t="array" ref="V1273">IF(U1273&lt;&gt;"",SUMPRODUCT($X1273:$AG1273,$X$24:$AG$24)/SUMPRODUCT(--($X1273:$AG1273&lt;&gt;""),$X$24:$AG$24),"")</f>
        <v/>
      </c>
      <c r="W1273" s="12">
        <v>100</v>
      </c>
      <c r="X1273" s="15">
        <v>0</v>
      </c>
      <c r="Y1273" s="15">
        <v>0</v>
      </c>
      <c r="Z1273" s="15">
        <v>0</v>
      </c>
      <c r="AA1273" s="15">
        <v>0</v>
      </c>
      <c r="AB1273" s="15">
        <v>0</v>
      </c>
      <c r="AC1273" s="15">
        <v>0</v>
      </c>
      <c r="AD1273" s="15" t="s">
        <v>1362</v>
      </c>
      <c r="AE1273" s="15">
        <v>0</v>
      </c>
      <c r="AF1273" s="15">
        <v>0</v>
      </c>
      <c r="AG1273" s="15" t="s">
        <v>1362</v>
      </c>
    </row>
    <row r="1274" spans="1:33" outlineLevel="1" x14ac:dyDescent="0.25">
      <c r="A1274" s="118">
        <v>1167</v>
      </c>
      <c r="B1274" s="119" t="s">
        <v>182</v>
      </c>
      <c r="C1274" s="120" t="s">
        <v>1005</v>
      </c>
      <c r="D1274" s="120" t="s">
        <v>1628</v>
      </c>
      <c r="E1274" s="125" t="s">
        <v>1118</v>
      </c>
      <c r="F1274" s="123" t="s">
        <v>1528</v>
      </c>
      <c r="G1274" s="123" t="s">
        <v>1362</v>
      </c>
      <c r="H1274" s="143" t="s">
        <v>1956</v>
      </c>
      <c r="I1274" s="123" t="s">
        <v>1362</v>
      </c>
      <c r="J1274" s="123" t="s">
        <v>1362</v>
      </c>
      <c r="K1274" s="80">
        <v>1</v>
      </c>
      <c r="L1274" s="105"/>
      <c r="M1274" s="78" t="s">
        <v>1362</v>
      </c>
      <c r="N1274" s="14" t="str" cm="1">
        <f t="array" ref="N1274">IF(M1274&lt;&gt;"",SUMPRODUCT($X1274:$AG1274,$X$24:$AG$24)/SUMPRODUCT(--($X1274:$AG1274&lt;&gt;""),$X$24:$AG$24),"")</f>
        <v/>
      </c>
      <c r="O1274" s="78"/>
      <c r="P1274" s="14" t="str" cm="1">
        <f t="array" ref="P1274">IF(O1274&lt;&gt;"",SUMPRODUCT($X1274:$AG1274,$X$24:$AG$24)/SUMPRODUCT(--($X1274:$AG1274&lt;&gt;""),$X$24:$AG$24),"")</f>
        <v/>
      </c>
      <c r="Q1274" s="78">
        <v>12</v>
      </c>
      <c r="R1274" s="14" cm="1">
        <f t="array" ref="R1274">IF(Q1274&lt;&gt;"",SUMPRODUCT($X1274:$AG1274,$X$24:$AG$24)/SUMPRODUCT(--($X1274:$AG1274&lt;&gt;""),$X$24:$AG$24),"")</f>
        <v>0</v>
      </c>
      <c r="S1274" s="78" t="s">
        <v>1362</v>
      </c>
      <c r="T1274" s="14" t="str" cm="1">
        <f t="array" ref="T1274">IF(S1274&lt;&gt;"",SUMPRODUCT($X1274:$AG1274,$X$24:$AG$24)/SUMPRODUCT(--($X1274:$AG1274&lt;&gt;""),$X$24:$AG$24),"")</f>
        <v/>
      </c>
      <c r="U1274" s="78" t="s">
        <v>1362</v>
      </c>
      <c r="V1274" s="14" t="str" cm="1">
        <f t="array" ref="V1274">IF(U1274&lt;&gt;"",SUMPRODUCT($X1274:$AG1274,$X$24:$AG$24)/SUMPRODUCT(--($X1274:$AG1274&lt;&gt;""),$X$24:$AG$24),"")</f>
        <v/>
      </c>
      <c r="W1274" s="12">
        <v>100</v>
      </c>
      <c r="X1274" s="15">
        <v>0</v>
      </c>
      <c r="Y1274" s="15">
        <v>0</v>
      </c>
      <c r="Z1274" s="15">
        <v>0</v>
      </c>
      <c r="AA1274" s="15">
        <v>0</v>
      </c>
      <c r="AB1274" s="15">
        <v>0</v>
      </c>
      <c r="AC1274" s="15">
        <v>0</v>
      </c>
      <c r="AD1274" s="15" t="s">
        <v>1362</v>
      </c>
      <c r="AE1274" s="15">
        <v>0</v>
      </c>
      <c r="AF1274" s="15">
        <v>0</v>
      </c>
      <c r="AG1274" s="15" t="s">
        <v>1362</v>
      </c>
    </row>
    <row r="1275" spans="1:33" outlineLevel="1" x14ac:dyDescent="0.25">
      <c r="A1275" s="118">
        <v>1168</v>
      </c>
      <c r="B1275" s="119" t="s">
        <v>182</v>
      </c>
      <c r="C1275" s="120" t="s">
        <v>1005</v>
      </c>
      <c r="D1275" s="120" t="s">
        <v>1628</v>
      </c>
      <c r="E1275" s="125" t="s">
        <v>1119</v>
      </c>
      <c r="F1275" s="123" t="s">
        <v>1529</v>
      </c>
      <c r="G1275" s="123" t="s">
        <v>1595</v>
      </c>
      <c r="H1275" s="143" t="s">
        <v>1961</v>
      </c>
      <c r="I1275" s="123" t="s">
        <v>1711</v>
      </c>
      <c r="J1275" s="123" t="s">
        <v>1362</v>
      </c>
      <c r="K1275" s="80">
        <v>1</v>
      </c>
      <c r="L1275" s="105"/>
      <c r="M1275" s="78" t="s">
        <v>1362</v>
      </c>
      <c r="N1275" s="14" t="str" cm="1">
        <f t="array" ref="N1275">IF(M1275&lt;&gt;"",SUMPRODUCT($X1275:$AG1275,$X$24:$AG$24)/SUMPRODUCT(--($X1275:$AG1275&lt;&gt;""),$X$24:$AG$24),"")</f>
        <v/>
      </c>
      <c r="O1275" s="78"/>
      <c r="P1275" s="14" t="str" cm="1">
        <f t="array" ref="P1275">IF(O1275&lt;&gt;"",SUMPRODUCT($X1275:$AG1275,$X$24:$AG$24)/SUMPRODUCT(--($X1275:$AG1275&lt;&gt;""),$X$24:$AG$24),"")</f>
        <v/>
      </c>
      <c r="Q1275" s="78">
        <v>8</v>
      </c>
      <c r="R1275" s="14" cm="1">
        <f t="array" ref="R1275">IF(Q1275&lt;&gt;"",SUMPRODUCT($X1275:$AG1275,$X$24:$AG$24)/SUMPRODUCT(--($X1275:$AG1275&lt;&gt;""),$X$24:$AG$24),"")</f>
        <v>1</v>
      </c>
      <c r="S1275" s="78" t="s">
        <v>1362</v>
      </c>
      <c r="T1275" s="14" t="str" cm="1">
        <f t="array" ref="T1275">IF(S1275&lt;&gt;"",SUMPRODUCT($X1275:$AG1275,$X$24:$AG$24)/SUMPRODUCT(--($X1275:$AG1275&lt;&gt;""),$X$24:$AG$24),"")</f>
        <v/>
      </c>
      <c r="U1275" s="78" t="s">
        <v>1362</v>
      </c>
      <c r="V1275" s="14" t="str" cm="1">
        <f t="array" ref="V1275">IF(U1275&lt;&gt;"",SUMPRODUCT($X1275:$AG1275,$X$24:$AG$24)/SUMPRODUCT(--($X1275:$AG1275&lt;&gt;""),$X$24:$AG$24),"")</f>
        <v/>
      </c>
      <c r="W1275" s="12">
        <v>100</v>
      </c>
      <c r="X1275" s="15">
        <v>1</v>
      </c>
      <c r="Y1275" s="15">
        <v>1</v>
      </c>
      <c r="Z1275" s="15">
        <v>1</v>
      </c>
      <c r="AA1275" s="15">
        <v>1</v>
      </c>
      <c r="AB1275" s="15">
        <v>1</v>
      </c>
      <c r="AC1275" s="15">
        <v>1</v>
      </c>
      <c r="AD1275" s="15" t="s">
        <v>1362</v>
      </c>
      <c r="AE1275" s="15">
        <v>1</v>
      </c>
      <c r="AF1275" s="15">
        <v>1</v>
      </c>
      <c r="AG1275" s="15" t="s">
        <v>1362</v>
      </c>
    </row>
    <row r="1276" spans="1:33" outlineLevel="1" x14ac:dyDescent="0.25">
      <c r="A1276" s="118">
        <v>1414</v>
      </c>
      <c r="B1276" s="119" t="s">
        <v>182</v>
      </c>
      <c r="C1276" s="120" t="s">
        <v>1005</v>
      </c>
      <c r="D1276" s="120" t="s">
        <v>1628</v>
      </c>
      <c r="E1276" s="125" t="s">
        <v>1120</v>
      </c>
      <c r="F1276" s="123" t="s">
        <v>1529</v>
      </c>
      <c r="G1276" s="123" t="s">
        <v>1362</v>
      </c>
      <c r="H1276" s="143" t="s">
        <v>1956</v>
      </c>
      <c r="I1276" s="123" t="s">
        <v>1362</v>
      </c>
      <c r="J1276" s="123" t="s">
        <v>1362</v>
      </c>
      <c r="K1276" s="80">
        <v>1</v>
      </c>
      <c r="L1276" s="105"/>
      <c r="M1276" s="78" t="s">
        <v>1362</v>
      </c>
      <c r="N1276" s="14" t="str" cm="1">
        <f t="array" ref="N1276">IF(M1276&lt;&gt;"",SUMPRODUCT($X1276:$AG1276,$X$24:$AG$24)/SUMPRODUCT(--($X1276:$AG1276&lt;&gt;""),$X$24:$AG$24),"")</f>
        <v/>
      </c>
      <c r="O1276" s="78"/>
      <c r="P1276" s="14" t="str" cm="1">
        <f t="array" ref="P1276">IF(O1276&lt;&gt;"",SUMPRODUCT($X1276:$AG1276,$X$24:$AG$24)/SUMPRODUCT(--($X1276:$AG1276&lt;&gt;""),$X$24:$AG$24),"")</f>
        <v/>
      </c>
      <c r="Q1276" s="78">
        <v>12</v>
      </c>
      <c r="R1276" s="14" cm="1">
        <f t="array" ref="R1276">IF(Q1276&lt;&gt;"",SUMPRODUCT($X1276:$AG1276,$X$24:$AG$24)/SUMPRODUCT(--($X1276:$AG1276&lt;&gt;""),$X$24:$AG$24),"")</f>
        <v>0</v>
      </c>
      <c r="S1276" s="78" t="s">
        <v>1362</v>
      </c>
      <c r="T1276" s="14" t="str" cm="1">
        <f t="array" ref="T1276">IF(S1276&lt;&gt;"",SUMPRODUCT($X1276:$AG1276,$X$24:$AG$24)/SUMPRODUCT(--($X1276:$AG1276&lt;&gt;""),$X$24:$AG$24),"")</f>
        <v/>
      </c>
      <c r="U1276" s="78" t="s">
        <v>1362</v>
      </c>
      <c r="V1276" s="14" t="str" cm="1">
        <f t="array" ref="V1276">IF(U1276&lt;&gt;"",SUMPRODUCT($X1276:$AG1276,$X$24:$AG$24)/SUMPRODUCT(--($X1276:$AG1276&lt;&gt;""),$X$24:$AG$24),"")</f>
        <v/>
      </c>
      <c r="W1276" s="12">
        <v>100</v>
      </c>
      <c r="X1276" s="15">
        <v>0</v>
      </c>
      <c r="Y1276" s="15">
        <v>0</v>
      </c>
      <c r="Z1276" s="15">
        <v>0</v>
      </c>
      <c r="AA1276" s="15">
        <v>0</v>
      </c>
      <c r="AB1276" s="15">
        <v>0</v>
      </c>
      <c r="AC1276" s="15">
        <v>0</v>
      </c>
      <c r="AD1276" s="15" t="s">
        <v>1362</v>
      </c>
      <c r="AE1276" s="15">
        <v>0</v>
      </c>
      <c r="AF1276" s="15">
        <v>0</v>
      </c>
      <c r="AG1276" s="15" t="s">
        <v>1362</v>
      </c>
    </row>
    <row r="1277" spans="1:33" outlineLevel="1" x14ac:dyDescent="0.25">
      <c r="A1277" s="118">
        <v>1170</v>
      </c>
      <c r="B1277" s="119" t="s">
        <v>182</v>
      </c>
      <c r="C1277" s="120" t="s">
        <v>1005</v>
      </c>
      <c r="D1277" s="120" t="s">
        <v>1628</v>
      </c>
      <c r="E1277" s="125" t="s">
        <v>1121</v>
      </c>
      <c r="F1277" s="123" t="s">
        <v>1529</v>
      </c>
      <c r="G1277" s="123" t="s">
        <v>1362</v>
      </c>
      <c r="H1277" s="143" t="s">
        <v>1956</v>
      </c>
      <c r="I1277" s="123" t="s">
        <v>1362</v>
      </c>
      <c r="J1277" s="123" t="s">
        <v>1362</v>
      </c>
      <c r="K1277" s="80">
        <v>1</v>
      </c>
      <c r="L1277" s="105"/>
      <c r="M1277" s="78" t="s">
        <v>1362</v>
      </c>
      <c r="N1277" s="14" t="str" cm="1">
        <f t="array" ref="N1277">IF(M1277&lt;&gt;"",SUMPRODUCT($X1277:$AG1277,$X$24:$AG$24)/SUMPRODUCT(--($X1277:$AG1277&lt;&gt;""),$X$24:$AG$24),"")</f>
        <v/>
      </c>
      <c r="O1277" s="78"/>
      <c r="P1277" s="14" t="str" cm="1">
        <f t="array" ref="P1277">IF(O1277&lt;&gt;"",SUMPRODUCT($X1277:$AG1277,$X$24:$AG$24)/SUMPRODUCT(--($X1277:$AG1277&lt;&gt;""),$X$24:$AG$24),"")</f>
        <v/>
      </c>
      <c r="Q1277" s="78">
        <v>12</v>
      </c>
      <c r="R1277" s="14" cm="1">
        <f t="array" ref="R1277">IF(Q1277&lt;&gt;"",SUMPRODUCT($X1277:$AG1277,$X$24:$AG$24)/SUMPRODUCT(--($X1277:$AG1277&lt;&gt;""),$X$24:$AG$24),"")</f>
        <v>0</v>
      </c>
      <c r="S1277" s="78" t="s">
        <v>1362</v>
      </c>
      <c r="T1277" s="14" t="str" cm="1">
        <f t="array" ref="T1277">IF(S1277&lt;&gt;"",SUMPRODUCT($X1277:$AG1277,$X$24:$AG$24)/SUMPRODUCT(--($X1277:$AG1277&lt;&gt;""),$X$24:$AG$24),"")</f>
        <v/>
      </c>
      <c r="U1277" s="78" t="s">
        <v>1362</v>
      </c>
      <c r="V1277" s="14" t="str" cm="1">
        <f t="array" ref="V1277">IF(U1277&lt;&gt;"",SUMPRODUCT($X1277:$AG1277,$X$24:$AG$24)/SUMPRODUCT(--($X1277:$AG1277&lt;&gt;""),$X$24:$AG$24),"")</f>
        <v/>
      </c>
      <c r="W1277" s="12">
        <v>100</v>
      </c>
      <c r="X1277" s="15">
        <v>0</v>
      </c>
      <c r="Y1277" s="15">
        <v>0</v>
      </c>
      <c r="Z1277" s="15">
        <v>0</v>
      </c>
      <c r="AA1277" s="15">
        <v>0</v>
      </c>
      <c r="AB1277" s="15">
        <v>0</v>
      </c>
      <c r="AC1277" s="15">
        <v>0</v>
      </c>
      <c r="AD1277" s="15" t="s">
        <v>1362</v>
      </c>
      <c r="AE1277" s="15">
        <v>0</v>
      </c>
      <c r="AF1277" s="15">
        <v>0</v>
      </c>
      <c r="AG1277" s="15" t="s">
        <v>1362</v>
      </c>
    </row>
    <row r="1278" spans="1:33" outlineLevel="1" x14ac:dyDescent="0.25">
      <c r="A1278" s="118">
        <v>1171</v>
      </c>
      <c r="B1278" s="119" t="s">
        <v>182</v>
      </c>
      <c r="C1278" s="120" t="s">
        <v>1005</v>
      </c>
      <c r="D1278" s="120" t="s">
        <v>1628</v>
      </c>
      <c r="E1278" s="125" t="s">
        <v>1122</v>
      </c>
      <c r="F1278" s="123" t="s">
        <v>1529</v>
      </c>
      <c r="G1278" s="123" t="s">
        <v>1362</v>
      </c>
      <c r="H1278" s="143" t="s">
        <v>1956</v>
      </c>
      <c r="I1278" s="123" t="s">
        <v>1362</v>
      </c>
      <c r="J1278" s="123" t="s">
        <v>1362</v>
      </c>
      <c r="K1278" s="80">
        <v>1</v>
      </c>
      <c r="L1278" s="105"/>
      <c r="M1278" s="78" t="s">
        <v>1362</v>
      </c>
      <c r="N1278" s="14" t="str" cm="1">
        <f t="array" ref="N1278">IF(M1278&lt;&gt;"",SUMPRODUCT($X1278:$AG1278,$X$24:$AG$24)/SUMPRODUCT(--($X1278:$AG1278&lt;&gt;""),$X$24:$AG$24),"")</f>
        <v/>
      </c>
      <c r="O1278" s="78"/>
      <c r="P1278" s="14" t="str" cm="1">
        <f t="array" ref="P1278">IF(O1278&lt;&gt;"",SUMPRODUCT($X1278:$AG1278,$X$24:$AG$24)/SUMPRODUCT(--($X1278:$AG1278&lt;&gt;""),$X$24:$AG$24),"")</f>
        <v/>
      </c>
      <c r="Q1278" s="78">
        <v>12</v>
      </c>
      <c r="R1278" s="14" cm="1">
        <f t="array" ref="R1278">IF(Q1278&lt;&gt;"",SUMPRODUCT($X1278:$AG1278,$X$24:$AG$24)/SUMPRODUCT(--($X1278:$AG1278&lt;&gt;""),$X$24:$AG$24),"")</f>
        <v>0</v>
      </c>
      <c r="S1278" s="78" t="s">
        <v>1362</v>
      </c>
      <c r="T1278" s="14" t="str" cm="1">
        <f t="array" ref="T1278">IF(S1278&lt;&gt;"",SUMPRODUCT($X1278:$AG1278,$X$24:$AG$24)/SUMPRODUCT(--($X1278:$AG1278&lt;&gt;""),$X$24:$AG$24),"")</f>
        <v/>
      </c>
      <c r="U1278" s="78" t="s">
        <v>1362</v>
      </c>
      <c r="V1278" s="14" t="str" cm="1">
        <f t="array" ref="V1278">IF(U1278&lt;&gt;"",SUMPRODUCT($X1278:$AG1278,$X$24:$AG$24)/SUMPRODUCT(--($X1278:$AG1278&lt;&gt;""),$X$24:$AG$24),"")</f>
        <v/>
      </c>
      <c r="W1278" s="12">
        <v>100</v>
      </c>
      <c r="X1278" s="15">
        <v>0</v>
      </c>
      <c r="Y1278" s="15">
        <v>0</v>
      </c>
      <c r="Z1278" s="15">
        <v>0</v>
      </c>
      <c r="AA1278" s="15">
        <v>0</v>
      </c>
      <c r="AB1278" s="15">
        <v>0</v>
      </c>
      <c r="AC1278" s="15">
        <v>0</v>
      </c>
      <c r="AD1278" s="15" t="s">
        <v>1362</v>
      </c>
      <c r="AE1278" s="15">
        <v>0</v>
      </c>
      <c r="AF1278" s="15">
        <v>0</v>
      </c>
      <c r="AG1278" s="15" t="s">
        <v>1362</v>
      </c>
    </row>
    <row r="1279" spans="1:33" outlineLevel="1" x14ac:dyDescent="0.25">
      <c r="A1279" s="118">
        <v>1172</v>
      </c>
      <c r="B1279" s="119" t="s">
        <v>182</v>
      </c>
      <c r="C1279" s="120" t="s">
        <v>1005</v>
      </c>
      <c r="D1279" s="120" t="s">
        <v>1628</v>
      </c>
      <c r="E1279" s="125" t="s">
        <v>1123</v>
      </c>
      <c r="F1279" s="123" t="s">
        <v>1529</v>
      </c>
      <c r="G1279" s="123" t="s">
        <v>1362</v>
      </c>
      <c r="H1279" s="143" t="s">
        <v>1956</v>
      </c>
      <c r="I1279" s="123" t="s">
        <v>1362</v>
      </c>
      <c r="J1279" s="123" t="s">
        <v>1362</v>
      </c>
      <c r="K1279" s="80">
        <v>1</v>
      </c>
      <c r="L1279" s="105"/>
      <c r="M1279" s="78" t="s">
        <v>1362</v>
      </c>
      <c r="N1279" s="14" t="str" cm="1">
        <f t="array" ref="N1279">IF(M1279&lt;&gt;"",SUMPRODUCT($X1279:$AG1279,$X$24:$AG$24)/SUMPRODUCT(--($X1279:$AG1279&lt;&gt;""),$X$24:$AG$24),"")</f>
        <v/>
      </c>
      <c r="O1279" s="78"/>
      <c r="P1279" s="14" t="str" cm="1">
        <f t="array" ref="P1279">IF(O1279&lt;&gt;"",SUMPRODUCT($X1279:$AG1279,$X$24:$AG$24)/SUMPRODUCT(--($X1279:$AG1279&lt;&gt;""),$X$24:$AG$24),"")</f>
        <v/>
      </c>
      <c r="Q1279" s="78">
        <v>12</v>
      </c>
      <c r="R1279" s="14" cm="1">
        <f t="array" ref="R1279">IF(Q1279&lt;&gt;"",SUMPRODUCT($X1279:$AG1279,$X$24:$AG$24)/SUMPRODUCT(--($X1279:$AG1279&lt;&gt;""),$X$24:$AG$24),"")</f>
        <v>0</v>
      </c>
      <c r="S1279" s="78" t="s">
        <v>1362</v>
      </c>
      <c r="T1279" s="14" t="str" cm="1">
        <f t="array" ref="T1279">IF(S1279&lt;&gt;"",SUMPRODUCT($X1279:$AG1279,$X$24:$AG$24)/SUMPRODUCT(--($X1279:$AG1279&lt;&gt;""),$X$24:$AG$24),"")</f>
        <v/>
      </c>
      <c r="U1279" s="78" t="s">
        <v>1362</v>
      </c>
      <c r="V1279" s="14" t="str" cm="1">
        <f t="array" ref="V1279">IF(U1279&lt;&gt;"",SUMPRODUCT($X1279:$AG1279,$X$24:$AG$24)/SUMPRODUCT(--($X1279:$AG1279&lt;&gt;""),$X$24:$AG$24),"")</f>
        <v/>
      </c>
      <c r="W1279" s="12">
        <v>100</v>
      </c>
      <c r="X1279" s="15">
        <v>0</v>
      </c>
      <c r="Y1279" s="15">
        <v>0</v>
      </c>
      <c r="Z1279" s="15">
        <v>0</v>
      </c>
      <c r="AA1279" s="15">
        <v>0</v>
      </c>
      <c r="AB1279" s="15">
        <v>0</v>
      </c>
      <c r="AC1279" s="15">
        <v>0</v>
      </c>
      <c r="AD1279" s="15" t="s">
        <v>1362</v>
      </c>
      <c r="AE1279" s="15">
        <v>0</v>
      </c>
      <c r="AF1279" s="15">
        <v>0</v>
      </c>
      <c r="AG1279" s="15" t="s">
        <v>1362</v>
      </c>
    </row>
    <row r="1280" spans="1:33" outlineLevel="1" x14ac:dyDescent="0.25">
      <c r="A1280" s="118">
        <v>1173</v>
      </c>
      <c r="B1280" s="119" t="s">
        <v>182</v>
      </c>
      <c r="C1280" s="120" t="s">
        <v>1005</v>
      </c>
      <c r="D1280" s="120" t="s">
        <v>1628</v>
      </c>
      <c r="E1280" s="125" t="s">
        <v>1124</v>
      </c>
      <c r="F1280" s="123" t="s">
        <v>1529</v>
      </c>
      <c r="G1280" s="123" t="s">
        <v>1362</v>
      </c>
      <c r="H1280" s="143" t="s">
        <v>1956</v>
      </c>
      <c r="I1280" s="123" t="s">
        <v>1362</v>
      </c>
      <c r="J1280" s="123" t="s">
        <v>1362</v>
      </c>
      <c r="K1280" s="80">
        <v>1</v>
      </c>
      <c r="L1280" s="105"/>
      <c r="M1280" s="78" t="s">
        <v>1362</v>
      </c>
      <c r="N1280" s="14" t="str" cm="1">
        <f t="array" ref="N1280">IF(M1280&lt;&gt;"",SUMPRODUCT($X1280:$AG1280,$X$24:$AG$24)/SUMPRODUCT(--($X1280:$AG1280&lt;&gt;""),$X$24:$AG$24),"")</f>
        <v/>
      </c>
      <c r="O1280" s="78"/>
      <c r="P1280" s="14" t="str" cm="1">
        <f t="array" ref="P1280">IF(O1280&lt;&gt;"",SUMPRODUCT($X1280:$AG1280,$X$24:$AG$24)/SUMPRODUCT(--($X1280:$AG1280&lt;&gt;""),$X$24:$AG$24),"")</f>
        <v/>
      </c>
      <c r="Q1280" s="78">
        <v>12</v>
      </c>
      <c r="R1280" s="14" cm="1">
        <f t="array" ref="R1280">IF(Q1280&lt;&gt;"",SUMPRODUCT($X1280:$AG1280,$X$24:$AG$24)/SUMPRODUCT(--($X1280:$AG1280&lt;&gt;""),$X$24:$AG$24),"")</f>
        <v>0</v>
      </c>
      <c r="S1280" s="78" t="s">
        <v>1362</v>
      </c>
      <c r="T1280" s="14" t="str" cm="1">
        <f t="array" ref="T1280">IF(S1280&lt;&gt;"",SUMPRODUCT($X1280:$AG1280,$X$24:$AG$24)/SUMPRODUCT(--($X1280:$AG1280&lt;&gt;""),$X$24:$AG$24),"")</f>
        <v/>
      </c>
      <c r="U1280" s="78" t="s">
        <v>1362</v>
      </c>
      <c r="V1280" s="14" t="str" cm="1">
        <f t="array" ref="V1280">IF(U1280&lt;&gt;"",SUMPRODUCT($X1280:$AG1280,$X$24:$AG$24)/SUMPRODUCT(--($X1280:$AG1280&lt;&gt;""),$X$24:$AG$24),"")</f>
        <v/>
      </c>
      <c r="W1280" s="12">
        <v>100</v>
      </c>
      <c r="X1280" s="15">
        <v>0</v>
      </c>
      <c r="Y1280" s="15">
        <v>0</v>
      </c>
      <c r="Z1280" s="15">
        <v>0</v>
      </c>
      <c r="AA1280" s="15">
        <v>0</v>
      </c>
      <c r="AB1280" s="15">
        <v>0</v>
      </c>
      <c r="AC1280" s="15">
        <v>0</v>
      </c>
      <c r="AD1280" s="15" t="s">
        <v>1362</v>
      </c>
      <c r="AE1280" s="15">
        <v>0</v>
      </c>
      <c r="AF1280" s="15">
        <v>0</v>
      </c>
      <c r="AG1280" s="15" t="s">
        <v>1362</v>
      </c>
    </row>
    <row r="1281" spans="1:33" outlineLevel="1" x14ac:dyDescent="0.25">
      <c r="A1281" s="118">
        <v>1174</v>
      </c>
      <c r="B1281" s="119" t="s">
        <v>182</v>
      </c>
      <c r="C1281" s="120" t="s">
        <v>1005</v>
      </c>
      <c r="D1281" s="120" t="s">
        <v>1628</v>
      </c>
      <c r="E1281" s="125" t="s">
        <v>1125</v>
      </c>
      <c r="F1281" s="123" t="s">
        <v>1529</v>
      </c>
      <c r="G1281" s="123" t="s">
        <v>1362</v>
      </c>
      <c r="H1281" s="143" t="s">
        <v>1956</v>
      </c>
      <c r="I1281" s="123" t="s">
        <v>1362</v>
      </c>
      <c r="J1281" s="123" t="s">
        <v>1362</v>
      </c>
      <c r="K1281" s="80">
        <v>1</v>
      </c>
      <c r="L1281" s="105"/>
      <c r="M1281" s="78" t="s">
        <v>1362</v>
      </c>
      <c r="N1281" s="14" t="str" cm="1">
        <f t="array" ref="N1281">IF(M1281&lt;&gt;"",SUMPRODUCT($X1281:$AG1281,$X$24:$AG$24)/SUMPRODUCT(--($X1281:$AG1281&lt;&gt;""),$X$24:$AG$24),"")</f>
        <v/>
      </c>
      <c r="O1281" s="78"/>
      <c r="P1281" s="14" t="str" cm="1">
        <f t="array" ref="P1281">IF(O1281&lt;&gt;"",SUMPRODUCT($X1281:$AG1281,$X$24:$AG$24)/SUMPRODUCT(--($X1281:$AG1281&lt;&gt;""),$X$24:$AG$24),"")</f>
        <v/>
      </c>
      <c r="Q1281" s="78">
        <v>12</v>
      </c>
      <c r="R1281" s="14" cm="1">
        <f t="array" ref="R1281">IF(Q1281&lt;&gt;"",SUMPRODUCT($X1281:$AG1281,$X$24:$AG$24)/SUMPRODUCT(--($X1281:$AG1281&lt;&gt;""),$X$24:$AG$24),"")</f>
        <v>0</v>
      </c>
      <c r="S1281" s="78" t="s">
        <v>1362</v>
      </c>
      <c r="T1281" s="14" t="str" cm="1">
        <f t="array" ref="T1281">IF(S1281&lt;&gt;"",SUMPRODUCT($X1281:$AG1281,$X$24:$AG$24)/SUMPRODUCT(--($X1281:$AG1281&lt;&gt;""),$X$24:$AG$24),"")</f>
        <v/>
      </c>
      <c r="U1281" s="78" t="s">
        <v>1362</v>
      </c>
      <c r="V1281" s="14" t="str" cm="1">
        <f t="array" ref="V1281">IF(U1281&lt;&gt;"",SUMPRODUCT($X1281:$AG1281,$X$24:$AG$24)/SUMPRODUCT(--($X1281:$AG1281&lt;&gt;""),$X$24:$AG$24),"")</f>
        <v/>
      </c>
      <c r="W1281" s="12">
        <v>100</v>
      </c>
      <c r="X1281" s="15">
        <v>0</v>
      </c>
      <c r="Y1281" s="15">
        <v>0</v>
      </c>
      <c r="Z1281" s="15">
        <v>0</v>
      </c>
      <c r="AA1281" s="15">
        <v>0</v>
      </c>
      <c r="AB1281" s="15">
        <v>0</v>
      </c>
      <c r="AC1281" s="15">
        <v>0</v>
      </c>
      <c r="AD1281" s="15" t="s">
        <v>1362</v>
      </c>
      <c r="AE1281" s="15">
        <v>0</v>
      </c>
      <c r="AF1281" s="15">
        <v>0</v>
      </c>
      <c r="AG1281" s="15" t="s">
        <v>1362</v>
      </c>
    </row>
    <row r="1282" spans="1:33" outlineLevel="1" x14ac:dyDescent="0.25">
      <c r="A1282" s="118">
        <v>1175</v>
      </c>
      <c r="B1282" s="119" t="s">
        <v>182</v>
      </c>
      <c r="C1282" s="120" t="s">
        <v>1005</v>
      </c>
      <c r="D1282" s="120" t="s">
        <v>1628</v>
      </c>
      <c r="E1282" s="125" t="s">
        <v>1126</v>
      </c>
      <c r="F1282" s="123" t="s">
        <v>1529</v>
      </c>
      <c r="G1282" s="123" t="s">
        <v>1362</v>
      </c>
      <c r="H1282" s="143" t="s">
        <v>1956</v>
      </c>
      <c r="I1282" s="123" t="s">
        <v>1362</v>
      </c>
      <c r="J1282" s="123" t="s">
        <v>1362</v>
      </c>
      <c r="K1282" s="80">
        <v>1</v>
      </c>
      <c r="L1282" s="105"/>
      <c r="M1282" s="78" t="s">
        <v>1362</v>
      </c>
      <c r="N1282" s="14" t="str" cm="1">
        <f t="array" ref="N1282">IF(M1282&lt;&gt;"",SUMPRODUCT($X1282:$AG1282,$X$24:$AG$24)/SUMPRODUCT(--($X1282:$AG1282&lt;&gt;""),$X$24:$AG$24),"")</f>
        <v/>
      </c>
      <c r="O1282" s="78"/>
      <c r="P1282" s="14" t="str" cm="1">
        <f t="array" ref="P1282">IF(O1282&lt;&gt;"",SUMPRODUCT($X1282:$AG1282,$X$24:$AG$24)/SUMPRODUCT(--($X1282:$AG1282&lt;&gt;""),$X$24:$AG$24),"")</f>
        <v/>
      </c>
      <c r="Q1282" s="78">
        <v>12</v>
      </c>
      <c r="R1282" s="14" cm="1">
        <f t="array" ref="R1282">IF(Q1282&lt;&gt;"",SUMPRODUCT($X1282:$AG1282,$X$24:$AG$24)/SUMPRODUCT(--($X1282:$AG1282&lt;&gt;""),$X$24:$AG$24),"")</f>
        <v>0</v>
      </c>
      <c r="S1282" s="78" t="s">
        <v>1362</v>
      </c>
      <c r="T1282" s="14" t="str" cm="1">
        <f t="array" ref="T1282">IF(S1282&lt;&gt;"",SUMPRODUCT($X1282:$AG1282,$X$24:$AG$24)/SUMPRODUCT(--($X1282:$AG1282&lt;&gt;""),$X$24:$AG$24),"")</f>
        <v/>
      </c>
      <c r="U1282" s="78" t="s">
        <v>1362</v>
      </c>
      <c r="V1282" s="14" t="str" cm="1">
        <f t="array" ref="V1282">IF(U1282&lt;&gt;"",SUMPRODUCT($X1282:$AG1282,$X$24:$AG$24)/SUMPRODUCT(--($X1282:$AG1282&lt;&gt;""),$X$24:$AG$24),"")</f>
        <v/>
      </c>
      <c r="W1282" s="12">
        <v>100</v>
      </c>
      <c r="X1282" s="15">
        <v>0</v>
      </c>
      <c r="Y1282" s="15">
        <v>0</v>
      </c>
      <c r="Z1282" s="15">
        <v>0</v>
      </c>
      <c r="AA1282" s="15">
        <v>0</v>
      </c>
      <c r="AB1282" s="15">
        <v>0</v>
      </c>
      <c r="AC1282" s="15">
        <v>0</v>
      </c>
      <c r="AD1282" s="15" t="s">
        <v>1362</v>
      </c>
      <c r="AE1282" s="15">
        <v>0</v>
      </c>
      <c r="AF1282" s="15">
        <v>0</v>
      </c>
      <c r="AG1282" s="15" t="s">
        <v>1362</v>
      </c>
    </row>
    <row r="1283" spans="1:33" outlineLevel="1" x14ac:dyDescent="0.25">
      <c r="A1283" s="118">
        <v>1176</v>
      </c>
      <c r="B1283" s="119" t="s">
        <v>182</v>
      </c>
      <c r="C1283" s="120" t="s">
        <v>1005</v>
      </c>
      <c r="D1283" s="120" t="s">
        <v>1628</v>
      </c>
      <c r="E1283" s="125" t="s">
        <v>1127</v>
      </c>
      <c r="F1283" s="123" t="s">
        <v>1530</v>
      </c>
      <c r="G1283" s="123" t="s">
        <v>1362</v>
      </c>
      <c r="H1283" s="143" t="s">
        <v>1956</v>
      </c>
      <c r="I1283" s="123" t="s">
        <v>1362</v>
      </c>
      <c r="J1283" s="123" t="s">
        <v>1362</v>
      </c>
      <c r="K1283" s="80">
        <v>1</v>
      </c>
      <c r="L1283" s="105"/>
      <c r="M1283" s="78" t="s">
        <v>1362</v>
      </c>
      <c r="N1283" s="14" t="str" cm="1">
        <f t="array" ref="N1283">IF(M1283&lt;&gt;"",SUMPRODUCT($X1283:$AG1283,$X$24:$AG$24)/SUMPRODUCT(--($X1283:$AG1283&lt;&gt;""),$X$24:$AG$24),"")</f>
        <v/>
      </c>
      <c r="O1283" s="78"/>
      <c r="P1283" s="14" t="str" cm="1">
        <f t="array" ref="P1283">IF(O1283&lt;&gt;"",SUMPRODUCT($X1283:$AG1283,$X$24:$AG$24)/SUMPRODUCT(--($X1283:$AG1283&lt;&gt;""),$X$24:$AG$24),"")</f>
        <v/>
      </c>
      <c r="Q1283" s="78">
        <v>12</v>
      </c>
      <c r="R1283" s="14" cm="1">
        <f t="array" ref="R1283">IF(Q1283&lt;&gt;"",SUMPRODUCT($X1283:$AG1283,$X$24:$AG$24)/SUMPRODUCT(--($X1283:$AG1283&lt;&gt;""),$X$24:$AG$24),"")</f>
        <v>0</v>
      </c>
      <c r="S1283" s="78" t="s">
        <v>1362</v>
      </c>
      <c r="T1283" s="14" t="str" cm="1">
        <f t="array" ref="T1283">IF(S1283&lt;&gt;"",SUMPRODUCT($X1283:$AG1283,$X$24:$AG$24)/SUMPRODUCT(--($X1283:$AG1283&lt;&gt;""),$X$24:$AG$24),"")</f>
        <v/>
      </c>
      <c r="U1283" s="78" t="s">
        <v>1362</v>
      </c>
      <c r="V1283" s="14" t="str" cm="1">
        <f t="array" ref="V1283">IF(U1283&lt;&gt;"",SUMPRODUCT($X1283:$AG1283,$X$24:$AG$24)/SUMPRODUCT(--($X1283:$AG1283&lt;&gt;""),$X$24:$AG$24),"")</f>
        <v/>
      </c>
      <c r="W1283" s="12">
        <v>100</v>
      </c>
      <c r="X1283" s="15">
        <v>0</v>
      </c>
      <c r="Y1283" s="15">
        <v>0</v>
      </c>
      <c r="Z1283" s="15">
        <v>0</v>
      </c>
      <c r="AA1283" s="15">
        <v>0</v>
      </c>
      <c r="AB1283" s="15">
        <v>0</v>
      </c>
      <c r="AC1283" s="15">
        <v>0</v>
      </c>
      <c r="AD1283" s="15" t="s">
        <v>1362</v>
      </c>
      <c r="AE1283" s="15">
        <v>0</v>
      </c>
      <c r="AF1283" s="15">
        <v>0</v>
      </c>
      <c r="AG1283" s="15" t="s">
        <v>1362</v>
      </c>
    </row>
    <row r="1284" spans="1:33" outlineLevel="1" x14ac:dyDescent="0.25">
      <c r="A1284" s="118">
        <v>1177</v>
      </c>
      <c r="B1284" s="119" t="s">
        <v>182</v>
      </c>
      <c r="C1284" s="120" t="s">
        <v>1005</v>
      </c>
      <c r="D1284" s="120" t="s">
        <v>1628</v>
      </c>
      <c r="E1284" s="125" t="s">
        <v>1128</v>
      </c>
      <c r="F1284" s="123" t="s">
        <v>1531</v>
      </c>
      <c r="G1284" s="123" t="s">
        <v>46</v>
      </c>
      <c r="H1284" s="143" t="s">
        <v>1956</v>
      </c>
      <c r="I1284" s="123" t="s">
        <v>1362</v>
      </c>
      <c r="J1284" s="123" t="s">
        <v>1362</v>
      </c>
      <c r="K1284" s="80">
        <v>1</v>
      </c>
      <c r="L1284" s="105"/>
      <c r="M1284" s="78" t="s">
        <v>1362</v>
      </c>
      <c r="N1284" s="14" t="str" cm="1">
        <f t="array" ref="N1284">IF(M1284&lt;&gt;"",SUMPRODUCT($X1284:$AG1284,$X$24:$AG$24)/SUMPRODUCT(--($X1284:$AG1284&lt;&gt;""),$X$24:$AG$24),"")</f>
        <v/>
      </c>
      <c r="O1284" s="78"/>
      <c r="P1284" s="14" t="str" cm="1">
        <f t="array" ref="P1284">IF(O1284&lt;&gt;"",SUMPRODUCT($X1284:$AG1284,$X$24:$AG$24)/SUMPRODUCT(--($X1284:$AG1284&lt;&gt;""),$X$24:$AG$24),"")</f>
        <v/>
      </c>
      <c r="Q1284" s="78">
        <v>12</v>
      </c>
      <c r="R1284" s="14" cm="1">
        <f t="array" ref="R1284">IF(Q1284&lt;&gt;"",SUMPRODUCT($X1284:$AG1284,$X$24:$AG$24)/SUMPRODUCT(--($X1284:$AG1284&lt;&gt;""),$X$24:$AG$24),"")</f>
        <v>0</v>
      </c>
      <c r="S1284" s="78" t="s">
        <v>1362</v>
      </c>
      <c r="T1284" s="14" t="str" cm="1">
        <f t="array" ref="T1284">IF(S1284&lt;&gt;"",SUMPRODUCT($X1284:$AG1284,$X$24:$AG$24)/SUMPRODUCT(--($X1284:$AG1284&lt;&gt;""),$X$24:$AG$24),"")</f>
        <v/>
      </c>
      <c r="U1284" s="78" t="s">
        <v>1362</v>
      </c>
      <c r="V1284" s="14" t="str" cm="1">
        <f t="array" ref="V1284">IF(U1284&lt;&gt;"",SUMPRODUCT($X1284:$AG1284,$X$24:$AG$24)/SUMPRODUCT(--($X1284:$AG1284&lt;&gt;""),$X$24:$AG$24),"")</f>
        <v/>
      </c>
      <c r="W1284" s="12">
        <v>100</v>
      </c>
      <c r="X1284" s="15">
        <v>0</v>
      </c>
      <c r="Y1284" s="15">
        <v>0</v>
      </c>
      <c r="Z1284" s="15">
        <v>0</v>
      </c>
      <c r="AA1284" s="15">
        <v>0</v>
      </c>
      <c r="AB1284" s="15">
        <v>0</v>
      </c>
      <c r="AC1284" s="15">
        <v>0</v>
      </c>
      <c r="AD1284" s="15" t="s">
        <v>1362</v>
      </c>
      <c r="AE1284" s="15">
        <v>0</v>
      </c>
      <c r="AF1284" s="15">
        <v>0</v>
      </c>
      <c r="AG1284" s="15" t="s">
        <v>1362</v>
      </c>
    </row>
    <row r="1285" spans="1:33" outlineLevel="1" x14ac:dyDescent="0.25">
      <c r="A1285" s="118">
        <v>1466</v>
      </c>
      <c r="B1285" s="119" t="s">
        <v>182</v>
      </c>
      <c r="C1285" s="120" t="s">
        <v>1005</v>
      </c>
      <c r="D1285" s="120" t="s">
        <v>1628</v>
      </c>
      <c r="E1285" s="125" t="s">
        <v>1129</v>
      </c>
      <c r="F1285" s="123" t="s">
        <v>1532</v>
      </c>
      <c r="G1285" s="123" t="s">
        <v>1362</v>
      </c>
      <c r="H1285" s="143" t="s">
        <v>1956</v>
      </c>
      <c r="I1285" s="123" t="s">
        <v>1362</v>
      </c>
      <c r="J1285" s="123" t="s">
        <v>1362</v>
      </c>
      <c r="K1285" s="80" t="s">
        <v>1587</v>
      </c>
      <c r="L1285" s="105"/>
      <c r="M1285" s="78" t="s">
        <v>1362</v>
      </c>
      <c r="N1285" s="14" t="str" cm="1">
        <f t="array" ref="N1285">IF(M1285&lt;&gt;"",SUMPRODUCT($X1285:$AG1285,$X$24:$AG$24)/SUMPRODUCT(--($X1285:$AG1285&lt;&gt;""),$X$24:$AG$24),"")</f>
        <v/>
      </c>
      <c r="O1285" s="78"/>
      <c r="P1285" s="14" t="str" cm="1">
        <f t="array" ref="P1285">IF(O1285&lt;&gt;"",SUMPRODUCT($X1285:$AG1285,$X$24:$AG$24)/SUMPRODUCT(--($X1285:$AG1285&lt;&gt;""),$X$24:$AG$24),"")</f>
        <v/>
      </c>
      <c r="Q1285" s="78">
        <v>12</v>
      </c>
      <c r="R1285" s="14" cm="1">
        <f t="array" ref="R1285">IF(Q1285&lt;&gt;"",SUMPRODUCT($X1285:$AG1285,$X$24:$AG$24)/SUMPRODUCT(--($X1285:$AG1285&lt;&gt;""),$X$24:$AG$24),"")</f>
        <v>0</v>
      </c>
      <c r="S1285" s="78" t="s">
        <v>1362</v>
      </c>
      <c r="T1285" s="14" t="str" cm="1">
        <f t="array" ref="T1285">IF(S1285&lt;&gt;"",SUMPRODUCT($X1285:$AG1285,$X$24:$AG$24)/SUMPRODUCT(--($X1285:$AG1285&lt;&gt;""),$X$24:$AG$24),"")</f>
        <v/>
      </c>
      <c r="U1285" s="78" t="s">
        <v>1362</v>
      </c>
      <c r="V1285" s="14" t="str" cm="1">
        <f t="array" ref="V1285">IF(U1285&lt;&gt;"",SUMPRODUCT($X1285:$AG1285,$X$24:$AG$24)/SUMPRODUCT(--($X1285:$AG1285&lt;&gt;""),$X$24:$AG$24),"")</f>
        <v/>
      </c>
      <c r="W1285" s="12">
        <v>100</v>
      </c>
      <c r="X1285" s="15">
        <v>0</v>
      </c>
      <c r="Y1285" s="15">
        <v>0</v>
      </c>
      <c r="Z1285" s="15">
        <v>0</v>
      </c>
      <c r="AA1285" s="15">
        <v>0</v>
      </c>
      <c r="AB1285" s="15">
        <v>0</v>
      </c>
      <c r="AC1285" s="15">
        <v>0</v>
      </c>
      <c r="AD1285" s="15" t="s">
        <v>1362</v>
      </c>
      <c r="AE1285" s="15">
        <v>0</v>
      </c>
      <c r="AF1285" s="15">
        <v>0</v>
      </c>
      <c r="AG1285" s="15" t="s">
        <v>1362</v>
      </c>
    </row>
    <row r="1286" spans="1:33" outlineLevel="1" x14ac:dyDescent="0.25">
      <c r="A1286" s="118">
        <v>1183</v>
      </c>
      <c r="B1286" s="119" t="s">
        <v>182</v>
      </c>
      <c r="C1286" s="120" t="s">
        <v>1005</v>
      </c>
      <c r="D1286" s="120" t="s">
        <v>1628</v>
      </c>
      <c r="E1286" s="125" t="s">
        <v>1130</v>
      </c>
      <c r="F1286" s="123" t="s">
        <v>1533</v>
      </c>
      <c r="G1286" s="123" t="s">
        <v>1692</v>
      </c>
      <c r="H1286" s="143" t="s">
        <v>1956</v>
      </c>
      <c r="I1286" s="123" t="s">
        <v>1719</v>
      </c>
      <c r="J1286" s="123" t="s">
        <v>1362</v>
      </c>
      <c r="K1286" s="80">
        <v>1</v>
      </c>
      <c r="L1286" s="105"/>
      <c r="M1286" s="78" t="s">
        <v>1362</v>
      </c>
      <c r="N1286" s="14" t="str" cm="1">
        <f t="array" ref="N1286">IF(M1286&lt;&gt;"",SUMPRODUCT($X1286:$AG1286,$X$24:$AG$24)/SUMPRODUCT(--($X1286:$AG1286&lt;&gt;""),$X$24:$AG$24),"")</f>
        <v/>
      </c>
      <c r="O1286" s="78"/>
      <c r="P1286" s="14" t="str" cm="1">
        <f t="array" ref="P1286">IF(O1286&lt;&gt;"",SUMPRODUCT($X1286:$AG1286,$X$24:$AG$24)/SUMPRODUCT(--($X1286:$AG1286&lt;&gt;""),$X$24:$AG$24),"")</f>
        <v/>
      </c>
      <c r="Q1286" s="78">
        <v>12</v>
      </c>
      <c r="R1286" s="14" cm="1">
        <f t="array" ref="R1286">IF(Q1286&lt;&gt;"",SUMPRODUCT($X1286:$AG1286,$X$24:$AG$24)/SUMPRODUCT(--($X1286:$AG1286&lt;&gt;""),$X$24:$AG$24),"")</f>
        <v>0.953125</v>
      </c>
      <c r="S1286" s="78" t="s">
        <v>1362</v>
      </c>
      <c r="T1286" s="14" t="str" cm="1">
        <f t="array" ref="T1286">IF(S1286&lt;&gt;"",SUMPRODUCT($X1286:$AG1286,$X$24:$AG$24)/SUMPRODUCT(--($X1286:$AG1286&lt;&gt;""),$X$24:$AG$24),"")</f>
        <v/>
      </c>
      <c r="U1286" s="78" t="s">
        <v>1362</v>
      </c>
      <c r="V1286" s="14" t="str" cm="1">
        <f t="array" ref="V1286">IF(U1286&lt;&gt;"",SUMPRODUCT($X1286:$AG1286,$X$24:$AG$24)/SUMPRODUCT(--($X1286:$AG1286&lt;&gt;""),$X$24:$AG$24),"")</f>
        <v/>
      </c>
      <c r="W1286" s="12">
        <v>100</v>
      </c>
      <c r="X1286" s="15">
        <v>1</v>
      </c>
      <c r="Y1286" s="15">
        <v>1</v>
      </c>
      <c r="Z1286" s="15">
        <v>1</v>
      </c>
      <c r="AA1286" s="15">
        <v>0.95</v>
      </c>
      <c r="AB1286" s="15">
        <v>0.95</v>
      </c>
      <c r="AC1286" s="15">
        <v>0.9</v>
      </c>
      <c r="AD1286" s="15" t="s">
        <v>1362</v>
      </c>
      <c r="AE1286" s="15">
        <v>0.9</v>
      </c>
      <c r="AF1286" s="15">
        <v>0.95</v>
      </c>
      <c r="AG1286" s="15" t="s">
        <v>1362</v>
      </c>
    </row>
    <row r="1287" spans="1:33" outlineLevel="1" x14ac:dyDescent="0.25">
      <c r="A1287" s="118">
        <v>1425</v>
      </c>
      <c r="B1287" s="119" t="s">
        <v>182</v>
      </c>
      <c r="C1287" s="120" t="s">
        <v>1005</v>
      </c>
      <c r="D1287" s="120" t="s">
        <v>1628</v>
      </c>
      <c r="E1287" s="125" t="s">
        <v>1638</v>
      </c>
      <c r="F1287" s="123" t="s">
        <v>1533</v>
      </c>
      <c r="G1287" s="123" t="s">
        <v>1362</v>
      </c>
      <c r="H1287" s="143" t="s">
        <v>1956</v>
      </c>
      <c r="I1287" s="123" t="s">
        <v>1362</v>
      </c>
      <c r="J1287" s="123" t="s">
        <v>1362</v>
      </c>
      <c r="K1287" s="80" t="s">
        <v>1587</v>
      </c>
      <c r="L1287" s="105"/>
      <c r="M1287" s="78" t="s">
        <v>1362</v>
      </c>
      <c r="N1287" s="14" t="str" cm="1">
        <f t="array" ref="N1287">IF(M1287&lt;&gt;"",SUMPRODUCT($X1287:$AG1287,$X$24:$AG$24)/SUMPRODUCT(--($X1287:$AG1287&lt;&gt;""),$X$24:$AG$24),"")</f>
        <v/>
      </c>
      <c r="O1287" s="78"/>
      <c r="P1287" s="14" t="str" cm="1">
        <f t="array" ref="P1287">IF(O1287&lt;&gt;"",SUMPRODUCT($X1287:$AG1287,$X$24:$AG$24)/SUMPRODUCT(--($X1287:$AG1287&lt;&gt;""),$X$24:$AG$24),"")</f>
        <v/>
      </c>
      <c r="Q1287" s="78">
        <v>12</v>
      </c>
      <c r="R1287" s="14" cm="1">
        <f t="array" ref="R1287">IF(Q1287&lt;&gt;"",SUMPRODUCT($X1287:$AG1287,$X$24:$AG$24)/SUMPRODUCT(--($X1287:$AG1287&lt;&gt;""),$X$24:$AG$24),"")</f>
        <v>0</v>
      </c>
      <c r="S1287" s="78" t="s">
        <v>1362</v>
      </c>
      <c r="T1287" s="14" t="str" cm="1">
        <f t="array" ref="T1287">IF(S1287&lt;&gt;"",SUMPRODUCT($X1287:$AG1287,$X$24:$AG$24)/SUMPRODUCT(--($X1287:$AG1287&lt;&gt;""),$X$24:$AG$24),"")</f>
        <v/>
      </c>
      <c r="U1287" s="78" t="s">
        <v>1362</v>
      </c>
      <c r="V1287" s="14" t="str" cm="1">
        <f t="array" ref="V1287">IF(U1287&lt;&gt;"",SUMPRODUCT($X1287:$AG1287,$X$24:$AG$24)/SUMPRODUCT(--($X1287:$AG1287&lt;&gt;""),$X$24:$AG$24),"")</f>
        <v/>
      </c>
      <c r="W1287" s="12">
        <v>100</v>
      </c>
      <c r="X1287" s="15">
        <v>0</v>
      </c>
      <c r="Y1287" s="15">
        <v>0</v>
      </c>
      <c r="Z1287" s="15">
        <v>0</v>
      </c>
      <c r="AA1287" s="15">
        <v>0</v>
      </c>
      <c r="AB1287" s="15">
        <v>0</v>
      </c>
      <c r="AC1287" s="15">
        <v>0</v>
      </c>
      <c r="AD1287" s="15" t="s">
        <v>1362</v>
      </c>
      <c r="AE1287" s="15">
        <v>0</v>
      </c>
      <c r="AF1287" s="15">
        <v>0</v>
      </c>
      <c r="AG1287" s="15" t="s">
        <v>1362</v>
      </c>
    </row>
    <row r="1288" spans="1:33" outlineLevel="1" x14ac:dyDescent="0.25">
      <c r="A1288" s="118">
        <v>1185</v>
      </c>
      <c r="B1288" s="119" t="s">
        <v>182</v>
      </c>
      <c r="C1288" s="120" t="s">
        <v>1005</v>
      </c>
      <c r="D1288" s="120" t="s">
        <v>1628</v>
      </c>
      <c r="E1288" s="125" t="s">
        <v>1131</v>
      </c>
      <c r="F1288" s="123" t="s">
        <v>1533</v>
      </c>
      <c r="G1288" s="123" t="s">
        <v>1362</v>
      </c>
      <c r="H1288" s="143" t="s">
        <v>1956</v>
      </c>
      <c r="I1288" s="123" t="s">
        <v>1362</v>
      </c>
      <c r="J1288" s="123" t="s">
        <v>1362</v>
      </c>
      <c r="K1288" s="80">
        <v>1</v>
      </c>
      <c r="L1288" s="105"/>
      <c r="M1288" s="78" t="s">
        <v>1362</v>
      </c>
      <c r="N1288" s="14" t="str" cm="1">
        <f t="array" ref="N1288">IF(M1288&lt;&gt;"",SUMPRODUCT($X1288:$AG1288,$X$24:$AG$24)/SUMPRODUCT(--($X1288:$AG1288&lt;&gt;""),$X$24:$AG$24),"")</f>
        <v/>
      </c>
      <c r="O1288" s="78"/>
      <c r="P1288" s="14" t="str" cm="1">
        <f t="array" ref="P1288">IF(O1288&lt;&gt;"",SUMPRODUCT($X1288:$AG1288,$X$24:$AG$24)/SUMPRODUCT(--($X1288:$AG1288&lt;&gt;""),$X$24:$AG$24),"")</f>
        <v/>
      </c>
      <c r="Q1288" s="78">
        <v>12</v>
      </c>
      <c r="R1288" s="14" cm="1">
        <f t="array" ref="R1288">IF(Q1288&lt;&gt;"",SUMPRODUCT($X1288:$AG1288,$X$24:$AG$24)/SUMPRODUCT(--($X1288:$AG1288&lt;&gt;""),$X$24:$AG$24),"")</f>
        <v>0</v>
      </c>
      <c r="S1288" s="78" t="s">
        <v>1362</v>
      </c>
      <c r="T1288" s="14" t="str" cm="1">
        <f t="array" ref="T1288">IF(S1288&lt;&gt;"",SUMPRODUCT($X1288:$AG1288,$X$24:$AG$24)/SUMPRODUCT(--($X1288:$AG1288&lt;&gt;""),$X$24:$AG$24),"")</f>
        <v/>
      </c>
      <c r="U1288" s="78" t="s">
        <v>1362</v>
      </c>
      <c r="V1288" s="14" t="str" cm="1">
        <f t="array" ref="V1288">IF(U1288&lt;&gt;"",SUMPRODUCT($X1288:$AG1288,$X$24:$AG$24)/SUMPRODUCT(--($X1288:$AG1288&lt;&gt;""),$X$24:$AG$24),"")</f>
        <v/>
      </c>
      <c r="W1288" s="12">
        <v>100</v>
      </c>
      <c r="X1288" s="15">
        <v>0</v>
      </c>
      <c r="Y1288" s="15">
        <v>0</v>
      </c>
      <c r="Z1288" s="15">
        <v>0</v>
      </c>
      <c r="AA1288" s="15">
        <v>0</v>
      </c>
      <c r="AB1288" s="15">
        <v>0</v>
      </c>
      <c r="AC1288" s="15">
        <v>0</v>
      </c>
      <c r="AD1288" s="15" t="s">
        <v>1362</v>
      </c>
      <c r="AE1288" s="15">
        <v>0</v>
      </c>
      <c r="AF1288" s="15">
        <v>0</v>
      </c>
      <c r="AG1288" s="15" t="s">
        <v>1362</v>
      </c>
    </row>
    <row r="1289" spans="1:33" outlineLevel="1" x14ac:dyDescent="0.25">
      <c r="A1289" s="118">
        <v>1186</v>
      </c>
      <c r="B1289" s="119" t="s">
        <v>182</v>
      </c>
      <c r="C1289" s="120" t="s">
        <v>1005</v>
      </c>
      <c r="D1289" s="120" t="s">
        <v>1628</v>
      </c>
      <c r="E1289" s="125" t="s">
        <v>1132</v>
      </c>
      <c r="F1289" s="123" t="s">
        <v>1533</v>
      </c>
      <c r="G1289" s="123" t="s">
        <v>1362</v>
      </c>
      <c r="H1289" s="143" t="s">
        <v>1956</v>
      </c>
      <c r="I1289" s="123" t="s">
        <v>1362</v>
      </c>
      <c r="J1289" s="123" t="s">
        <v>1362</v>
      </c>
      <c r="K1289" s="80">
        <v>1</v>
      </c>
      <c r="L1289" s="105"/>
      <c r="M1289" s="78" t="s">
        <v>1362</v>
      </c>
      <c r="N1289" s="14" t="str" cm="1">
        <f t="array" ref="N1289">IF(M1289&lt;&gt;"",SUMPRODUCT($X1289:$AG1289,$X$24:$AG$24)/SUMPRODUCT(--($X1289:$AG1289&lt;&gt;""),$X$24:$AG$24),"")</f>
        <v/>
      </c>
      <c r="O1289" s="78"/>
      <c r="P1289" s="14" t="str" cm="1">
        <f t="array" ref="P1289">IF(O1289&lt;&gt;"",SUMPRODUCT($X1289:$AG1289,$X$24:$AG$24)/SUMPRODUCT(--($X1289:$AG1289&lt;&gt;""),$X$24:$AG$24),"")</f>
        <v/>
      </c>
      <c r="Q1289" s="78">
        <v>12</v>
      </c>
      <c r="R1289" s="14" cm="1">
        <f t="array" ref="R1289">IF(Q1289&lt;&gt;"",SUMPRODUCT($X1289:$AG1289,$X$24:$AG$24)/SUMPRODUCT(--($X1289:$AG1289&lt;&gt;""),$X$24:$AG$24),"")</f>
        <v>0</v>
      </c>
      <c r="S1289" s="78" t="s">
        <v>1362</v>
      </c>
      <c r="T1289" s="14" t="str" cm="1">
        <f t="array" ref="T1289">IF(S1289&lt;&gt;"",SUMPRODUCT($X1289:$AG1289,$X$24:$AG$24)/SUMPRODUCT(--($X1289:$AG1289&lt;&gt;""),$X$24:$AG$24),"")</f>
        <v/>
      </c>
      <c r="U1289" s="78" t="s">
        <v>1362</v>
      </c>
      <c r="V1289" s="14" t="str" cm="1">
        <f t="array" ref="V1289">IF(U1289&lt;&gt;"",SUMPRODUCT($X1289:$AG1289,$X$24:$AG$24)/SUMPRODUCT(--($X1289:$AG1289&lt;&gt;""),$X$24:$AG$24),"")</f>
        <v/>
      </c>
      <c r="W1289" s="12">
        <v>100</v>
      </c>
      <c r="X1289" s="15">
        <v>0</v>
      </c>
      <c r="Y1289" s="15">
        <v>0</v>
      </c>
      <c r="Z1289" s="15">
        <v>0</v>
      </c>
      <c r="AA1289" s="15">
        <v>0</v>
      </c>
      <c r="AB1289" s="15">
        <v>0</v>
      </c>
      <c r="AC1289" s="15">
        <v>0</v>
      </c>
      <c r="AD1289" s="15" t="s">
        <v>1362</v>
      </c>
      <c r="AE1289" s="15">
        <v>0</v>
      </c>
      <c r="AF1289" s="15">
        <v>0</v>
      </c>
      <c r="AG1289" s="15" t="s">
        <v>1362</v>
      </c>
    </row>
    <row r="1290" spans="1:33" outlineLevel="1" x14ac:dyDescent="0.25">
      <c r="A1290" s="118">
        <v>1179</v>
      </c>
      <c r="B1290" s="119" t="s">
        <v>182</v>
      </c>
      <c r="C1290" s="120" t="s">
        <v>1005</v>
      </c>
      <c r="D1290" s="120" t="s">
        <v>1628</v>
      </c>
      <c r="E1290" s="125" t="s">
        <v>1133</v>
      </c>
      <c r="F1290" s="123" t="s">
        <v>1534</v>
      </c>
      <c r="G1290" s="123" t="s">
        <v>1692</v>
      </c>
      <c r="H1290" s="143" t="s">
        <v>1956</v>
      </c>
      <c r="I1290" s="123" t="s">
        <v>1719</v>
      </c>
      <c r="J1290" s="123" t="s">
        <v>1362</v>
      </c>
      <c r="K1290" s="80">
        <v>1</v>
      </c>
      <c r="L1290" s="105"/>
      <c r="M1290" s="78" t="s">
        <v>1362</v>
      </c>
      <c r="N1290" s="14" t="str" cm="1">
        <f t="array" ref="N1290">IF(M1290&lt;&gt;"",SUMPRODUCT($X1290:$AG1290,$X$24:$AG$24)/SUMPRODUCT(--($X1290:$AG1290&lt;&gt;""),$X$24:$AG$24),"")</f>
        <v/>
      </c>
      <c r="O1290" s="78"/>
      <c r="P1290" s="14" t="str" cm="1">
        <f t="array" ref="P1290">IF(O1290&lt;&gt;"",SUMPRODUCT($X1290:$AG1290,$X$24:$AG$24)/SUMPRODUCT(--($X1290:$AG1290&lt;&gt;""),$X$24:$AG$24),"")</f>
        <v/>
      </c>
      <c r="Q1290" s="78">
        <v>12</v>
      </c>
      <c r="R1290" s="14" cm="1">
        <f t="array" ref="R1290">IF(Q1290&lt;&gt;"",SUMPRODUCT($X1290:$AG1290,$X$24:$AG$24)/SUMPRODUCT(--($X1290:$AG1290&lt;&gt;""),$X$24:$AG$24),"")</f>
        <v>0.953125</v>
      </c>
      <c r="S1290" s="78" t="s">
        <v>1362</v>
      </c>
      <c r="T1290" s="14" t="str" cm="1">
        <f t="array" ref="T1290">IF(S1290&lt;&gt;"",SUMPRODUCT($X1290:$AG1290,$X$24:$AG$24)/SUMPRODUCT(--($X1290:$AG1290&lt;&gt;""),$X$24:$AG$24),"")</f>
        <v/>
      </c>
      <c r="U1290" s="78" t="s">
        <v>1362</v>
      </c>
      <c r="V1290" s="14" t="str" cm="1">
        <f t="array" ref="V1290">IF(U1290&lt;&gt;"",SUMPRODUCT($X1290:$AG1290,$X$24:$AG$24)/SUMPRODUCT(--($X1290:$AG1290&lt;&gt;""),$X$24:$AG$24),"")</f>
        <v/>
      </c>
      <c r="W1290" s="12">
        <v>100</v>
      </c>
      <c r="X1290" s="15">
        <v>1</v>
      </c>
      <c r="Y1290" s="15">
        <v>1</v>
      </c>
      <c r="Z1290" s="15">
        <v>1</v>
      </c>
      <c r="AA1290" s="15">
        <v>0.95</v>
      </c>
      <c r="AB1290" s="15">
        <v>0.95</v>
      </c>
      <c r="AC1290" s="15">
        <v>0.9</v>
      </c>
      <c r="AD1290" s="15" t="s">
        <v>1362</v>
      </c>
      <c r="AE1290" s="15">
        <v>0.9</v>
      </c>
      <c r="AF1290" s="15">
        <v>0.95</v>
      </c>
      <c r="AG1290" s="15" t="s">
        <v>1362</v>
      </c>
    </row>
    <row r="1291" spans="1:33" outlineLevel="1" x14ac:dyDescent="0.25">
      <c r="A1291" s="118">
        <v>1426</v>
      </c>
      <c r="B1291" s="119" t="s">
        <v>182</v>
      </c>
      <c r="C1291" s="120" t="s">
        <v>1005</v>
      </c>
      <c r="D1291" s="120" t="s">
        <v>1628</v>
      </c>
      <c r="E1291" s="125" t="s">
        <v>1639</v>
      </c>
      <c r="F1291" s="123" t="s">
        <v>1534</v>
      </c>
      <c r="G1291" s="123" t="s">
        <v>1362</v>
      </c>
      <c r="H1291" s="143" t="s">
        <v>1956</v>
      </c>
      <c r="I1291" s="123" t="s">
        <v>1362</v>
      </c>
      <c r="J1291" s="123" t="s">
        <v>1362</v>
      </c>
      <c r="K1291" s="80" t="s">
        <v>1587</v>
      </c>
      <c r="L1291" s="105"/>
      <c r="M1291" s="78" t="s">
        <v>1362</v>
      </c>
      <c r="N1291" s="14" t="str" cm="1">
        <f t="array" ref="N1291">IF(M1291&lt;&gt;"",SUMPRODUCT($X1291:$AG1291,$X$24:$AG$24)/SUMPRODUCT(--($X1291:$AG1291&lt;&gt;""),$X$24:$AG$24),"")</f>
        <v/>
      </c>
      <c r="O1291" s="78"/>
      <c r="P1291" s="14" t="str" cm="1">
        <f t="array" ref="P1291">IF(O1291&lt;&gt;"",SUMPRODUCT($X1291:$AG1291,$X$24:$AG$24)/SUMPRODUCT(--($X1291:$AG1291&lt;&gt;""),$X$24:$AG$24),"")</f>
        <v/>
      </c>
      <c r="Q1291" s="78">
        <v>12</v>
      </c>
      <c r="R1291" s="14" cm="1">
        <f t="array" ref="R1291">IF(Q1291&lt;&gt;"",SUMPRODUCT($X1291:$AG1291,$X$24:$AG$24)/SUMPRODUCT(--($X1291:$AG1291&lt;&gt;""),$X$24:$AG$24),"")</f>
        <v>0</v>
      </c>
      <c r="S1291" s="78" t="s">
        <v>1362</v>
      </c>
      <c r="T1291" s="14" t="str" cm="1">
        <f t="array" ref="T1291">IF(S1291&lt;&gt;"",SUMPRODUCT($X1291:$AG1291,$X$24:$AG$24)/SUMPRODUCT(--($X1291:$AG1291&lt;&gt;""),$X$24:$AG$24),"")</f>
        <v/>
      </c>
      <c r="U1291" s="78" t="s">
        <v>1362</v>
      </c>
      <c r="V1291" s="14" t="str" cm="1">
        <f t="array" ref="V1291">IF(U1291&lt;&gt;"",SUMPRODUCT($X1291:$AG1291,$X$24:$AG$24)/SUMPRODUCT(--($X1291:$AG1291&lt;&gt;""),$X$24:$AG$24),"")</f>
        <v/>
      </c>
      <c r="W1291" s="12">
        <v>100</v>
      </c>
      <c r="X1291" s="15">
        <v>0</v>
      </c>
      <c r="Y1291" s="15">
        <v>0</v>
      </c>
      <c r="Z1291" s="15">
        <v>0</v>
      </c>
      <c r="AA1291" s="15">
        <v>0</v>
      </c>
      <c r="AB1291" s="15">
        <v>0</v>
      </c>
      <c r="AC1291" s="15">
        <v>0</v>
      </c>
      <c r="AD1291" s="15" t="s">
        <v>1362</v>
      </c>
      <c r="AE1291" s="15">
        <v>0</v>
      </c>
      <c r="AF1291" s="15">
        <v>0</v>
      </c>
      <c r="AG1291" s="15" t="s">
        <v>1362</v>
      </c>
    </row>
    <row r="1292" spans="1:33" outlineLevel="1" x14ac:dyDescent="0.25">
      <c r="A1292" s="118">
        <v>1181</v>
      </c>
      <c r="B1292" s="119" t="s">
        <v>182</v>
      </c>
      <c r="C1292" s="120" t="s">
        <v>1005</v>
      </c>
      <c r="D1292" s="120" t="s">
        <v>1628</v>
      </c>
      <c r="E1292" s="125" t="s">
        <v>1134</v>
      </c>
      <c r="F1292" s="123" t="s">
        <v>1534</v>
      </c>
      <c r="G1292" s="123" t="s">
        <v>1362</v>
      </c>
      <c r="H1292" s="143" t="s">
        <v>1956</v>
      </c>
      <c r="I1292" s="123" t="s">
        <v>1362</v>
      </c>
      <c r="J1292" s="123" t="s">
        <v>1362</v>
      </c>
      <c r="K1292" s="80">
        <v>1</v>
      </c>
      <c r="L1292" s="105"/>
      <c r="M1292" s="78" t="s">
        <v>1362</v>
      </c>
      <c r="N1292" s="14" t="str" cm="1">
        <f t="array" ref="N1292">IF(M1292&lt;&gt;"",SUMPRODUCT($X1292:$AG1292,$X$24:$AG$24)/SUMPRODUCT(--($X1292:$AG1292&lt;&gt;""),$X$24:$AG$24),"")</f>
        <v/>
      </c>
      <c r="O1292" s="78"/>
      <c r="P1292" s="14" t="str" cm="1">
        <f t="array" ref="P1292">IF(O1292&lt;&gt;"",SUMPRODUCT($X1292:$AG1292,$X$24:$AG$24)/SUMPRODUCT(--($X1292:$AG1292&lt;&gt;""),$X$24:$AG$24),"")</f>
        <v/>
      </c>
      <c r="Q1292" s="78">
        <v>12</v>
      </c>
      <c r="R1292" s="14" cm="1">
        <f t="array" ref="R1292">IF(Q1292&lt;&gt;"",SUMPRODUCT($X1292:$AG1292,$X$24:$AG$24)/SUMPRODUCT(--($X1292:$AG1292&lt;&gt;""),$X$24:$AG$24),"")</f>
        <v>0</v>
      </c>
      <c r="S1292" s="78" t="s">
        <v>1362</v>
      </c>
      <c r="T1292" s="14" t="str" cm="1">
        <f t="array" ref="T1292">IF(S1292&lt;&gt;"",SUMPRODUCT($X1292:$AG1292,$X$24:$AG$24)/SUMPRODUCT(--($X1292:$AG1292&lt;&gt;""),$X$24:$AG$24),"")</f>
        <v/>
      </c>
      <c r="U1292" s="78" t="s">
        <v>1362</v>
      </c>
      <c r="V1292" s="14" t="str" cm="1">
        <f t="array" ref="V1292">IF(U1292&lt;&gt;"",SUMPRODUCT($X1292:$AG1292,$X$24:$AG$24)/SUMPRODUCT(--($X1292:$AG1292&lt;&gt;""),$X$24:$AG$24),"")</f>
        <v/>
      </c>
      <c r="W1292" s="12">
        <v>100</v>
      </c>
      <c r="X1292" s="15">
        <v>0</v>
      </c>
      <c r="Y1292" s="15">
        <v>0</v>
      </c>
      <c r="Z1292" s="15">
        <v>0</v>
      </c>
      <c r="AA1292" s="15">
        <v>0</v>
      </c>
      <c r="AB1292" s="15">
        <v>0</v>
      </c>
      <c r="AC1292" s="15">
        <v>0</v>
      </c>
      <c r="AD1292" s="15" t="s">
        <v>1362</v>
      </c>
      <c r="AE1292" s="15">
        <v>0</v>
      </c>
      <c r="AF1292" s="15">
        <v>0</v>
      </c>
      <c r="AG1292" s="15" t="s">
        <v>1362</v>
      </c>
    </row>
    <row r="1293" spans="1:33" outlineLevel="1" x14ac:dyDescent="0.25">
      <c r="A1293" s="118">
        <v>1182</v>
      </c>
      <c r="B1293" s="119" t="s">
        <v>182</v>
      </c>
      <c r="C1293" s="120" t="s">
        <v>1005</v>
      </c>
      <c r="D1293" s="120" t="s">
        <v>1628</v>
      </c>
      <c r="E1293" s="125" t="s">
        <v>1135</v>
      </c>
      <c r="F1293" s="123" t="s">
        <v>1534</v>
      </c>
      <c r="G1293" s="123" t="s">
        <v>1362</v>
      </c>
      <c r="H1293" s="143" t="s">
        <v>1956</v>
      </c>
      <c r="I1293" s="123" t="s">
        <v>1362</v>
      </c>
      <c r="J1293" s="123" t="s">
        <v>1362</v>
      </c>
      <c r="K1293" s="80">
        <v>1</v>
      </c>
      <c r="L1293" s="105"/>
      <c r="M1293" s="78" t="s">
        <v>1362</v>
      </c>
      <c r="N1293" s="14" t="str" cm="1">
        <f t="array" ref="N1293">IF(M1293&lt;&gt;"",SUMPRODUCT($X1293:$AG1293,$X$24:$AG$24)/SUMPRODUCT(--($X1293:$AG1293&lt;&gt;""),$X$24:$AG$24),"")</f>
        <v/>
      </c>
      <c r="O1293" s="78"/>
      <c r="P1293" s="14" t="str" cm="1">
        <f t="array" ref="P1293">IF(O1293&lt;&gt;"",SUMPRODUCT($X1293:$AG1293,$X$24:$AG$24)/SUMPRODUCT(--($X1293:$AG1293&lt;&gt;""),$X$24:$AG$24),"")</f>
        <v/>
      </c>
      <c r="Q1293" s="78">
        <v>12</v>
      </c>
      <c r="R1293" s="14" cm="1">
        <f t="array" ref="R1293">IF(Q1293&lt;&gt;"",SUMPRODUCT($X1293:$AG1293,$X$24:$AG$24)/SUMPRODUCT(--($X1293:$AG1293&lt;&gt;""),$X$24:$AG$24),"")</f>
        <v>0</v>
      </c>
      <c r="S1293" s="78" t="s">
        <v>1362</v>
      </c>
      <c r="T1293" s="14" t="str" cm="1">
        <f t="array" ref="T1293">IF(S1293&lt;&gt;"",SUMPRODUCT($X1293:$AG1293,$X$24:$AG$24)/SUMPRODUCT(--($X1293:$AG1293&lt;&gt;""),$X$24:$AG$24),"")</f>
        <v/>
      </c>
      <c r="U1293" s="78" t="s">
        <v>1362</v>
      </c>
      <c r="V1293" s="14" t="str" cm="1">
        <f t="array" ref="V1293">IF(U1293&lt;&gt;"",SUMPRODUCT($X1293:$AG1293,$X$24:$AG$24)/SUMPRODUCT(--($X1293:$AG1293&lt;&gt;""),$X$24:$AG$24),"")</f>
        <v/>
      </c>
      <c r="W1293" s="12">
        <v>100</v>
      </c>
      <c r="X1293" s="15">
        <v>0</v>
      </c>
      <c r="Y1293" s="15">
        <v>0</v>
      </c>
      <c r="Z1293" s="15">
        <v>0</v>
      </c>
      <c r="AA1293" s="15">
        <v>0</v>
      </c>
      <c r="AB1293" s="15">
        <v>0</v>
      </c>
      <c r="AC1293" s="15">
        <v>0</v>
      </c>
      <c r="AD1293" s="15" t="s">
        <v>1362</v>
      </c>
      <c r="AE1293" s="15">
        <v>0</v>
      </c>
      <c r="AF1293" s="15">
        <v>0</v>
      </c>
      <c r="AG1293" s="15" t="s">
        <v>1362</v>
      </c>
    </row>
    <row r="1294" spans="1:33" outlineLevel="1" x14ac:dyDescent="0.25">
      <c r="A1294" s="118">
        <v>1187</v>
      </c>
      <c r="B1294" s="119" t="s">
        <v>182</v>
      </c>
      <c r="C1294" s="120" t="s">
        <v>1005</v>
      </c>
      <c r="D1294" s="120" t="s">
        <v>1628</v>
      </c>
      <c r="E1294" s="125" t="s">
        <v>1136</v>
      </c>
      <c r="F1294" s="123" t="s">
        <v>1534</v>
      </c>
      <c r="G1294" s="123" t="s">
        <v>1692</v>
      </c>
      <c r="H1294" s="143" t="s">
        <v>1956</v>
      </c>
      <c r="I1294" s="123" t="s">
        <v>1719</v>
      </c>
      <c r="J1294" s="123" t="s">
        <v>1362</v>
      </c>
      <c r="K1294" s="80">
        <v>1</v>
      </c>
      <c r="L1294" s="105"/>
      <c r="M1294" s="78" t="s">
        <v>1362</v>
      </c>
      <c r="N1294" s="14" t="str" cm="1">
        <f t="array" ref="N1294">IF(M1294&lt;&gt;"",SUMPRODUCT($X1294:$AG1294,$X$24:$AG$24)/SUMPRODUCT(--($X1294:$AG1294&lt;&gt;""),$X$24:$AG$24),"")</f>
        <v/>
      </c>
      <c r="O1294" s="78"/>
      <c r="P1294" s="14" t="str" cm="1">
        <f t="array" ref="P1294">IF(O1294&lt;&gt;"",SUMPRODUCT($X1294:$AG1294,$X$24:$AG$24)/SUMPRODUCT(--($X1294:$AG1294&lt;&gt;""),$X$24:$AG$24),"")</f>
        <v/>
      </c>
      <c r="Q1294" s="78">
        <v>12</v>
      </c>
      <c r="R1294" s="14" cm="1">
        <f t="array" ref="R1294">IF(Q1294&lt;&gt;"",SUMPRODUCT($X1294:$AG1294,$X$24:$AG$24)/SUMPRODUCT(--($X1294:$AG1294&lt;&gt;""),$X$24:$AG$24),"")</f>
        <v>0.953125</v>
      </c>
      <c r="S1294" s="78" t="s">
        <v>1362</v>
      </c>
      <c r="T1294" s="14" t="str" cm="1">
        <f t="array" ref="T1294">IF(S1294&lt;&gt;"",SUMPRODUCT($X1294:$AG1294,$X$24:$AG$24)/SUMPRODUCT(--($X1294:$AG1294&lt;&gt;""),$X$24:$AG$24),"")</f>
        <v/>
      </c>
      <c r="U1294" s="78" t="s">
        <v>1362</v>
      </c>
      <c r="V1294" s="14" t="str" cm="1">
        <f t="array" ref="V1294">IF(U1294&lt;&gt;"",SUMPRODUCT($X1294:$AG1294,$X$24:$AG$24)/SUMPRODUCT(--($X1294:$AG1294&lt;&gt;""),$X$24:$AG$24),"")</f>
        <v/>
      </c>
      <c r="W1294" s="12">
        <v>100</v>
      </c>
      <c r="X1294" s="15">
        <v>1</v>
      </c>
      <c r="Y1294" s="15">
        <v>1</v>
      </c>
      <c r="Z1294" s="15">
        <v>1</v>
      </c>
      <c r="AA1294" s="15">
        <v>0.95</v>
      </c>
      <c r="AB1294" s="15">
        <v>0.95</v>
      </c>
      <c r="AC1294" s="15">
        <v>0.9</v>
      </c>
      <c r="AD1294" s="15" t="s">
        <v>1362</v>
      </c>
      <c r="AE1294" s="15">
        <v>0.9</v>
      </c>
      <c r="AF1294" s="15">
        <v>0.95</v>
      </c>
      <c r="AG1294" s="15" t="s">
        <v>1362</v>
      </c>
    </row>
    <row r="1295" spans="1:33" outlineLevel="1" x14ac:dyDescent="0.25">
      <c r="A1295" s="118">
        <v>1212</v>
      </c>
      <c r="B1295" s="119" t="s">
        <v>182</v>
      </c>
      <c r="C1295" s="120" t="s">
        <v>1005</v>
      </c>
      <c r="D1295" s="120" t="s">
        <v>1628</v>
      </c>
      <c r="E1295" s="125" t="s">
        <v>1137</v>
      </c>
      <c r="F1295" s="123" t="s">
        <v>1535</v>
      </c>
      <c r="G1295" s="123" t="s">
        <v>1362</v>
      </c>
      <c r="H1295" s="143" t="s">
        <v>1956</v>
      </c>
      <c r="I1295" s="123" t="s">
        <v>1362</v>
      </c>
      <c r="J1295" s="123" t="s">
        <v>1362</v>
      </c>
      <c r="K1295" s="80">
        <v>1</v>
      </c>
      <c r="L1295" s="105"/>
      <c r="M1295" s="78" t="s">
        <v>1362</v>
      </c>
      <c r="N1295" s="14" t="str" cm="1">
        <f t="array" ref="N1295">IF(M1295&lt;&gt;"",SUMPRODUCT($X1295:$AG1295,$X$24:$AG$24)/SUMPRODUCT(--($X1295:$AG1295&lt;&gt;""),$X$24:$AG$24),"")</f>
        <v/>
      </c>
      <c r="O1295" s="78"/>
      <c r="P1295" s="14" t="str" cm="1">
        <f t="array" ref="P1295">IF(O1295&lt;&gt;"",SUMPRODUCT($X1295:$AG1295,$X$24:$AG$24)/SUMPRODUCT(--($X1295:$AG1295&lt;&gt;""),$X$24:$AG$24),"")</f>
        <v/>
      </c>
      <c r="Q1295" s="78">
        <v>12</v>
      </c>
      <c r="R1295" s="14" cm="1">
        <f t="array" ref="R1295">IF(Q1295&lt;&gt;"",SUMPRODUCT($X1295:$AG1295,$X$24:$AG$24)/SUMPRODUCT(--($X1295:$AG1295&lt;&gt;""),$X$24:$AG$24),"")</f>
        <v>0</v>
      </c>
      <c r="S1295" s="78" t="s">
        <v>1362</v>
      </c>
      <c r="T1295" s="14" t="str" cm="1">
        <f t="array" ref="T1295">IF(S1295&lt;&gt;"",SUMPRODUCT($X1295:$AG1295,$X$24:$AG$24)/SUMPRODUCT(--($X1295:$AG1295&lt;&gt;""),$X$24:$AG$24),"")</f>
        <v/>
      </c>
      <c r="U1295" s="78" t="s">
        <v>1362</v>
      </c>
      <c r="V1295" s="14" t="str" cm="1">
        <f t="array" ref="V1295">IF(U1295&lt;&gt;"",SUMPRODUCT($X1295:$AG1295,$X$24:$AG$24)/SUMPRODUCT(--($X1295:$AG1295&lt;&gt;""),$X$24:$AG$24),"")</f>
        <v/>
      </c>
      <c r="W1295" s="12">
        <v>100</v>
      </c>
      <c r="X1295" s="15">
        <v>0</v>
      </c>
      <c r="Y1295" s="15">
        <v>0</v>
      </c>
      <c r="Z1295" s="15">
        <v>0</v>
      </c>
      <c r="AA1295" s="15">
        <v>0</v>
      </c>
      <c r="AB1295" s="15">
        <v>0</v>
      </c>
      <c r="AC1295" s="15">
        <v>0</v>
      </c>
      <c r="AD1295" s="15" t="s">
        <v>1362</v>
      </c>
      <c r="AE1295" s="15">
        <v>0</v>
      </c>
      <c r="AF1295" s="15">
        <v>0</v>
      </c>
      <c r="AG1295" s="15" t="s">
        <v>1362</v>
      </c>
    </row>
    <row r="1296" spans="1:33" outlineLevel="1" x14ac:dyDescent="0.25">
      <c r="A1296" s="118">
        <v>1427</v>
      </c>
      <c r="B1296" s="119" t="s">
        <v>182</v>
      </c>
      <c r="C1296" s="120" t="s">
        <v>1005</v>
      </c>
      <c r="D1296" s="120" t="s">
        <v>1628</v>
      </c>
      <c r="E1296" s="125" t="s">
        <v>1640</v>
      </c>
      <c r="F1296" s="123" t="s">
        <v>1535</v>
      </c>
      <c r="G1296" s="123" t="s">
        <v>1362</v>
      </c>
      <c r="H1296" s="143" t="s">
        <v>1956</v>
      </c>
      <c r="I1296" s="123" t="s">
        <v>1362</v>
      </c>
      <c r="J1296" s="123" t="s">
        <v>1362</v>
      </c>
      <c r="K1296" s="80" t="s">
        <v>1587</v>
      </c>
      <c r="L1296" s="105"/>
      <c r="M1296" s="78" t="s">
        <v>1362</v>
      </c>
      <c r="N1296" s="14" t="str" cm="1">
        <f t="array" ref="N1296">IF(M1296&lt;&gt;"",SUMPRODUCT($X1296:$AG1296,$X$24:$AG$24)/SUMPRODUCT(--($X1296:$AG1296&lt;&gt;""),$X$24:$AG$24),"")</f>
        <v/>
      </c>
      <c r="O1296" s="78"/>
      <c r="P1296" s="14" t="str" cm="1">
        <f t="array" ref="P1296">IF(O1296&lt;&gt;"",SUMPRODUCT($X1296:$AG1296,$X$24:$AG$24)/SUMPRODUCT(--($X1296:$AG1296&lt;&gt;""),$X$24:$AG$24),"")</f>
        <v/>
      </c>
      <c r="Q1296" s="78">
        <v>12</v>
      </c>
      <c r="R1296" s="14" cm="1">
        <f t="array" ref="R1296">IF(Q1296&lt;&gt;"",SUMPRODUCT($X1296:$AG1296,$X$24:$AG$24)/SUMPRODUCT(--($X1296:$AG1296&lt;&gt;""),$X$24:$AG$24),"")</f>
        <v>0</v>
      </c>
      <c r="S1296" s="78" t="s">
        <v>1362</v>
      </c>
      <c r="T1296" s="14" t="str" cm="1">
        <f t="array" ref="T1296">IF(S1296&lt;&gt;"",SUMPRODUCT($X1296:$AG1296,$X$24:$AG$24)/SUMPRODUCT(--($X1296:$AG1296&lt;&gt;""),$X$24:$AG$24),"")</f>
        <v/>
      </c>
      <c r="U1296" s="78" t="s">
        <v>1362</v>
      </c>
      <c r="V1296" s="14" t="str" cm="1">
        <f t="array" ref="V1296">IF(U1296&lt;&gt;"",SUMPRODUCT($X1296:$AG1296,$X$24:$AG$24)/SUMPRODUCT(--($X1296:$AG1296&lt;&gt;""),$X$24:$AG$24),"")</f>
        <v/>
      </c>
      <c r="W1296" s="12">
        <v>100</v>
      </c>
      <c r="X1296" s="15">
        <v>0</v>
      </c>
      <c r="Y1296" s="15">
        <v>0</v>
      </c>
      <c r="Z1296" s="15">
        <v>0</v>
      </c>
      <c r="AA1296" s="15">
        <v>0</v>
      </c>
      <c r="AB1296" s="15">
        <v>0</v>
      </c>
      <c r="AC1296" s="15">
        <v>0</v>
      </c>
      <c r="AD1296" s="15" t="s">
        <v>1362</v>
      </c>
      <c r="AE1296" s="15">
        <v>0</v>
      </c>
      <c r="AF1296" s="15">
        <v>0</v>
      </c>
      <c r="AG1296" s="15" t="s">
        <v>1362</v>
      </c>
    </row>
    <row r="1297" spans="1:33" outlineLevel="1" x14ac:dyDescent="0.25">
      <c r="A1297" s="118">
        <v>1214</v>
      </c>
      <c r="B1297" s="119" t="s">
        <v>182</v>
      </c>
      <c r="C1297" s="120" t="s">
        <v>1005</v>
      </c>
      <c r="D1297" s="120" t="s">
        <v>1628</v>
      </c>
      <c r="E1297" s="125" t="s">
        <v>1138</v>
      </c>
      <c r="F1297" s="123" t="s">
        <v>1535</v>
      </c>
      <c r="G1297" s="123" t="s">
        <v>1362</v>
      </c>
      <c r="H1297" s="143" t="s">
        <v>1956</v>
      </c>
      <c r="I1297" s="123" t="s">
        <v>1362</v>
      </c>
      <c r="J1297" s="123" t="s">
        <v>1362</v>
      </c>
      <c r="K1297" s="80">
        <v>1</v>
      </c>
      <c r="L1297" s="105"/>
      <c r="M1297" s="78" t="s">
        <v>1362</v>
      </c>
      <c r="N1297" s="14" t="str" cm="1">
        <f t="array" ref="N1297">IF(M1297&lt;&gt;"",SUMPRODUCT($X1297:$AG1297,$X$24:$AG$24)/SUMPRODUCT(--($X1297:$AG1297&lt;&gt;""),$X$24:$AG$24),"")</f>
        <v/>
      </c>
      <c r="O1297" s="78"/>
      <c r="P1297" s="14" t="str" cm="1">
        <f t="array" ref="P1297">IF(O1297&lt;&gt;"",SUMPRODUCT($X1297:$AG1297,$X$24:$AG$24)/SUMPRODUCT(--($X1297:$AG1297&lt;&gt;""),$X$24:$AG$24),"")</f>
        <v/>
      </c>
      <c r="Q1297" s="78">
        <v>12</v>
      </c>
      <c r="R1297" s="14" cm="1">
        <f t="array" ref="R1297">IF(Q1297&lt;&gt;"",SUMPRODUCT($X1297:$AG1297,$X$24:$AG$24)/SUMPRODUCT(--($X1297:$AG1297&lt;&gt;""),$X$24:$AG$24),"")</f>
        <v>0</v>
      </c>
      <c r="S1297" s="78" t="s">
        <v>1362</v>
      </c>
      <c r="T1297" s="14" t="str" cm="1">
        <f t="array" ref="T1297">IF(S1297&lt;&gt;"",SUMPRODUCT($X1297:$AG1297,$X$24:$AG$24)/SUMPRODUCT(--($X1297:$AG1297&lt;&gt;""),$X$24:$AG$24),"")</f>
        <v/>
      </c>
      <c r="U1297" s="78" t="s">
        <v>1362</v>
      </c>
      <c r="V1297" s="14" t="str" cm="1">
        <f t="array" ref="V1297">IF(U1297&lt;&gt;"",SUMPRODUCT($X1297:$AG1297,$X$24:$AG$24)/SUMPRODUCT(--($X1297:$AG1297&lt;&gt;""),$X$24:$AG$24),"")</f>
        <v/>
      </c>
      <c r="W1297" s="12">
        <v>100</v>
      </c>
      <c r="X1297" s="15">
        <v>0</v>
      </c>
      <c r="Y1297" s="15">
        <v>0</v>
      </c>
      <c r="Z1297" s="15">
        <v>0</v>
      </c>
      <c r="AA1297" s="15">
        <v>0</v>
      </c>
      <c r="AB1297" s="15">
        <v>0</v>
      </c>
      <c r="AC1297" s="15">
        <v>0</v>
      </c>
      <c r="AD1297" s="15" t="s">
        <v>1362</v>
      </c>
      <c r="AE1297" s="15">
        <v>0</v>
      </c>
      <c r="AF1297" s="15">
        <v>0</v>
      </c>
      <c r="AG1297" s="15" t="s">
        <v>1362</v>
      </c>
    </row>
    <row r="1298" spans="1:33" outlineLevel="1" x14ac:dyDescent="0.25">
      <c r="A1298" s="118">
        <v>1215</v>
      </c>
      <c r="B1298" s="119" t="s">
        <v>182</v>
      </c>
      <c r="C1298" s="120" t="s">
        <v>1005</v>
      </c>
      <c r="D1298" s="120" t="s">
        <v>1628</v>
      </c>
      <c r="E1298" s="125" t="s">
        <v>1139</v>
      </c>
      <c r="F1298" s="123" t="s">
        <v>1535</v>
      </c>
      <c r="G1298" s="123" t="s">
        <v>1362</v>
      </c>
      <c r="H1298" s="143" t="s">
        <v>1956</v>
      </c>
      <c r="I1298" s="123" t="s">
        <v>1362</v>
      </c>
      <c r="J1298" s="123" t="s">
        <v>1362</v>
      </c>
      <c r="K1298" s="80">
        <v>1</v>
      </c>
      <c r="L1298" s="105"/>
      <c r="M1298" s="78" t="s">
        <v>1362</v>
      </c>
      <c r="N1298" s="14" t="str" cm="1">
        <f t="array" ref="N1298">IF(M1298&lt;&gt;"",SUMPRODUCT($X1298:$AG1298,$X$24:$AG$24)/SUMPRODUCT(--($X1298:$AG1298&lt;&gt;""),$X$24:$AG$24),"")</f>
        <v/>
      </c>
      <c r="O1298" s="78"/>
      <c r="P1298" s="14" t="str" cm="1">
        <f t="array" ref="P1298">IF(O1298&lt;&gt;"",SUMPRODUCT($X1298:$AG1298,$X$24:$AG$24)/SUMPRODUCT(--($X1298:$AG1298&lt;&gt;""),$X$24:$AG$24),"")</f>
        <v/>
      </c>
      <c r="Q1298" s="78">
        <v>12</v>
      </c>
      <c r="R1298" s="14" cm="1">
        <f t="array" ref="R1298">IF(Q1298&lt;&gt;"",SUMPRODUCT($X1298:$AG1298,$X$24:$AG$24)/SUMPRODUCT(--($X1298:$AG1298&lt;&gt;""),$X$24:$AG$24),"")</f>
        <v>0</v>
      </c>
      <c r="S1298" s="78" t="s">
        <v>1362</v>
      </c>
      <c r="T1298" s="14" t="str" cm="1">
        <f t="array" ref="T1298">IF(S1298&lt;&gt;"",SUMPRODUCT($X1298:$AG1298,$X$24:$AG$24)/SUMPRODUCT(--($X1298:$AG1298&lt;&gt;""),$X$24:$AG$24),"")</f>
        <v/>
      </c>
      <c r="U1298" s="78" t="s">
        <v>1362</v>
      </c>
      <c r="V1298" s="14" t="str" cm="1">
        <f t="array" ref="V1298">IF(U1298&lt;&gt;"",SUMPRODUCT($X1298:$AG1298,$X$24:$AG$24)/SUMPRODUCT(--($X1298:$AG1298&lt;&gt;""),$X$24:$AG$24),"")</f>
        <v/>
      </c>
      <c r="W1298" s="12">
        <v>100</v>
      </c>
      <c r="X1298" s="15">
        <v>0</v>
      </c>
      <c r="Y1298" s="15">
        <v>0</v>
      </c>
      <c r="Z1298" s="15">
        <v>0</v>
      </c>
      <c r="AA1298" s="15">
        <v>0</v>
      </c>
      <c r="AB1298" s="15">
        <v>0</v>
      </c>
      <c r="AC1298" s="15">
        <v>0</v>
      </c>
      <c r="AD1298" s="15" t="s">
        <v>1362</v>
      </c>
      <c r="AE1298" s="15">
        <v>0</v>
      </c>
      <c r="AF1298" s="15">
        <v>0</v>
      </c>
      <c r="AG1298" s="15" t="s">
        <v>1362</v>
      </c>
    </row>
    <row r="1299" spans="1:33" outlineLevel="1" x14ac:dyDescent="0.25">
      <c r="A1299" s="118">
        <v>1216</v>
      </c>
      <c r="B1299" s="119" t="s">
        <v>182</v>
      </c>
      <c r="C1299" s="120" t="s">
        <v>1005</v>
      </c>
      <c r="D1299" s="120" t="s">
        <v>1628</v>
      </c>
      <c r="E1299" s="125" t="s">
        <v>1140</v>
      </c>
      <c r="F1299" s="123" t="s">
        <v>1536</v>
      </c>
      <c r="G1299" s="123" t="s">
        <v>1692</v>
      </c>
      <c r="H1299" s="143" t="s">
        <v>1956</v>
      </c>
      <c r="I1299" s="123" t="s">
        <v>1719</v>
      </c>
      <c r="J1299" s="123" t="s">
        <v>1362</v>
      </c>
      <c r="K1299" s="80">
        <v>1</v>
      </c>
      <c r="L1299" s="105"/>
      <c r="M1299" s="78" t="s">
        <v>1362</v>
      </c>
      <c r="N1299" s="14" t="str" cm="1">
        <f t="array" ref="N1299">IF(M1299&lt;&gt;"",SUMPRODUCT($X1299:$AG1299,$X$24:$AG$24)/SUMPRODUCT(--($X1299:$AG1299&lt;&gt;""),$X$24:$AG$24),"")</f>
        <v/>
      </c>
      <c r="O1299" s="78"/>
      <c r="P1299" s="14" t="str" cm="1">
        <f t="array" ref="P1299">IF(O1299&lt;&gt;"",SUMPRODUCT($X1299:$AG1299,$X$24:$AG$24)/SUMPRODUCT(--($X1299:$AG1299&lt;&gt;""),$X$24:$AG$24),"")</f>
        <v/>
      </c>
      <c r="Q1299" s="78">
        <v>12</v>
      </c>
      <c r="R1299" s="14" cm="1">
        <f t="array" ref="R1299">IF(Q1299&lt;&gt;"",SUMPRODUCT($X1299:$AG1299,$X$24:$AG$24)/SUMPRODUCT(--($X1299:$AG1299&lt;&gt;""),$X$24:$AG$24),"")</f>
        <v>0.953125</v>
      </c>
      <c r="S1299" s="78" t="s">
        <v>1362</v>
      </c>
      <c r="T1299" s="14" t="str" cm="1">
        <f t="array" ref="T1299">IF(S1299&lt;&gt;"",SUMPRODUCT($X1299:$AG1299,$X$24:$AG$24)/SUMPRODUCT(--($X1299:$AG1299&lt;&gt;""),$X$24:$AG$24),"")</f>
        <v/>
      </c>
      <c r="U1299" s="78" t="s">
        <v>1362</v>
      </c>
      <c r="V1299" s="14" t="str" cm="1">
        <f t="array" ref="V1299">IF(U1299&lt;&gt;"",SUMPRODUCT($X1299:$AG1299,$X$24:$AG$24)/SUMPRODUCT(--($X1299:$AG1299&lt;&gt;""),$X$24:$AG$24),"")</f>
        <v/>
      </c>
      <c r="W1299" s="12">
        <v>100</v>
      </c>
      <c r="X1299" s="15">
        <v>1</v>
      </c>
      <c r="Y1299" s="15">
        <v>1</v>
      </c>
      <c r="Z1299" s="15">
        <v>1</v>
      </c>
      <c r="AA1299" s="15">
        <v>0.95</v>
      </c>
      <c r="AB1299" s="15">
        <v>0.95</v>
      </c>
      <c r="AC1299" s="15">
        <v>0.9</v>
      </c>
      <c r="AD1299" s="15" t="s">
        <v>1362</v>
      </c>
      <c r="AE1299" s="15">
        <v>0.9</v>
      </c>
      <c r="AF1299" s="15">
        <v>0.95</v>
      </c>
      <c r="AG1299" s="15" t="s">
        <v>1362</v>
      </c>
    </row>
    <row r="1300" spans="1:33" outlineLevel="1" x14ac:dyDescent="0.25">
      <c r="A1300" s="118">
        <v>1428</v>
      </c>
      <c r="B1300" s="119" t="s">
        <v>182</v>
      </c>
      <c r="C1300" s="120" t="s">
        <v>1005</v>
      </c>
      <c r="D1300" s="120" t="s">
        <v>1628</v>
      </c>
      <c r="E1300" s="125" t="s">
        <v>1641</v>
      </c>
      <c r="F1300" s="123" t="s">
        <v>1536</v>
      </c>
      <c r="G1300" s="123" t="s">
        <v>1362</v>
      </c>
      <c r="H1300" s="143" t="s">
        <v>1956</v>
      </c>
      <c r="I1300" s="123" t="s">
        <v>1362</v>
      </c>
      <c r="J1300" s="123" t="s">
        <v>1362</v>
      </c>
      <c r="K1300" s="80" t="s">
        <v>1587</v>
      </c>
      <c r="L1300" s="105"/>
      <c r="M1300" s="78" t="s">
        <v>1362</v>
      </c>
      <c r="N1300" s="14" t="str" cm="1">
        <f t="array" ref="N1300">IF(M1300&lt;&gt;"",SUMPRODUCT($X1300:$AG1300,$X$24:$AG$24)/SUMPRODUCT(--($X1300:$AG1300&lt;&gt;""),$X$24:$AG$24),"")</f>
        <v/>
      </c>
      <c r="O1300" s="78"/>
      <c r="P1300" s="14" t="str" cm="1">
        <f t="array" ref="P1300">IF(O1300&lt;&gt;"",SUMPRODUCT($X1300:$AG1300,$X$24:$AG$24)/SUMPRODUCT(--($X1300:$AG1300&lt;&gt;""),$X$24:$AG$24),"")</f>
        <v/>
      </c>
      <c r="Q1300" s="78">
        <v>12</v>
      </c>
      <c r="R1300" s="14" cm="1">
        <f t="array" ref="R1300">IF(Q1300&lt;&gt;"",SUMPRODUCT($X1300:$AG1300,$X$24:$AG$24)/SUMPRODUCT(--($X1300:$AG1300&lt;&gt;""),$X$24:$AG$24),"")</f>
        <v>0</v>
      </c>
      <c r="S1300" s="78" t="s">
        <v>1362</v>
      </c>
      <c r="T1300" s="14" t="str" cm="1">
        <f t="array" ref="T1300">IF(S1300&lt;&gt;"",SUMPRODUCT($X1300:$AG1300,$X$24:$AG$24)/SUMPRODUCT(--($X1300:$AG1300&lt;&gt;""),$X$24:$AG$24),"")</f>
        <v/>
      </c>
      <c r="U1300" s="78" t="s">
        <v>1362</v>
      </c>
      <c r="V1300" s="14" t="str" cm="1">
        <f t="array" ref="V1300">IF(U1300&lt;&gt;"",SUMPRODUCT($X1300:$AG1300,$X$24:$AG$24)/SUMPRODUCT(--($X1300:$AG1300&lt;&gt;""),$X$24:$AG$24),"")</f>
        <v/>
      </c>
      <c r="W1300" s="12">
        <v>100</v>
      </c>
      <c r="X1300" s="15">
        <v>0</v>
      </c>
      <c r="Y1300" s="15">
        <v>0</v>
      </c>
      <c r="Z1300" s="15">
        <v>0</v>
      </c>
      <c r="AA1300" s="15">
        <v>0</v>
      </c>
      <c r="AB1300" s="15">
        <v>0</v>
      </c>
      <c r="AC1300" s="15">
        <v>0</v>
      </c>
      <c r="AD1300" s="15" t="s">
        <v>1362</v>
      </c>
      <c r="AE1300" s="15">
        <v>0</v>
      </c>
      <c r="AF1300" s="15">
        <v>0</v>
      </c>
      <c r="AG1300" s="15" t="s">
        <v>1362</v>
      </c>
    </row>
    <row r="1301" spans="1:33" outlineLevel="1" x14ac:dyDescent="0.25">
      <c r="A1301" s="118">
        <v>1218</v>
      </c>
      <c r="B1301" s="119" t="s">
        <v>182</v>
      </c>
      <c r="C1301" s="120" t="s">
        <v>1005</v>
      </c>
      <c r="D1301" s="120" t="s">
        <v>1628</v>
      </c>
      <c r="E1301" s="125" t="s">
        <v>1141</v>
      </c>
      <c r="F1301" s="123" t="s">
        <v>1536</v>
      </c>
      <c r="G1301" s="123" t="s">
        <v>1362</v>
      </c>
      <c r="H1301" s="143" t="s">
        <v>1956</v>
      </c>
      <c r="I1301" s="123" t="s">
        <v>1362</v>
      </c>
      <c r="J1301" s="123" t="s">
        <v>1362</v>
      </c>
      <c r="K1301" s="80">
        <v>1</v>
      </c>
      <c r="L1301" s="105"/>
      <c r="M1301" s="78" t="s">
        <v>1362</v>
      </c>
      <c r="N1301" s="14" t="str" cm="1">
        <f t="array" ref="N1301">IF(M1301&lt;&gt;"",SUMPRODUCT($X1301:$AG1301,$X$24:$AG$24)/SUMPRODUCT(--($X1301:$AG1301&lt;&gt;""),$X$24:$AG$24),"")</f>
        <v/>
      </c>
      <c r="O1301" s="78"/>
      <c r="P1301" s="14" t="str" cm="1">
        <f t="array" ref="P1301">IF(O1301&lt;&gt;"",SUMPRODUCT($X1301:$AG1301,$X$24:$AG$24)/SUMPRODUCT(--($X1301:$AG1301&lt;&gt;""),$X$24:$AG$24),"")</f>
        <v/>
      </c>
      <c r="Q1301" s="78">
        <v>12</v>
      </c>
      <c r="R1301" s="14" cm="1">
        <f t="array" ref="R1301">IF(Q1301&lt;&gt;"",SUMPRODUCT($X1301:$AG1301,$X$24:$AG$24)/SUMPRODUCT(--($X1301:$AG1301&lt;&gt;""),$X$24:$AG$24),"")</f>
        <v>0</v>
      </c>
      <c r="S1301" s="78" t="s">
        <v>1362</v>
      </c>
      <c r="T1301" s="14" t="str" cm="1">
        <f t="array" ref="T1301">IF(S1301&lt;&gt;"",SUMPRODUCT($X1301:$AG1301,$X$24:$AG$24)/SUMPRODUCT(--($X1301:$AG1301&lt;&gt;""),$X$24:$AG$24),"")</f>
        <v/>
      </c>
      <c r="U1301" s="78" t="s">
        <v>1362</v>
      </c>
      <c r="V1301" s="14" t="str" cm="1">
        <f t="array" ref="V1301">IF(U1301&lt;&gt;"",SUMPRODUCT($X1301:$AG1301,$X$24:$AG$24)/SUMPRODUCT(--($X1301:$AG1301&lt;&gt;""),$X$24:$AG$24),"")</f>
        <v/>
      </c>
      <c r="W1301" s="12">
        <v>100</v>
      </c>
      <c r="X1301" s="15">
        <v>0</v>
      </c>
      <c r="Y1301" s="15">
        <v>0</v>
      </c>
      <c r="Z1301" s="15">
        <v>0</v>
      </c>
      <c r="AA1301" s="15">
        <v>0</v>
      </c>
      <c r="AB1301" s="15">
        <v>0</v>
      </c>
      <c r="AC1301" s="15">
        <v>0</v>
      </c>
      <c r="AD1301" s="15" t="s">
        <v>1362</v>
      </c>
      <c r="AE1301" s="15">
        <v>0</v>
      </c>
      <c r="AF1301" s="15">
        <v>0</v>
      </c>
      <c r="AG1301" s="15" t="s">
        <v>1362</v>
      </c>
    </row>
    <row r="1302" spans="1:33" outlineLevel="1" x14ac:dyDescent="0.25">
      <c r="A1302" s="118">
        <v>1219</v>
      </c>
      <c r="B1302" s="119" t="s">
        <v>182</v>
      </c>
      <c r="C1302" s="120" t="s">
        <v>1005</v>
      </c>
      <c r="D1302" s="120" t="s">
        <v>1628</v>
      </c>
      <c r="E1302" s="125" t="s">
        <v>1142</v>
      </c>
      <c r="F1302" s="123" t="s">
        <v>1536</v>
      </c>
      <c r="G1302" s="123" t="s">
        <v>1362</v>
      </c>
      <c r="H1302" s="143" t="s">
        <v>1956</v>
      </c>
      <c r="I1302" s="123" t="s">
        <v>1362</v>
      </c>
      <c r="J1302" s="123" t="s">
        <v>1362</v>
      </c>
      <c r="K1302" s="80">
        <v>1</v>
      </c>
      <c r="L1302" s="105"/>
      <c r="M1302" s="78" t="s">
        <v>1362</v>
      </c>
      <c r="N1302" s="14" t="str" cm="1">
        <f t="array" ref="N1302">IF(M1302&lt;&gt;"",SUMPRODUCT($X1302:$AG1302,$X$24:$AG$24)/SUMPRODUCT(--($X1302:$AG1302&lt;&gt;""),$X$24:$AG$24),"")</f>
        <v/>
      </c>
      <c r="O1302" s="78"/>
      <c r="P1302" s="14" t="str" cm="1">
        <f t="array" ref="P1302">IF(O1302&lt;&gt;"",SUMPRODUCT($X1302:$AG1302,$X$24:$AG$24)/SUMPRODUCT(--($X1302:$AG1302&lt;&gt;""),$X$24:$AG$24),"")</f>
        <v/>
      </c>
      <c r="Q1302" s="78">
        <v>12</v>
      </c>
      <c r="R1302" s="14" cm="1">
        <f t="array" ref="R1302">IF(Q1302&lt;&gt;"",SUMPRODUCT($X1302:$AG1302,$X$24:$AG$24)/SUMPRODUCT(--($X1302:$AG1302&lt;&gt;""),$X$24:$AG$24),"")</f>
        <v>0</v>
      </c>
      <c r="S1302" s="78" t="s">
        <v>1362</v>
      </c>
      <c r="T1302" s="14" t="str" cm="1">
        <f t="array" ref="T1302">IF(S1302&lt;&gt;"",SUMPRODUCT($X1302:$AG1302,$X$24:$AG$24)/SUMPRODUCT(--($X1302:$AG1302&lt;&gt;""),$X$24:$AG$24),"")</f>
        <v/>
      </c>
      <c r="U1302" s="78" t="s">
        <v>1362</v>
      </c>
      <c r="V1302" s="14" t="str" cm="1">
        <f t="array" ref="V1302">IF(U1302&lt;&gt;"",SUMPRODUCT($X1302:$AG1302,$X$24:$AG$24)/SUMPRODUCT(--($X1302:$AG1302&lt;&gt;""),$X$24:$AG$24),"")</f>
        <v/>
      </c>
      <c r="W1302" s="12">
        <v>100</v>
      </c>
      <c r="X1302" s="15">
        <v>0</v>
      </c>
      <c r="Y1302" s="15">
        <v>0</v>
      </c>
      <c r="Z1302" s="15">
        <v>0</v>
      </c>
      <c r="AA1302" s="15">
        <v>0</v>
      </c>
      <c r="AB1302" s="15">
        <v>0</v>
      </c>
      <c r="AC1302" s="15">
        <v>0</v>
      </c>
      <c r="AD1302" s="15" t="s">
        <v>1362</v>
      </c>
      <c r="AE1302" s="15">
        <v>0</v>
      </c>
      <c r="AF1302" s="15">
        <v>0</v>
      </c>
      <c r="AG1302" s="15" t="s">
        <v>1362</v>
      </c>
    </row>
    <row r="1303" spans="1:33" outlineLevel="1" x14ac:dyDescent="0.25">
      <c r="A1303" s="118">
        <v>1220</v>
      </c>
      <c r="B1303" s="119" t="s">
        <v>182</v>
      </c>
      <c r="C1303" s="120" t="s">
        <v>1005</v>
      </c>
      <c r="D1303" s="120" t="s">
        <v>1628</v>
      </c>
      <c r="E1303" s="125" t="s">
        <v>1143</v>
      </c>
      <c r="F1303" s="123" t="s">
        <v>1536</v>
      </c>
      <c r="G1303" s="123" t="s">
        <v>1692</v>
      </c>
      <c r="H1303" s="143" t="s">
        <v>1956</v>
      </c>
      <c r="I1303" s="123" t="s">
        <v>1719</v>
      </c>
      <c r="J1303" s="123" t="s">
        <v>1362</v>
      </c>
      <c r="K1303" s="80">
        <v>1</v>
      </c>
      <c r="L1303" s="105"/>
      <c r="M1303" s="78" t="s">
        <v>1362</v>
      </c>
      <c r="N1303" s="14" t="str" cm="1">
        <f t="array" ref="N1303">IF(M1303&lt;&gt;"",SUMPRODUCT($X1303:$AG1303,$X$24:$AG$24)/SUMPRODUCT(--($X1303:$AG1303&lt;&gt;""),$X$24:$AG$24),"")</f>
        <v/>
      </c>
      <c r="O1303" s="78"/>
      <c r="P1303" s="14" t="str" cm="1">
        <f t="array" ref="P1303">IF(O1303&lt;&gt;"",SUMPRODUCT($X1303:$AG1303,$X$24:$AG$24)/SUMPRODUCT(--($X1303:$AG1303&lt;&gt;""),$X$24:$AG$24),"")</f>
        <v/>
      </c>
      <c r="Q1303" s="78">
        <v>12</v>
      </c>
      <c r="R1303" s="14" cm="1">
        <f t="array" ref="R1303">IF(Q1303&lt;&gt;"",SUMPRODUCT($X1303:$AG1303,$X$24:$AG$24)/SUMPRODUCT(--($X1303:$AG1303&lt;&gt;""),$X$24:$AG$24),"")</f>
        <v>0.953125</v>
      </c>
      <c r="S1303" s="78" t="s">
        <v>1362</v>
      </c>
      <c r="T1303" s="14" t="str" cm="1">
        <f t="array" ref="T1303">IF(S1303&lt;&gt;"",SUMPRODUCT($X1303:$AG1303,$X$24:$AG$24)/SUMPRODUCT(--($X1303:$AG1303&lt;&gt;""),$X$24:$AG$24),"")</f>
        <v/>
      </c>
      <c r="U1303" s="78" t="s">
        <v>1362</v>
      </c>
      <c r="V1303" s="14" t="str" cm="1">
        <f t="array" ref="V1303">IF(U1303&lt;&gt;"",SUMPRODUCT($X1303:$AG1303,$X$24:$AG$24)/SUMPRODUCT(--($X1303:$AG1303&lt;&gt;""),$X$24:$AG$24),"")</f>
        <v/>
      </c>
      <c r="W1303" s="12">
        <v>100</v>
      </c>
      <c r="X1303" s="15">
        <v>1</v>
      </c>
      <c r="Y1303" s="15">
        <v>1</v>
      </c>
      <c r="Z1303" s="15">
        <v>1</v>
      </c>
      <c r="AA1303" s="15">
        <v>0.95</v>
      </c>
      <c r="AB1303" s="15">
        <v>0.95</v>
      </c>
      <c r="AC1303" s="15">
        <v>0.9</v>
      </c>
      <c r="AD1303" s="15" t="s">
        <v>1362</v>
      </c>
      <c r="AE1303" s="15">
        <v>0.9</v>
      </c>
      <c r="AF1303" s="15">
        <v>0.95</v>
      </c>
      <c r="AG1303" s="15" t="s">
        <v>1362</v>
      </c>
    </row>
    <row r="1304" spans="1:33" outlineLevel="1" x14ac:dyDescent="0.25">
      <c r="A1304" s="118">
        <v>1224</v>
      </c>
      <c r="B1304" s="119" t="s">
        <v>182</v>
      </c>
      <c r="C1304" s="120" t="s">
        <v>1005</v>
      </c>
      <c r="D1304" s="120" t="s">
        <v>1628</v>
      </c>
      <c r="E1304" s="125" t="s">
        <v>1144</v>
      </c>
      <c r="F1304" s="123" t="s">
        <v>1537</v>
      </c>
      <c r="G1304" s="123" t="s">
        <v>1362</v>
      </c>
      <c r="H1304" s="143" t="s">
        <v>1956</v>
      </c>
      <c r="I1304" s="123" t="s">
        <v>1362</v>
      </c>
      <c r="J1304" s="123" t="s">
        <v>1362</v>
      </c>
      <c r="K1304" s="80">
        <v>1</v>
      </c>
      <c r="L1304" s="105"/>
      <c r="M1304" s="78" t="s">
        <v>1362</v>
      </c>
      <c r="N1304" s="14" t="str" cm="1">
        <f t="array" ref="N1304">IF(M1304&lt;&gt;"",SUMPRODUCT($X1304:$AG1304,$X$24:$AG$24)/SUMPRODUCT(--($X1304:$AG1304&lt;&gt;""),$X$24:$AG$24),"")</f>
        <v/>
      </c>
      <c r="O1304" s="78"/>
      <c r="P1304" s="14" t="str" cm="1">
        <f t="array" ref="P1304">IF(O1304&lt;&gt;"",SUMPRODUCT($X1304:$AG1304,$X$24:$AG$24)/SUMPRODUCT(--($X1304:$AG1304&lt;&gt;""),$X$24:$AG$24),"")</f>
        <v/>
      </c>
      <c r="Q1304" s="78">
        <v>12</v>
      </c>
      <c r="R1304" s="14" cm="1">
        <f t="array" ref="R1304">IF(Q1304&lt;&gt;"",SUMPRODUCT($X1304:$AG1304,$X$24:$AG$24)/SUMPRODUCT(--($X1304:$AG1304&lt;&gt;""),$X$24:$AG$24),"")</f>
        <v>0</v>
      </c>
      <c r="S1304" s="78" t="s">
        <v>1362</v>
      </c>
      <c r="T1304" s="14" t="str" cm="1">
        <f t="array" ref="T1304">IF(S1304&lt;&gt;"",SUMPRODUCT($X1304:$AG1304,$X$24:$AG$24)/SUMPRODUCT(--($X1304:$AG1304&lt;&gt;""),$X$24:$AG$24),"")</f>
        <v/>
      </c>
      <c r="U1304" s="78" t="s">
        <v>1362</v>
      </c>
      <c r="V1304" s="14" t="str" cm="1">
        <f t="array" ref="V1304">IF(U1304&lt;&gt;"",SUMPRODUCT($X1304:$AG1304,$X$24:$AG$24)/SUMPRODUCT(--($X1304:$AG1304&lt;&gt;""),$X$24:$AG$24),"")</f>
        <v/>
      </c>
      <c r="W1304" s="12">
        <v>100</v>
      </c>
      <c r="X1304" s="15">
        <v>0</v>
      </c>
      <c r="Y1304" s="15">
        <v>0</v>
      </c>
      <c r="Z1304" s="15">
        <v>0</v>
      </c>
      <c r="AA1304" s="15">
        <v>0</v>
      </c>
      <c r="AB1304" s="15">
        <v>0</v>
      </c>
      <c r="AC1304" s="15">
        <v>0</v>
      </c>
      <c r="AD1304" s="15" t="s">
        <v>1362</v>
      </c>
      <c r="AE1304" s="15">
        <v>0</v>
      </c>
      <c r="AF1304" s="15">
        <v>0</v>
      </c>
      <c r="AG1304" s="15" t="s">
        <v>1362</v>
      </c>
    </row>
    <row r="1305" spans="1:33" outlineLevel="1" x14ac:dyDescent="0.25">
      <c r="A1305" s="118">
        <v>1225</v>
      </c>
      <c r="B1305" s="119" t="s">
        <v>182</v>
      </c>
      <c r="C1305" s="120" t="s">
        <v>1005</v>
      </c>
      <c r="D1305" s="120" t="s">
        <v>1628</v>
      </c>
      <c r="E1305" s="125" t="s">
        <v>1145</v>
      </c>
      <c r="F1305" s="123" t="s">
        <v>1537</v>
      </c>
      <c r="G1305" s="123" t="s">
        <v>1362</v>
      </c>
      <c r="H1305" s="143" t="s">
        <v>1956</v>
      </c>
      <c r="I1305" s="123" t="s">
        <v>1362</v>
      </c>
      <c r="J1305" s="123" t="s">
        <v>1362</v>
      </c>
      <c r="K1305" s="80">
        <v>1</v>
      </c>
      <c r="L1305" s="105"/>
      <c r="M1305" s="78" t="s">
        <v>1362</v>
      </c>
      <c r="N1305" s="14" t="str" cm="1">
        <f t="array" ref="N1305">IF(M1305&lt;&gt;"",SUMPRODUCT($X1305:$AG1305,$X$24:$AG$24)/SUMPRODUCT(--($X1305:$AG1305&lt;&gt;""),$X$24:$AG$24),"")</f>
        <v/>
      </c>
      <c r="O1305" s="78"/>
      <c r="P1305" s="14" t="str" cm="1">
        <f t="array" ref="P1305">IF(O1305&lt;&gt;"",SUMPRODUCT($X1305:$AG1305,$X$24:$AG$24)/SUMPRODUCT(--($X1305:$AG1305&lt;&gt;""),$X$24:$AG$24),"")</f>
        <v/>
      </c>
      <c r="Q1305" s="78">
        <v>12</v>
      </c>
      <c r="R1305" s="14" cm="1">
        <f t="array" ref="R1305">IF(Q1305&lt;&gt;"",SUMPRODUCT($X1305:$AG1305,$X$24:$AG$24)/SUMPRODUCT(--($X1305:$AG1305&lt;&gt;""),$X$24:$AG$24),"")</f>
        <v>0</v>
      </c>
      <c r="S1305" s="78" t="s">
        <v>1362</v>
      </c>
      <c r="T1305" s="14" t="str" cm="1">
        <f t="array" ref="T1305">IF(S1305&lt;&gt;"",SUMPRODUCT($X1305:$AG1305,$X$24:$AG$24)/SUMPRODUCT(--($X1305:$AG1305&lt;&gt;""),$X$24:$AG$24),"")</f>
        <v/>
      </c>
      <c r="U1305" s="78" t="s">
        <v>1362</v>
      </c>
      <c r="V1305" s="14" t="str" cm="1">
        <f t="array" ref="V1305">IF(U1305&lt;&gt;"",SUMPRODUCT($X1305:$AG1305,$X$24:$AG$24)/SUMPRODUCT(--($X1305:$AG1305&lt;&gt;""),$X$24:$AG$24),"")</f>
        <v/>
      </c>
      <c r="W1305" s="12">
        <v>100</v>
      </c>
      <c r="X1305" s="15">
        <v>0</v>
      </c>
      <c r="Y1305" s="15">
        <v>0</v>
      </c>
      <c r="Z1305" s="15">
        <v>0</v>
      </c>
      <c r="AA1305" s="15">
        <v>0</v>
      </c>
      <c r="AB1305" s="15">
        <v>0</v>
      </c>
      <c r="AC1305" s="15">
        <v>0</v>
      </c>
      <c r="AD1305" s="15" t="s">
        <v>1362</v>
      </c>
      <c r="AE1305" s="15">
        <v>0</v>
      </c>
      <c r="AF1305" s="15">
        <v>0</v>
      </c>
      <c r="AG1305" s="15" t="s">
        <v>1362</v>
      </c>
    </row>
    <row r="1306" spans="1:33" outlineLevel="1" x14ac:dyDescent="0.25">
      <c r="A1306" s="118">
        <v>1226</v>
      </c>
      <c r="B1306" s="119" t="s">
        <v>182</v>
      </c>
      <c r="C1306" s="120" t="s">
        <v>1005</v>
      </c>
      <c r="D1306" s="120" t="s">
        <v>1628</v>
      </c>
      <c r="E1306" s="125" t="s">
        <v>1146</v>
      </c>
      <c r="F1306" s="123" t="s">
        <v>1538</v>
      </c>
      <c r="G1306" s="123" t="s">
        <v>1362</v>
      </c>
      <c r="H1306" s="143" t="s">
        <v>1956</v>
      </c>
      <c r="I1306" s="123" t="s">
        <v>1362</v>
      </c>
      <c r="J1306" s="123" t="s">
        <v>1362</v>
      </c>
      <c r="K1306" s="80">
        <v>1</v>
      </c>
      <c r="L1306" s="105"/>
      <c r="M1306" s="78" t="s">
        <v>1362</v>
      </c>
      <c r="N1306" s="14" t="str" cm="1">
        <f t="array" ref="N1306">IF(M1306&lt;&gt;"",SUMPRODUCT($X1306:$AG1306,$X$24:$AG$24)/SUMPRODUCT(--($X1306:$AG1306&lt;&gt;""),$X$24:$AG$24),"")</f>
        <v/>
      </c>
      <c r="O1306" s="78"/>
      <c r="P1306" s="14" t="str" cm="1">
        <f t="array" ref="P1306">IF(O1306&lt;&gt;"",SUMPRODUCT($X1306:$AG1306,$X$24:$AG$24)/SUMPRODUCT(--($X1306:$AG1306&lt;&gt;""),$X$24:$AG$24),"")</f>
        <v/>
      </c>
      <c r="Q1306" s="78">
        <v>12</v>
      </c>
      <c r="R1306" s="14" cm="1">
        <f t="array" ref="R1306">IF(Q1306&lt;&gt;"",SUMPRODUCT($X1306:$AG1306,$X$24:$AG$24)/SUMPRODUCT(--($X1306:$AG1306&lt;&gt;""),$X$24:$AG$24),"")</f>
        <v>0</v>
      </c>
      <c r="S1306" s="78" t="s">
        <v>1362</v>
      </c>
      <c r="T1306" s="14" t="str" cm="1">
        <f t="array" ref="T1306">IF(S1306&lt;&gt;"",SUMPRODUCT($X1306:$AG1306,$X$24:$AG$24)/SUMPRODUCT(--($X1306:$AG1306&lt;&gt;""),$X$24:$AG$24),"")</f>
        <v/>
      </c>
      <c r="U1306" s="78" t="s">
        <v>1362</v>
      </c>
      <c r="V1306" s="14" t="str" cm="1">
        <f t="array" ref="V1306">IF(U1306&lt;&gt;"",SUMPRODUCT($X1306:$AG1306,$X$24:$AG$24)/SUMPRODUCT(--($X1306:$AG1306&lt;&gt;""),$X$24:$AG$24),"")</f>
        <v/>
      </c>
      <c r="W1306" s="12">
        <v>100</v>
      </c>
      <c r="X1306" s="15">
        <v>0</v>
      </c>
      <c r="Y1306" s="15">
        <v>0</v>
      </c>
      <c r="Z1306" s="15">
        <v>0</v>
      </c>
      <c r="AA1306" s="15">
        <v>0</v>
      </c>
      <c r="AB1306" s="15">
        <v>0</v>
      </c>
      <c r="AC1306" s="15">
        <v>0</v>
      </c>
      <c r="AD1306" s="15" t="s">
        <v>1362</v>
      </c>
      <c r="AE1306" s="15">
        <v>0</v>
      </c>
      <c r="AF1306" s="15">
        <v>0</v>
      </c>
      <c r="AG1306" s="15" t="s">
        <v>1362</v>
      </c>
    </row>
    <row r="1307" spans="1:33" outlineLevel="1" x14ac:dyDescent="0.25">
      <c r="A1307" s="118">
        <v>1227</v>
      </c>
      <c r="B1307" s="119" t="s">
        <v>182</v>
      </c>
      <c r="C1307" s="120" t="s">
        <v>1005</v>
      </c>
      <c r="D1307" s="120" t="s">
        <v>1628</v>
      </c>
      <c r="E1307" s="125" t="s">
        <v>1147</v>
      </c>
      <c r="F1307" s="123" t="s">
        <v>1538</v>
      </c>
      <c r="G1307" s="123" t="s">
        <v>1362</v>
      </c>
      <c r="H1307" s="143" t="s">
        <v>1956</v>
      </c>
      <c r="I1307" s="123" t="s">
        <v>1362</v>
      </c>
      <c r="J1307" s="123" t="s">
        <v>1362</v>
      </c>
      <c r="K1307" s="80">
        <v>1</v>
      </c>
      <c r="L1307" s="105"/>
      <c r="M1307" s="78" t="s">
        <v>1362</v>
      </c>
      <c r="N1307" s="14" t="str" cm="1">
        <f t="array" ref="N1307">IF(M1307&lt;&gt;"",SUMPRODUCT($X1307:$AG1307,$X$24:$AG$24)/SUMPRODUCT(--($X1307:$AG1307&lt;&gt;""),$X$24:$AG$24),"")</f>
        <v/>
      </c>
      <c r="O1307" s="78"/>
      <c r="P1307" s="14" t="str" cm="1">
        <f t="array" ref="P1307">IF(O1307&lt;&gt;"",SUMPRODUCT($X1307:$AG1307,$X$24:$AG$24)/SUMPRODUCT(--($X1307:$AG1307&lt;&gt;""),$X$24:$AG$24),"")</f>
        <v/>
      </c>
      <c r="Q1307" s="78">
        <v>12</v>
      </c>
      <c r="R1307" s="14" cm="1">
        <f t="array" ref="R1307">IF(Q1307&lt;&gt;"",SUMPRODUCT($X1307:$AG1307,$X$24:$AG$24)/SUMPRODUCT(--($X1307:$AG1307&lt;&gt;""),$X$24:$AG$24),"")</f>
        <v>0</v>
      </c>
      <c r="S1307" s="78" t="s">
        <v>1362</v>
      </c>
      <c r="T1307" s="14" t="str" cm="1">
        <f t="array" ref="T1307">IF(S1307&lt;&gt;"",SUMPRODUCT($X1307:$AG1307,$X$24:$AG$24)/SUMPRODUCT(--($X1307:$AG1307&lt;&gt;""),$X$24:$AG$24),"")</f>
        <v/>
      </c>
      <c r="U1307" s="78" t="s">
        <v>1362</v>
      </c>
      <c r="V1307" s="14" t="str" cm="1">
        <f t="array" ref="V1307">IF(U1307&lt;&gt;"",SUMPRODUCT($X1307:$AG1307,$X$24:$AG$24)/SUMPRODUCT(--($X1307:$AG1307&lt;&gt;""),$X$24:$AG$24),"")</f>
        <v/>
      </c>
      <c r="W1307" s="12">
        <v>100</v>
      </c>
      <c r="X1307" s="15">
        <v>0</v>
      </c>
      <c r="Y1307" s="15">
        <v>0</v>
      </c>
      <c r="Z1307" s="15">
        <v>0</v>
      </c>
      <c r="AA1307" s="15">
        <v>0</v>
      </c>
      <c r="AB1307" s="15">
        <v>0</v>
      </c>
      <c r="AC1307" s="15">
        <v>0</v>
      </c>
      <c r="AD1307" s="15" t="s">
        <v>1362</v>
      </c>
      <c r="AE1307" s="15">
        <v>0</v>
      </c>
      <c r="AF1307" s="15">
        <v>0</v>
      </c>
      <c r="AG1307" s="15" t="s">
        <v>1362</v>
      </c>
    </row>
    <row r="1308" spans="1:33" outlineLevel="1" x14ac:dyDescent="0.25">
      <c r="A1308" s="118">
        <v>1228</v>
      </c>
      <c r="B1308" s="119" t="s">
        <v>182</v>
      </c>
      <c r="C1308" s="120" t="s">
        <v>1005</v>
      </c>
      <c r="D1308" s="120" t="s">
        <v>1628</v>
      </c>
      <c r="E1308" s="125" t="s">
        <v>1148</v>
      </c>
      <c r="F1308" s="123" t="s">
        <v>1538</v>
      </c>
      <c r="G1308" s="123" t="s">
        <v>1362</v>
      </c>
      <c r="H1308" s="143" t="s">
        <v>1956</v>
      </c>
      <c r="I1308" s="123" t="s">
        <v>1362</v>
      </c>
      <c r="J1308" s="123" t="s">
        <v>1362</v>
      </c>
      <c r="K1308" s="80">
        <v>1</v>
      </c>
      <c r="L1308" s="105"/>
      <c r="M1308" s="78" t="s">
        <v>1362</v>
      </c>
      <c r="N1308" s="14" t="str" cm="1">
        <f t="array" ref="N1308">IF(M1308&lt;&gt;"",SUMPRODUCT($X1308:$AG1308,$X$24:$AG$24)/SUMPRODUCT(--($X1308:$AG1308&lt;&gt;""),$X$24:$AG$24),"")</f>
        <v/>
      </c>
      <c r="O1308" s="78"/>
      <c r="P1308" s="14" t="str" cm="1">
        <f t="array" ref="P1308">IF(O1308&lt;&gt;"",SUMPRODUCT($X1308:$AG1308,$X$24:$AG$24)/SUMPRODUCT(--($X1308:$AG1308&lt;&gt;""),$X$24:$AG$24),"")</f>
        <v/>
      </c>
      <c r="Q1308" s="78">
        <v>12</v>
      </c>
      <c r="R1308" s="14" cm="1">
        <f t="array" ref="R1308">IF(Q1308&lt;&gt;"",SUMPRODUCT($X1308:$AG1308,$X$24:$AG$24)/SUMPRODUCT(--($X1308:$AG1308&lt;&gt;""),$X$24:$AG$24),"")</f>
        <v>0</v>
      </c>
      <c r="S1308" s="78" t="s">
        <v>1362</v>
      </c>
      <c r="T1308" s="14" t="str" cm="1">
        <f t="array" ref="T1308">IF(S1308&lt;&gt;"",SUMPRODUCT($X1308:$AG1308,$X$24:$AG$24)/SUMPRODUCT(--($X1308:$AG1308&lt;&gt;""),$X$24:$AG$24),"")</f>
        <v/>
      </c>
      <c r="U1308" s="78" t="s">
        <v>1362</v>
      </c>
      <c r="V1308" s="14" t="str" cm="1">
        <f t="array" ref="V1308">IF(U1308&lt;&gt;"",SUMPRODUCT($X1308:$AG1308,$X$24:$AG$24)/SUMPRODUCT(--($X1308:$AG1308&lt;&gt;""),$X$24:$AG$24),"")</f>
        <v/>
      </c>
      <c r="W1308" s="12">
        <v>100</v>
      </c>
      <c r="X1308" s="15">
        <v>0</v>
      </c>
      <c r="Y1308" s="15">
        <v>0</v>
      </c>
      <c r="Z1308" s="15">
        <v>0</v>
      </c>
      <c r="AA1308" s="15">
        <v>0</v>
      </c>
      <c r="AB1308" s="15">
        <v>0</v>
      </c>
      <c r="AC1308" s="15">
        <v>0</v>
      </c>
      <c r="AD1308" s="15" t="s">
        <v>1362</v>
      </c>
      <c r="AE1308" s="15">
        <v>0</v>
      </c>
      <c r="AF1308" s="15">
        <v>0</v>
      </c>
      <c r="AG1308" s="15" t="s">
        <v>1362</v>
      </c>
    </row>
    <row r="1309" spans="1:33" outlineLevel="1" x14ac:dyDescent="0.25">
      <c r="A1309" s="118">
        <v>1229</v>
      </c>
      <c r="B1309" s="119" t="s">
        <v>182</v>
      </c>
      <c r="C1309" s="120" t="s">
        <v>1005</v>
      </c>
      <c r="D1309" s="120" t="s">
        <v>1628</v>
      </c>
      <c r="E1309" s="125" t="s">
        <v>1149</v>
      </c>
      <c r="F1309" s="123" t="s">
        <v>1538</v>
      </c>
      <c r="G1309" s="123" t="s">
        <v>1362</v>
      </c>
      <c r="H1309" s="143" t="s">
        <v>1956</v>
      </c>
      <c r="I1309" s="123" t="s">
        <v>1362</v>
      </c>
      <c r="J1309" s="123" t="s">
        <v>1362</v>
      </c>
      <c r="K1309" s="80">
        <v>1</v>
      </c>
      <c r="L1309" s="105"/>
      <c r="M1309" s="78" t="s">
        <v>1362</v>
      </c>
      <c r="N1309" s="14" t="str" cm="1">
        <f t="array" ref="N1309">IF(M1309&lt;&gt;"",SUMPRODUCT($X1309:$AG1309,$X$24:$AG$24)/SUMPRODUCT(--($X1309:$AG1309&lt;&gt;""),$X$24:$AG$24),"")</f>
        <v/>
      </c>
      <c r="O1309" s="78"/>
      <c r="P1309" s="14" t="str" cm="1">
        <f t="array" ref="P1309">IF(O1309&lt;&gt;"",SUMPRODUCT($X1309:$AG1309,$X$24:$AG$24)/SUMPRODUCT(--($X1309:$AG1309&lt;&gt;""),$X$24:$AG$24),"")</f>
        <v/>
      </c>
      <c r="Q1309" s="78">
        <v>12</v>
      </c>
      <c r="R1309" s="14" cm="1">
        <f t="array" ref="R1309">IF(Q1309&lt;&gt;"",SUMPRODUCT($X1309:$AG1309,$X$24:$AG$24)/SUMPRODUCT(--($X1309:$AG1309&lt;&gt;""),$X$24:$AG$24),"")</f>
        <v>0</v>
      </c>
      <c r="S1309" s="78" t="s">
        <v>1362</v>
      </c>
      <c r="T1309" s="14" t="str" cm="1">
        <f t="array" ref="T1309">IF(S1309&lt;&gt;"",SUMPRODUCT($X1309:$AG1309,$X$24:$AG$24)/SUMPRODUCT(--($X1309:$AG1309&lt;&gt;""),$X$24:$AG$24),"")</f>
        <v/>
      </c>
      <c r="U1309" s="78" t="s">
        <v>1362</v>
      </c>
      <c r="V1309" s="14" t="str" cm="1">
        <f t="array" ref="V1309">IF(U1309&lt;&gt;"",SUMPRODUCT($X1309:$AG1309,$X$24:$AG$24)/SUMPRODUCT(--($X1309:$AG1309&lt;&gt;""),$X$24:$AG$24),"")</f>
        <v/>
      </c>
      <c r="W1309" s="12">
        <v>100</v>
      </c>
      <c r="X1309" s="15">
        <v>0</v>
      </c>
      <c r="Y1309" s="15">
        <v>0</v>
      </c>
      <c r="Z1309" s="15">
        <v>0</v>
      </c>
      <c r="AA1309" s="15">
        <v>0</v>
      </c>
      <c r="AB1309" s="15">
        <v>0</v>
      </c>
      <c r="AC1309" s="15">
        <v>0</v>
      </c>
      <c r="AD1309" s="15" t="s">
        <v>1362</v>
      </c>
      <c r="AE1309" s="15">
        <v>0</v>
      </c>
      <c r="AF1309" s="15">
        <v>0</v>
      </c>
      <c r="AG1309" s="15" t="s">
        <v>1362</v>
      </c>
    </row>
    <row r="1310" spans="1:33" outlineLevel="1" x14ac:dyDescent="0.25">
      <c r="A1310" s="118">
        <v>1230</v>
      </c>
      <c r="B1310" s="119" t="s">
        <v>182</v>
      </c>
      <c r="C1310" s="120" t="s">
        <v>1005</v>
      </c>
      <c r="D1310" s="120" t="s">
        <v>1628</v>
      </c>
      <c r="E1310" s="125" t="s">
        <v>1150</v>
      </c>
      <c r="F1310" s="123" t="s">
        <v>1538</v>
      </c>
      <c r="G1310" s="123" t="s">
        <v>1362</v>
      </c>
      <c r="H1310" s="143" t="s">
        <v>1956</v>
      </c>
      <c r="I1310" s="123" t="s">
        <v>1362</v>
      </c>
      <c r="J1310" s="123" t="s">
        <v>1362</v>
      </c>
      <c r="K1310" s="80">
        <v>1</v>
      </c>
      <c r="L1310" s="105"/>
      <c r="M1310" s="78" t="s">
        <v>1362</v>
      </c>
      <c r="N1310" s="14" t="str" cm="1">
        <f t="array" ref="N1310">IF(M1310&lt;&gt;"",SUMPRODUCT($X1310:$AG1310,$X$24:$AG$24)/SUMPRODUCT(--($X1310:$AG1310&lt;&gt;""),$X$24:$AG$24),"")</f>
        <v/>
      </c>
      <c r="O1310" s="78"/>
      <c r="P1310" s="14" t="str" cm="1">
        <f t="array" ref="P1310">IF(O1310&lt;&gt;"",SUMPRODUCT($X1310:$AG1310,$X$24:$AG$24)/SUMPRODUCT(--($X1310:$AG1310&lt;&gt;""),$X$24:$AG$24),"")</f>
        <v/>
      </c>
      <c r="Q1310" s="78">
        <v>12</v>
      </c>
      <c r="R1310" s="14" cm="1">
        <f t="array" ref="R1310">IF(Q1310&lt;&gt;"",SUMPRODUCT($X1310:$AG1310,$X$24:$AG$24)/SUMPRODUCT(--($X1310:$AG1310&lt;&gt;""),$X$24:$AG$24),"")</f>
        <v>0</v>
      </c>
      <c r="S1310" s="78" t="s">
        <v>1362</v>
      </c>
      <c r="T1310" s="14" t="str" cm="1">
        <f t="array" ref="T1310">IF(S1310&lt;&gt;"",SUMPRODUCT($X1310:$AG1310,$X$24:$AG$24)/SUMPRODUCT(--($X1310:$AG1310&lt;&gt;""),$X$24:$AG$24),"")</f>
        <v/>
      </c>
      <c r="U1310" s="78" t="s">
        <v>1362</v>
      </c>
      <c r="V1310" s="14" t="str" cm="1">
        <f t="array" ref="V1310">IF(U1310&lt;&gt;"",SUMPRODUCT($X1310:$AG1310,$X$24:$AG$24)/SUMPRODUCT(--($X1310:$AG1310&lt;&gt;""),$X$24:$AG$24),"")</f>
        <v/>
      </c>
      <c r="W1310" s="12">
        <v>100</v>
      </c>
      <c r="X1310" s="15">
        <v>0</v>
      </c>
      <c r="Y1310" s="15">
        <v>0</v>
      </c>
      <c r="Z1310" s="15">
        <v>0</v>
      </c>
      <c r="AA1310" s="15">
        <v>0</v>
      </c>
      <c r="AB1310" s="15">
        <v>0</v>
      </c>
      <c r="AC1310" s="15">
        <v>0</v>
      </c>
      <c r="AD1310" s="15" t="s">
        <v>1362</v>
      </c>
      <c r="AE1310" s="15">
        <v>0</v>
      </c>
      <c r="AF1310" s="15">
        <v>0</v>
      </c>
      <c r="AG1310" s="15" t="s">
        <v>1362</v>
      </c>
    </row>
    <row r="1311" spans="1:33" outlineLevel="1" x14ac:dyDescent="0.25">
      <c r="A1311" s="118">
        <v>1231</v>
      </c>
      <c r="B1311" s="119" t="s">
        <v>182</v>
      </c>
      <c r="C1311" s="120" t="s">
        <v>1005</v>
      </c>
      <c r="D1311" s="120" t="s">
        <v>1628</v>
      </c>
      <c r="E1311" s="125" t="s">
        <v>1151</v>
      </c>
      <c r="F1311" s="123" t="s">
        <v>1538</v>
      </c>
      <c r="G1311" s="123" t="s">
        <v>1362</v>
      </c>
      <c r="H1311" s="143" t="s">
        <v>1956</v>
      </c>
      <c r="I1311" s="123" t="s">
        <v>1362</v>
      </c>
      <c r="J1311" s="123" t="s">
        <v>1362</v>
      </c>
      <c r="K1311" s="80">
        <v>1</v>
      </c>
      <c r="L1311" s="105"/>
      <c r="M1311" s="78" t="s">
        <v>1362</v>
      </c>
      <c r="N1311" s="14" t="str" cm="1">
        <f t="array" ref="N1311">IF(M1311&lt;&gt;"",SUMPRODUCT($X1311:$AG1311,$X$24:$AG$24)/SUMPRODUCT(--($X1311:$AG1311&lt;&gt;""),$X$24:$AG$24),"")</f>
        <v/>
      </c>
      <c r="O1311" s="78"/>
      <c r="P1311" s="14" t="str" cm="1">
        <f t="array" ref="P1311">IF(O1311&lt;&gt;"",SUMPRODUCT($X1311:$AG1311,$X$24:$AG$24)/SUMPRODUCT(--($X1311:$AG1311&lt;&gt;""),$X$24:$AG$24),"")</f>
        <v/>
      </c>
      <c r="Q1311" s="78">
        <v>12</v>
      </c>
      <c r="R1311" s="14" cm="1">
        <f t="array" ref="R1311">IF(Q1311&lt;&gt;"",SUMPRODUCT($X1311:$AG1311,$X$24:$AG$24)/SUMPRODUCT(--($X1311:$AG1311&lt;&gt;""),$X$24:$AG$24),"")</f>
        <v>0</v>
      </c>
      <c r="S1311" s="78" t="s">
        <v>1362</v>
      </c>
      <c r="T1311" s="14" t="str" cm="1">
        <f t="array" ref="T1311">IF(S1311&lt;&gt;"",SUMPRODUCT($X1311:$AG1311,$X$24:$AG$24)/SUMPRODUCT(--($X1311:$AG1311&lt;&gt;""),$X$24:$AG$24),"")</f>
        <v/>
      </c>
      <c r="U1311" s="78" t="s">
        <v>1362</v>
      </c>
      <c r="V1311" s="14" t="str" cm="1">
        <f t="array" ref="V1311">IF(U1311&lt;&gt;"",SUMPRODUCT($X1311:$AG1311,$X$24:$AG$24)/SUMPRODUCT(--($X1311:$AG1311&lt;&gt;""),$X$24:$AG$24),"")</f>
        <v/>
      </c>
      <c r="W1311" s="12">
        <v>100</v>
      </c>
      <c r="X1311" s="15">
        <v>0</v>
      </c>
      <c r="Y1311" s="15">
        <v>0</v>
      </c>
      <c r="Z1311" s="15">
        <v>0</v>
      </c>
      <c r="AA1311" s="15">
        <v>0</v>
      </c>
      <c r="AB1311" s="15">
        <v>0</v>
      </c>
      <c r="AC1311" s="15">
        <v>0</v>
      </c>
      <c r="AD1311" s="15" t="s">
        <v>1362</v>
      </c>
      <c r="AE1311" s="15">
        <v>0</v>
      </c>
      <c r="AF1311" s="15">
        <v>0</v>
      </c>
      <c r="AG1311" s="15" t="s">
        <v>1362</v>
      </c>
    </row>
    <row r="1312" spans="1:33" outlineLevel="1" x14ac:dyDescent="0.25">
      <c r="A1312" s="118">
        <v>1232</v>
      </c>
      <c r="B1312" s="119" t="s">
        <v>182</v>
      </c>
      <c r="C1312" s="120" t="s">
        <v>1005</v>
      </c>
      <c r="D1312" s="120" t="s">
        <v>1628</v>
      </c>
      <c r="E1312" s="125" t="s">
        <v>1152</v>
      </c>
      <c r="F1312" s="123" t="s">
        <v>1538</v>
      </c>
      <c r="G1312" s="123" t="s">
        <v>1362</v>
      </c>
      <c r="H1312" s="143" t="s">
        <v>1956</v>
      </c>
      <c r="I1312" s="123" t="s">
        <v>1362</v>
      </c>
      <c r="J1312" s="123" t="s">
        <v>1362</v>
      </c>
      <c r="K1312" s="80">
        <v>1</v>
      </c>
      <c r="L1312" s="105"/>
      <c r="M1312" s="78" t="s">
        <v>1362</v>
      </c>
      <c r="N1312" s="14" t="str" cm="1">
        <f t="array" ref="N1312">IF(M1312&lt;&gt;"",SUMPRODUCT($X1312:$AG1312,$X$24:$AG$24)/SUMPRODUCT(--($X1312:$AG1312&lt;&gt;""),$X$24:$AG$24),"")</f>
        <v/>
      </c>
      <c r="O1312" s="78"/>
      <c r="P1312" s="14" t="str" cm="1">
        <f t="array" ref="P1312">IF(O1312&lt;&gt;"",SUMPRODUCT($X1312:$AG1312,$X$24:$AG$24)/SUMPRODUCT(--($X1312:$AG1312&lt;&gt;""),$X$24:$AG$24),"")</f>
        <v/>
      </c>
      <c r="Q1312" s="78">
        <v>12</v>
      </c>
      <c r="R1312" s="14" cm="1">
        <f t="array" ref="R1312">IF(Q1312&lt;&gt;"",SUMPRODUCT($X1312:$AG1312,$X$24:$AG$24)/SUMPRODUCT(--($X1312:$AG1312&lt;&gt;""),$X$24:$AG$24),"")</f>
        <v>0</v>
      </c>
      <c r="S1312" s="78" t="s">
        <v>1362</v>
      </c>
      <c r="T1312" s="14" t="str" cm="1">
        <f t="array" ref="T1312">IF(S1312&lt;&gt;"",SUMPRODUCT($X1312:$AG1312,$X$24:$AG$24)/SUMPRODUCT(--($X1312:$AG1312&lt;&gt;""),$X$24:$AG$24),"")</f>
        <v/>
      </c>
      <c r="U1312" s="78" t="s">
        <v>1362</v>
      </c>
      <c r="V1312" s="14" t="str" cm="1">
        <f t="array" ref="V1312">IF(U1312&lt;&gt;"",SUMPRODUCT($X1312:$AG1312,$X$24:$AG$24)/SUMPRODUCT(--($X1312:$AG1312&lt;&gt;""),$X$24:$AG$24),"")</f>
        <v/>
      </c>
      <c r="W1312" s="12">
        <v>100</v>
      </c>
      <c r="X1312" s="15">
        <v>0</v>
      </c>
      <c r="Y1312" s="15">
        <v>0</v>
      </c>
      <c r="Z1312" s="15">
        <v>0</v>
      </c>
      <c r="AA1312" s="15">
        <v>0</v>
      </c>
      <c r="AB1312" s="15">
        <v>0</v>
      </c>
      <c r="AC1312" s="15">
        <v>0</v>
      </c>
      <c r="AD1312" s="15" t="s">
        <v>1362</v>
      </c>
      <c r="AE1312" s="15">
        <v>0</v>
      </c>
      <c r="AF1312" s="15">
        <v>0</v>
      </c>
      <c r="AG1312" s="15" t="s">
        <v>1362</v>
      </c>
    </row>
    <row r="1313" spans="1:33" outlineLevel="1" x14ac:dyDescent="0.25">
      <c r="A1313" s="118">
        <v>1233</v>
      </c>
      <c r="B1313" s="119" t="s">
        <v>182</v>
      </c>
      <c r="C1313" s="120" t="s">
        <v>1005</v>
      </c>
      <c r="D1313" s="120" t="s">
        <v>1628</v>
      </c>
      <c r="E1313" s="125" t="s">
        <v>1153</v>
      </c>
      <c r="F1313" s="123" t="s">
        <v>1538</v>
      </c>
      <c r="G1313" s="123" t="s">
        <v>1362</v>
      </c>
      <c r="H1313" s="143" t="s">
        <v>1956</v>
      </c>
      <c r="I1313" s="123" t="s">
        <v>1362</v>
      </c>
      <c r="J1313" s="123" t="s">
        <v>1362</v>
      </c>
      <c r="K1313" s="80">
        <v>1</v>
      </c>
      <c r="L1313" s="105"/>
      <c r="M1313" s="78" t="s">
        <v>1362</v>
      </c>
      <c r="N1313" s="14" t="str" cm="1">
        <f t="array" ref="N1313">IF(M1313&lt;&gt;"",SUMPRODUCT($X1313:$AG1313,$X$24:$AG$24)/SUMPRODUCT(--($X1313:$AG1313&lt;&gt;""),$X$24:$AG$24),"")</f>
        <v/>
      </c>
      <c r="O1313" s="78"/>
      <c r="P1313" s="14" t="str" cm="1">
        <f t="array" ref="P1313">IF(O1313&lt;&gt;"",SUMPRODUCT($X1313:$AG1313,$X$24:$AG$24)/SUMPRODUCT(--($X1313:$AG1313&lt;&gt;""),$X$24:$AG$24),"")</f>
        <v/>
      </c>
      <c r="Q1313" s="78">
        <v>12</v>
      </c>
      <c r="R1313" s="14" cm="1">
        <f t="array" ref="R1313">IF(Q1313&lt;&gt;"",SUMPRODUCT($X1313:$AG1313,$X$24:$AG$24)/SUMPRODUCT(--($X1313:$AG1313&lt;&gt;""),$X$24:$AG$24),"")</f>
        <v>0</v>
      </c>
      <c r="S1313" s="78" t="s">
        <v>1362</v>
      </c>
      <c r="T1313" s="14" t="str" cm="1">
        <f t="array" ref="T1313">IF(S1313&lt;&gt;"",SUMPRODUCT($X1313:$AG1313,$X$24:$AG$24)/SUMPRODUCT(--($X1313:$AG1313&lt;&gt;""),$X$24:$AG$24),"")</f>
        <v/>
      </c>
      <c r="U1313" s="78" t="s">
        <v>1362</v>
      </c>
      <c r="V1313" s="14" t="str" cm="1">
        <f t="array" ref="V1313">IF(U1313&lt;&gt;"",SUMPRODUCT($X1313:$AG1313,$X$24:$AG$24)/SUMPRODUCT(--($X1313:$AG1313&lt;&gt;""),$X$24:$AG$24),"")</f>
        <v/>
      </c>
      <c r="W1313" s="12">
        <v>100</v>
      </c>
      <c r="X1313" s="15">
        <v>0</v>
      </c>
      <c r="Y1313" s="15">
        <v>0</v>
      </c>
      <c r="Z1313" s="15">
        <v>0</v>
      </c>
      <c r="AA1313" s="15">
        <v>0</v>
      </c>
      <c r="AB1313" s="15">
        <v>0</v>
      </c>
      <c r="AC1313" s="15">
        <v>0</v>
      </c>
      <c r="AD1313" s="15" t="s">
        <v>1362</v>
      </c>
      <c r="AE1313" s="15">
        <v>0</v>
      </c>
      <c r="AF1313" s="15">
        <v>0</v>
      </c>
      <c r="AG1313" s="15" t="s">
        <v>1362</v>
      </c>
    </row>
    <row r="1314" spans="1:33" outlineLevel="1" x14ac:dyDescent="0.25">
      <c r="A1314" s="118">
        <v>1234</v>
      </c>
      <c r="B1314" s="119" t="s">
        <v>182</v>
      </c>
      <c r="C1314" s="120" t="s">
        <v>1005</v>
      </c>
      <c r="D1314" s="120" t="s">
        <v>1628</v>
      </c>
      <c r="E1314" s="125" t="s">
        <v>1154</v>
      </c>
      <c r="F1314" s="123" t="s">
        <v>1539</v>
      </c>
      <c r="G1314" s="123" t="s">
        <v>1362</v>
      </c>
      <c r="H1314" s="143" t="s">
        <v>1956</v>
      </c>
      <c r="I1314" s="123" t="s">
        <v>1362</v>
      </c>
      <c r="J1314" s="123" t="s">
        <v>1362</v>
      </c>
      <c r="K1314" s="80">
        <v>1</v>
      </c>
      <c r="L1314" s="105"/>
      <c r="M1314" s="78" t="s">
        <v>1362</v>
      </c>
      <c r="N1314" s="14" t="str" cm="1">
        <f t="array" ref="N1314">IF(M1314&lt;&gt;"",SUMPRODUCT($X1314:$AG1314,$X$24:$AG$24)/SUMPRODUCT(--($X1314:$AG1314&lt;&gt;""),$X$24:$AG$24),"")</f>
        <v/>
      </c>
      <c r="O1314" s="78"/>
      <c r="P1314" s="14" t="str" cm="1">
        <f t="array" ref="P1314">IF(O1314&lt;&gt;"",SUMPRODUCT($X1314:$AG1314,$X$24:$AG$24)/SUMPRODUCT(--($X1314:$AG1314&lt;&gt;""),$X$24:$AG$24),"")</f>
        <v/>
      </c>
      <c r="Q1314" s="78">
        <v>12</v>
      </c>
      <c r="R1314" s="14" cm="1">
        <f t="array" ref="R1314">IF(Q1314&lt;&gt;"",SUMPRODUCT($X1314:$AG1314,$X$24:$AG$24)/SUMPRODUCT(--($X1314:$AG1314&lt;&gt;""),$X$24:$AG$24),"")</f>
        <v>0</v>
      </c>
      <c r="S1314" s="78" t="s">
        <v>1362</v>
      </c>
      <c r="T1314" s="14" t="str" cm="1">
        <f t="array" ref="T1314">IF(S1314&lt;&gt;"",SUMPRODUCT($X1314:$AG1314,$X$24:$AG$24)/SUMPRODUCT(--($X1314:$AG1314&lt;&gt;""),$X$24:$AG$24),"")</f>
        <v/>
      </c>
      <c r="U1314" s="78" t="s">
        <v>1362</v>
      </c>
      <c r="V1314" s="14" t="str" cm="1">
        <f t="array" ref="V1314">IF(U1314&lt;&gt;"",SUMPRODUCT($X1314:$AG1314,$X$24:$AG$24)/SUMPRODUCT(--($X1314:$AG1314&lt;&gt;""),$X$24:$AG$24),"")</f>
        <v/>
      </c>
      <c r="W1314" s="12">
        <v>100</v>
      </c>
      <c r="X1314" s="15">
        <v>0</v>
      </c>
      <c r="Y1314" s="15">
        <v>0</v>
      </c>
      <c r="Z1314" s="15">
        <v>0</v>
      </c>
      <c r="AA1314" s="15">
        <v>0</v>
      </c>
      <c r="AB1314" s="15">
        <v>0</v>
      </c>
      <c r="AC1314" s="15">
        <v>0</v>
      </c>
      <c r="AD1314" s="15" t="s">
        <v>1362</v>
      </c>
      <c r="AE1314" s="15">
        <v>0</v>
      </c>
      <c r="AF1314" s="15">
        <v>0</v>
      </c>
      <c r="AG1314" s="15" t="s">
        <v>1362</v>
      </c>
    </row>
    <row r="1315" spans="1:33" outlineLevel="1" x14ac:dyDescent="0.25">
      <c r="A1315" s="118">
        <v>1235</v>
      </c>
      <c r="B1315" s="119" t="s">
        <v>182</v>
      </c>
      <c r="C1315" s="120" t="s">
        <v>1005</v>
      </c>
      <c r="D1315" s="120" t="s">
        <v>1628</v>
      </c>
      <c r="E1315" s="125" t="s">
        <v>1155</v>
      </c>
      <c r="F1315" s="123" t="s">
        <v>1539</v>
      </c>
      <c r="G1315" s="123" t="s">
        <v>1362</v>
      </c>
      <c r="H1315" s="143" t="s">
        <v>1956</v>
      </c>
      <c r="I1315" s="123" t="s">
        <v>1362</v>
      </c>
      <c r="J1315" s="123" t="s">
        <v>1362</v>
      </c>
      <c r="K1315" s="80">
        <v>1</v>
      </c>
      <c r="L1315" s="105"/>
      <c r="M1315" s="78" t="s">
        <v>1362</v>
      </c>
      <c r="N1315" s="14" t="str" cm="1">
        <f t="array" ref="N1315">IF(M1315&lt;&gt;"",SUMPRODUCT($X1315:$AG1315,$X$24:$AG$24)/SUMPRODUCT(--($X1315:$AG1315&lt;&gt;""),$X$24:$AG$24),"")</f>
        <v/>
      </c>
      <c r="O1315" s="78"/>
      <c r="P1315" s="14" t="str" cm="1">
        <f t="array" ref="P1315">IF(O1315&lt;&gt;"",SUMPRODUCT($X1315:$AG1315,$X$24:$AG$24)/SUMPRODUCT(--($X1315:$AG1315&lt;&gt;""),$X$24:$AG$24),"")</f>
        <v/>
      </c>
      <c r="Q1315" s="78">
        <v>12</v>
      </c>
      <c r="R1315" s="14" cm="1">
        <f t="array" ref="R1315">IF(Q1315&lt;&gt;"",SUMPRODUCT($X1315:$AG1315,$X$24:$AG$24)/SUMPRODUCT(--($X1315:$AG1315&lt;&gt;""),$X$24:$AG$24),"")</f>
        <v>0</v>
      </c>
      <c r="S1315" s="78" t="s">
        <v>1362</v>
      </c>
      <c r="T1315" s="14" t="str" cm="1">
        <f t="array" ref="T1315">IF(S1315&lt;&gt;"",SUMPRODUCT($X1315:$AG1315,$X$24:$AG$24)/SUMPRODUCT(--($X1315:$AG1315&lt;&gt;""),$X$24:$AG$24),"")</f>
        <v/>
      </c>
      <c r="U1315" s="78" t="s">
        <v>1362</v>
      </c>
      <c r="V1315" s="14" t="str" cm="1">
        <f t="array" ref="V1315">IF(U1315&lt;&gt;"",SUMPRODUCT($X1315:$AG1315,$X$24:$AG$24)/SUMPRODUCT(--($X1315:$AG1315&lt;&gt;""),$X$24:$AG$24),"")</f>
        <v/>
      </c>
      <c r="W1315" s="12">
        <v>100</v>
      </c>
      <c r="X1315" s="15">
        <v>0</v>
      </c>
      <c r="Y1315" s="15">
        <v>0</v>
      </c>
      <c r="Z1315" s="15">
        <v>0</v>
      </c>
      <c r="AA1315" s="15">
        <v>0</v>
      </c>
      <c r="AB1315" s="15">
        <v>0</v>
      </c>
      <c r="AC1315" s="15">
        <v>0</v>
      </c>
      <c r="AD1315" s="15" t="s">
        <v>1362</v>
      </c>
      <c r="AE1315" s="15">
        <v>0</v>
      </c>
      <c r="AF1315" s="15">
        <v>0</v>
      </c>
      <c r="AG1315" s="15" t="s">
        <v>1362</v>
      </c>
    </row>
    <row r="1316" spans="1:33" outlineLevel="1" x14ac:dyDescent="0.25">
      <c r="A1316" s="118">
        <v>1236</v>
      </c>
      <c r="B1316" s="119" t="s">
        <v>182</v>
      </c>
      <c r="C1316" s="120" t="s">
        <v>1005</v>
      </c>
      <c r="D1316" s="120" t="s">
        <v>1628</v>
      </c>
      <c r="E1316" s="125" t="s">
        <v>1156</v>
      </c>
      <c r="F1316" s="123" t="s">
        <v>1539</v>
      </c>
      <c r="G1316" s="123" t="s">
        <v>1362</v>
      </c>
      <c r="H1316" s="143" t="s">
        <v>1956</v>
      </c>
      <c r="I1316" s="123" t="s">
        <v>1362</v>
      </c>
      <c r="J1316" s="123" t="s">
        <v>1362</v>
      </c>
      <c r="K1316" s="80">
        <v>1</v>
      </c>
      <c r="L1316" s="105"/>
      <c r="M1316" s="78" t="s">
        <v>1362</v>
      </c>
      <c r="N1316" s="14" t="str" cm="1">
        <f t="array" ref="N1316">IF(M1316&lt;&gt;"",SUMPRODUCT($X1316:$AG1316,$X$24:$AG$24)/SUMPRODUCT(--($X1316:$AG1316&lt;&gt;""),$X$24:$AG$24),"")</f>
        <v/>
      </c>
      <c r="O1316" s="78"/>
      <c r="P1316" s="14" t="str" cm="1">
        <f t="array" ref="P1316">IF(O1316&lt;&gt;"",SUMPRODUCT($X1316:$AG1316,$X$24:$AG$24)/SUMPRODUCT(--($X1316:$AG1316&lt;&gt;""),$X$24:$AG$24),"")</f>
        <v/>
      </c>
      <c r="Q1316" s="78">
        <v>12</v>
      </c>
      <c r="R1316" s="14" cm="1">
        <f t="array" ref="R1316">IF(Q1316&lt;&gt;"",SUMPRODUCT($X1316:$AG1316,$X$24:$AG$24)/SUMPRODUCT(--($X1316:$AG1316&lt;&gt;""),$X$24:$AG$24),"")</f>
        <v>0</v>
      </c>
      <c r="S1316" s="78" t="s">
        <v>1362</v>
      </c>
      <c r="T1316" s="14" t="str" cm="1">
        <f t="array" ref="T1316">IF(S1316&lt;&gt;"",SUMPRODUCT($X1316:$AG1316,$X$24:$AG$24)/SUMPRODUCT(--($X1316:$AG1316&lt;&gt;""),$X$24:$AG$24),"")</f>
        <v/>
      </c>
      <c r="U1316" s="78" t="s">
        <v>1362</v>
      </c>
      <c r="V1316" s="14" t="str" cm="1">
        <f t="array" ref="V1316">IF(U1316&lt;&gt;"",SUMPRODUCT($X1316:$AG1316,$X$24:$AG$24)/SUMPRODUCT(--($X1316:$AG1316&lt;&gt;""),$X$24:$AG$24),"")</f>
        <v/>
      </c>
      <c r="W1316" s="12">
        <v>100</v>
      </c>
      <c r="X1316" s="15">
        <v>0</v>
      </c>
      <c r="Y1316" s="15">
        <v>0</v>
      </c>
      <c r="Z1316" s="15">
        <v>0</v>
      </c>
      <c r="AA1316" s="15">
        <v>0</v>
      </c>
      <c r="AB1316" s="15">
        <v>0</v>
      </c>
      <c r="AC1316" s="15">
        <v>0</v>
      </c>
      <c r="AD1316" s="15" t="s">
        <v>1362</v>
      </c>
      <c r="AE1316" s="15">
        <v>0</v>
      </c>
      <c r="AF1316" s="15">
        <v>0</v>
      </c>
      <c r="AG1316" s="15" t="s">
        <v>1362</v>
      </c>
    </row>
    <row r="1317" spans="1:33" outlineLevel="1" x14ac:dyDescent="0.25">
      <c r="A1317" s="118">
        <v>1237</v>
      </c>
      <c r="B1317" s="119" t="s">
        <v>182</v>
      </c>
      <c r="C1317" s="120" t="s">
        <v>1005</v>
      </c>
      <c r="D1317" s="120" t="s">
        <v>1628</v>
      </c>
      <c r="E1317" s="125" t="s">
        <v>1157</v>
      </c>
      <c r="F1317" s="123" t="s">
        <v>1539</v>
      </c>
      <c r="G1317" s="123" t="s">
        <v>1362</v>
      </c>
      <c r="H1317" s="143" t="s">
        <v>1956</v>
      </c>
      <c r="I1317" s="123" t="s">
        <v>1362</v>
      </c>
      <c r="J1317" s="123" t="s">
        <v>1362</v>
      </c>
      <c r="K1317" s="80">
        <v>1</v>
      </c>
      <c r="L1317" s="105"/>
      <c r="M1317" s="78" t="s">
        <v>1362</v>
      </c>
      <c r="N1317" s="14" t="str" cm="1">
        <f t="array" ref="N1317">IF(M1317&lt;&gt;"",SUMPRODUCT($X1317:$AG1317,$X$24:$AG$24)/SUMPRODUCT(--($X1317:$AG1317&lt;&gt;""),$X$24:$AG$24),"")</f>
        <v/>
      </c>
      <c r="O1317" s="78"/>
      <c r="P1317" s="14" t="str" cm="1">
        <f t="array" ref="P1317">IF(O1317&lt;&gt;"",SUMPRODUCT($X1317:$AG1317,$X$24:$AG$24)/SUMPRODUCT(--($X1317:$AG1317&lt;&gt;""),$X$24:$AG$24),"")</f>
        <v/>
      </c>
      <c r="Q1317" s="78">
        <v>12</v>
      </c>
      <c r="R1317" s="14" cm="1">
        <f t="array" ref="R1317">IF(Q1317&lt;&gt;"",SUMPRODUCT($X1317:$AG1317,$X$24:$AG$24)/SUMPRODUCT(--($X1317:$AG1317&lt;&gt;""),$X$24:$AG$24),"")</f>
        <v>0</v>
      </c>
      <c r="S1317" s="78" t="s">
        <v>1362</v>
      </c>
      <c r="T1317" s="14" t="str" cm="1">
        <f t="array" ref="T1317">IF(S1317&lt;&gt;"",SUMPRODUCT($X1317:$AG1317,$X$24:$AG$24)/SUMPRODUCT(--($X1317:$AG1317&lt;&gt;""),$X$24:$AG$24),"")</f>
        <v/>
      </c>
      <c r="U1317" s="78" t="s">
        <v>1362</v>
      </c>
      <c r="V1317" s="14" t="str" cm="1">
        <f t="array" ref="V1317">IF(U1317&lt;&gt;"",SUMPRODUCT($X1317:$AG1317,$X$24:$AG$24)/SUMPRODUCT(--($X1317:$AG1317&lt;&gt;""),$X$24:$AG$24),"")</f>
        <v/>
      </c>
      <c r="W1317" s="12">
        <v>100</v>
      </c>
      <c r="X1317" s="15">
        <v>0</v>
      </c>
      <c r="Y1317" s="15">
        <v>0</v>
      </c>
      <c r="Z1317" s="15">
        <v>0</v>
      </c>
      <c r="AA1317" s="15">
        <v>0</v>
      </c>
      <c r="AB1317" s="15">
        <v>0</v>
      </c>
      <c r="AC1317" s="15">
        <v>0</v>
      </c>
      <c r="AD1317" s="15" t="s">
        <v>1362</v>
      </c>
      <c r="AE1317" s="15">
        <v>0</v>
      </c>
      <c r="AF1317" s="15">
        <v>0</v>
      </c>
      <c r="AG1317" s="15" t="s">
        <v>1362</v>
      </c>
    </row>
    <row r="1318" spans="1:33" ht="18.75" x14ac:dyDescent="0.25">
      <c r="A1318" s="113"/>
      <c r="B1318" s="114" t="s">
        <v>182</v>
      </c>
      <c r="C1318" s="115" t="s">
        <v>1158</v>
      </c>
      <c r="D1318" s="116" t="s">
        <v>1854</v>
      </c>
      <c r="E1318" s="116"/>
      <c r="F1318" s="145"/>
      <c r="G1318" s="124"/>
      <c r="H1318" s="117"/>
      <c r="I1318" s="117"/>
      <c r="J1318" s="117"/>
      <c r="K1318" s="10"/>
      <c r="L1318" s="10"/>
      <c r="M1318" s="78"/>
      <c r="N1318" s="14"/>
      <c r="O1318" s="78"/>
      <c r="P1318" s="14"/>
      <c r="Q1318" s="78"/>
      <c r="R1318" s="14"/>
      <c r="S1318" s="78"/>
      <c r="T1318" s="14"/>
      <c r="U1318" s="78"/>
      <c r="V1318" s="14"/>
      <c r="W1318" s="12"/>
      <c r="X1318" s="15"/>
      <c r="Y1318" s="15"/>
      <c r="Z1318" s="15"/>
      <c r="AA1318" s="15"/>
      <c r="AB1318" s="15"/>
      <c r="AC1318" s="15"/>
      <c r="AD1318" s="15"/>
      <c r="AE1318" s="15"/>
      <c r="AF1318" s="15"/>
      <c r="AG1318" s="15"/>
    </row>
    <row r="1319" spans="1:33" outlineLevel="1" x14ac:dyDescent="0.25">
      <c r="A1319" s="118">
        <v>1242</v>
      </c>
      <c r="B1319" s="119" t="s">
        <v>182</v>
      </c>
      <c r="C1319" s="120" t="s">
        <v>1158</v>
      </c>
      <c r="D1319" s="120" t="s">
        <v>1642</v>
      </c>
      <c r="E1319" s="125" t="s">
        <v>1159</v>
      </c>
      <c r="F1319" s="123" t="s">
        <v>1540</v>
      </c>
      <c r="G1319" s="123" t="s">
        <v>1362</v>
      </c>
      <c r="H1319" s="143" t="s">
        <v>1956</v>
      </c>
      <c r="I1319" s="123" t="s">
        <v>1362</v>
      </c>
      <c r="J1319" s="123" t="s">
        <v>1362</v>
      </c>
      <c r="K1319" s="80">
        <v>1</v>
      </c>
      <c r="L1319" s="105"/>
      <c r="M1319" s="78" t="s">
        <v>1362</v>
      </c>
      <c r="N1319" s="14" t="str" cm="1">
        <f t="array" ref="N1319">IF(M1319&lt;&gt;"",SUMPRODUCT($X1319:$AG1319,$X$24:$AG$24)/SUMPRODUCT(--($X1319:$AG1319&lt;&gt;""),$X$24:$AG$24),"")</f>
        <v/>
      </c>
      <c r="O1319" s="78"/>
      <c r="P1319" s="14" t="str" cm="1">
        <f t="array" ref="P1319">IF(O1319&lt;&gt;"",SUMPRODUCT($X1319:$AG1319,$X$24:$AG$24)/SUMPRODUCT(--($X1319:$AG1319&lt;&gt;""),$X$24:$AG$24),"")</f>
        <v/>
      </c>
      <c r="Q1319" s="78">
        <v>12</v>
      </c>
      <c r="R1319" s="14" cm="1">
        <f t="array" ref="R1319">IF(Q1319&lt;&gt;"",SUMPRODUCT($X1319:$AG1319,$X$24:$AG$24)/SUMPRODUCT(--($X1319:$AG1319&lt;&gt;""),$X$24:$AG$24),"")</f>
        <v>0</v>
      </c>
      <c r="S1319" s="78" t="s">
        <v>1362</v>
      </c>
      <c r="T1319" s="14" t="str" cm="1">
        <f t="array" ref="T1319">IF(S1319&lt;&gt;"",SUMPRODUCT($X1319:$AG1319,$X$24:$AG$24)/SUMPRODUCT(--($X1319:$AG1319&lt;&gt;""),$X$24:$AG$24),"")</f>
        <v/>
      </c>
      <c r="U1319" s="78" t="s">
        <v>1362</v>
      </c>
      <c r="V1319" s="14" t="str" cm="1">
        <f t="array" ref="V1319">IF(U1319&lt;&gt;"",SUMPRODUCT($X1319:$AG1319,$X$24:$AG$24)/SUMPRODUCT(--($X1319:$AG1319&lt;&gt;""),$X$24:$AG$24),"")</f>
        <v/>
      </c>
      <c r="W1319" s="12">
        <v>100</v>
      </c>
      <c r="X1319" s="15">
        <v>0</v>
      </c>
      <c r="Y1319" s="15">
        <v>0</v>
      </c>
      <c r="Z1319" s="15"/>
      <c r="AA1319" s="15">
        <v>0</v>
      </c>
      <c r="AB1319" s="15">
        <v>0</v>
      </c>
      <c r="AC1319" s="15">
        <v>0</v>
      </c>
      <c r="AD1319" s="15" t="s">
        <v>1362</v>
      </c>
      <c r="AE1319" s="15">
        <v>0</v>
      </c>
      <c r="AF1319" s="15">
        <v>0</v>
      </c>
      <c r="AG1319" s="15" t="s">
        <v>1362</v>
      </c>
    </row>
    <row r="1320" spans="1:33" outlineLevel="1" x14ac:dyDescent="0.25">
      <c r="A1320" s="118">
        <v>1244</v>
      </c>
      <c r="B1320" s="119" t="s">
        <v>182</v>
      </c>
      <c r="C1320" s="120" t="s">
        <v>1158</v>
      </c>
      <c r="D1320" s="120" t="s">
        <v>1642</v>
      </c>
      <c r="E1320" s="125" t="s">
        <v>1160</v>
      </c>
      <c r="F1320" s="123" t="s">
        <v>1541</v>
      </c>
      <c r="G1320" s="123" t="s">
        <v>1362</v>
      </c>
      <c r="H1320" s="143" t="s">
        <v>1956</v>
      </c>
      <c r="I1320" s="123" t="s">
        <v>1362</v>
      </c>
      <c r="J1320" s="123" t="s">
        <v>1362</v>
      </c>
      <c r="K1320" s="80">
        <v>1</v>
      </c>
      <c r="L1320" s="105"/>
      <c r="M1320" s="78" t="s">
        <v>1362</v>
      </c>
      <c r="N1320" s="14" t="str" cm="1">
        <f t="array" ref="N1320">IF(M1320&lt;&gt;"",SUMPRODUCT($X1320:$AG1320,$X$24:$AG$24)/SUMPRODUCT(--($X1320:$AG1320&lt;&gt;""),$X$24:$AG$24),"")</f>
        <v/>
      </c>
      <c r="O1320" s="78"/>
      <c r="P1320" s="14" t="str" cm="1">
        <f t="array" ref="P1320">IF(O1320&lt;&gt;"",SUMPRODUCT($X1320:$AG1320,$X$24:$AG$24)/SUMPRODUCT(--($X1320:$AG1320&lt;&gt;""),$X$24:$AG$24),"")</f>
        <v/>
      </c>
      <c r="Q1320" s="78">
        <v>12</v>
      </c>
      <c r="R1320" s="14" cm="1">
        <f t="array" ref="R1320">IF(Q1320&lt;&gt;"",SUMPRODUCT($X1320:$AG1320,$X$24:$AG$24)/SUMPRODUCT(--($X1320:$AG1320&lt;&gt;""),$X$24:$AG$24),"")</f>
        <v>0</v>
      </c>
      <c r="S1320" s="78" t="s">
        <v>1362</v>
      </c>
      <c r="T1320" s="14" t="str" cm="1">
        <f t="array" ref="T1320">IF(S1320&lt;&gt;"",SUMPRODUCT($X1320:$AG1320,$X$24:$AG$24)/SUMPRODUCT(--($X1320:$AG1320&lt;&gt;""),$X$24:$AG$24),"")</f>
        <v/>
      </c>
      <c r="U1320" s="78" t="s">
        <v>1362</v>
      </c>
      <c r="V1320" s="14" t="str" cm="1">
        <f t="array" ref="V1320">IF(U1320&lt;&gt;"",SUMPRODUCT($X1320:$AG1320,$X$24:$AG$24)/SUMPRODUCT(--($X1320:$AG1320&lt;&gt;""),$X$24:$AG$24),"")</f>
        <v/>
      </c>
      <c r="W1320" s="12">
        <v>100</v>
      </c>
      <c r="X1320" s="15">
        <v>0</v>
      </c>
      <c r="Y1320" s="15">
        <v>0</v>
      </c>
      <c r="Z1320" s="15"/>
      <c r="AA1320" s="15">
        <v>0</v>
      </c>
      <c r="AB1320" s="15">
        <v>0</v>
      </c>
      <c r="AC1320" s="15">
        <v>0</v>
      </c>
      <c r="AD1320" s="15" t="s">
        <v>1362</v>
      </c>
      <c r="AE1320" s="15">
        <v>0</v>
      </c>
      <c r="AF1320" s="15">
        <v>0</v>
      </c>
      <c r="AG1320" s="15" t="s">
        <v>1362</v>
      </c>
    </row>
    <row r="1321" spans="1:33" outlineLevel="1" x14ac:dyDescent="0.25">
      <c r="A1321" s="118">
        <v>1243</v>
      </c>
      <c r="B1321" s="119" t="s">
        <v>182</v>
      </c>
      <c r="C1321" s="120" t="s">
        <v>1158</v>
      </c>
      <c r="D1321" s="120" t="s">
        <v>1642</v>
      </c>
      <c r="E1321" s="125" t="s">
        <v>1161</v>
      </c>
      <c r="F1321" s="123" t="s">
        <v>1541</v>
      </c>
      <c r="G1321" s="123" t="s">
        <v>1362</v>
      </c>
      <c r="H1321" s="143" t="s">
        <v>1956</v>
      </c>
      <c r="I1321" s="123" t="s">
        <v>1362</v>
      </c>
      <c r="J1321" s="123" t="s">
        <v>1362</v>
      </c>
      <c r="K1321" s="80">
        <v>1</v>
      </c>
      <c r="L1321" s="105"/>
      <c r="M1321" s="78" t="s">
        <v>1362</v>
      </c>
      <c r="N1321" s="14" t="str" cm="1">
        <f t="array" ref="N1321">IF(M1321&lt;&gt;"",SUMPRODUCT($X1321:$AG1321,$X$24:$AG$24)/SUMPRODUCT(--($X1321:$AG1321&lt;&gt;""),$X$24:$AG$24),"")</f>
        <v/>
      </c>
      <c r="O1321" s="78"/>
      <c r="P1321" s="14" t="str" cm="1">
        <f t="array" ref="P1321">IF(O1321&lt;&gt;"",SUMPRODUCT($X1321:$AG1321,$X$24:$AG$24)/SUMPRODUCT(--($X1321:$AG1321&lt;&gt;""),$X$24:$AG$24),"")</f>
        <v/>
      </c>
      <c r="Q1321" s="78">
        <v>12</v>
      </c>
      <c r="R1321" s="14" cm="1">
        <f t="array" ref="R1321">IF(Q1321&lt;&gt;"",SUMPRODUCT($X1321:$AG1321,$X$24:$AG$24)/SUMPRODUCT(--($X1321:$AG1321&lt;&gt;""),$X$24:$AG$24),"")</f>
        <v>0</v>
      </c>
      <c r="S1321" s="78" t="s">
        <v>1362</v>
      </c>
      <c r="T1321" s="14" t="str" cm="1">
        <f t="array" ref="T1321">IF(S1321&lt;&gt;"",SUMPRODUCT($X1321:$AG1321,$X$24:$AG$24)/SUMPRODUCT(--($X1321:$AG1321&lt;&gt;""),$X$24:$AG$24),"")</f>
        <v/>
      </c>
      <c r="U1321" s="78" t="s">
        <v>1362</v>
      </c>
      <c r="V1321" s="14" t="str" cm="1">
        <f t="array" ref="V1321">IF(U1321&lt;&gt;"",SUMPRODUCT($X1321:$AG1321,$X$24:$AG$24)/SUMPRODUCT(--($X1321:$AG1321&lt;&gt;""),$X$24:$AG$24),"")</f>
        <v/>
      </c>
      <c r="W1321" s="12">
        <v>100</v>
      </c>
      <c r="X1321" s="15">
        <v>0</v>
      </c>
      <c r="Y1321" s="15">
        <v>0</v>
      </c>
      <c r="Z1321" s="15"/>
      <c r="AA1321" s="15">
        <v>0</v>
      </c>
      <c r="AB1321" s="15">
        <v>0</v>
      </c>
      <c r="AC1321" s="15">
        <v>0</v>
      </c>
      <c r="AD1321" s="15" t="s">
        <v>1362</v>
      </c>
      <c r="AE1321" s="15">
        <v>0</v>
      </c>
      <c r="AF1321" s="15">
        <v>0</v>
      </c>
      <c r="AG1321" s="15" t="s">
        <v>1362</v>
      </c>
    </row>
    <row r="1322" spans="1:33" outlineLevel="1" x14ac:dyDescent="0.25">
      <c r="A1322" s="118">
        <v>1245</v>
      </c>
      <c r="B1322" s="119" t="s">
        <v>182</v>
      </c>
      <c r="C1322" s="120" t="s">
        <v>1158</v>
      </c>
      <c r="D1322" s="120" t="s">
        <v>1642</v>
      </c>
      <c r="E1322" s="125" t="s">
        <v>1162</v>
      </c>
      <c r="F1322" s="123" t="s">
        <v>1542</v>
      </c>
      <c r="G1322" s="123" t="s">
        <v>1692</v>
      </c>
      <c r="H1322" s="143" t="s">
        <v>1956</v>
      </c>
      <c r="I1322" s="123" t="s">
        <v>1719</v>
      </c>
      <c r="J1322" s="123" t="s">
        <v>1362</v>
      </c>
      <c r="K1322" s="80">
        <v>1</v>
      </c>
      <c r="L1322" s="105"/>
      <c r="M1322" s="78" t="s">
        <v>1362</v>
      </c>
      <c r="N1322" s="14" t="str" cm="1">
        <f t="array" ref="N1322">IF(M1322&lt;&gt;"",SUMPRODUCT($X1322:$AG1322,$X$24:$AG$24)/SUMPRODUCT(--($X1322:$AG1322&lt;&gt;""),$X$24:$AG$24),"")</f>
        <v/>
      </c>
      <c r="O1322" s="78"/>
      <c r="P1322" s="14" t="str" cm="1">
        <f t="array" ref="P1322">IF(O1322&lt;&gt;"",SUMPRODUCT($X1322:$AG1322,$X$24:$AG$24)/SUMPRODUCT(--($X1322:$AG1322&lt;&gt;""),$X$24:$AG$24),"")</f>
        <v/>
      </c>
      <c r="Q1322" s="78">
        <v>12</v>
      </c>
      <c r="R1322" s="14" cm="1">
        <f t="array" ref="R1322">IF(Q1322&lt;&gt;"",SUMPRODUCT($X1322:$AG1322,$X$24:$AG$24)/SUMPRODUCT(--($X1322:$AG1322&lt;&gt;""),$X$24:$AG$24),"")</f>
        <v>0.95</v>
      </c>
      <c r="S1322" s="78" t="s">
        <v>1362</v>
      </c>
      <c r="T1322" s="14" t="str" cm="1">
        <f t="array" ref="T1322">IF(S1322&lt;&gt;"",SUMPRODUCT($X1322:$AG1322,$X$24:$AG$24)/SUMPRODUCT(--($X1322:$AG1322&lt;&gt;""),$X$24:$AG$24),"")</f>
        <v/>
      </c>
      <c r="U1322" s="78" t="s">
        <v>1362</v>
      </c>
      <c r="V1322" s="14" t="str" cm="1">
        <f t="array" ref="V1322">IF(U1322&lt;&gt;"",SUMPRODUCT($X1322:$AG1322,$X$24:$AG$24)/SUMPRODUCT(--($X1322:$AG1322&lt;&gt;""),$X$24:$AG$24),"")</f>
        <v/>
      </c>
      <c r="W1322" s="12">
        <v>100</v>
      </c>
      <c r="X1322" s="15">
        <v>1</v>
      </c>
      <c r="Y1322" s="15">
        <v>1</v>
      </c>
      <c r="Z1322" s="15"/>
      <c r="AA1322" s="15">
        <v>0.95</v>
      </c>
      <c r="AB1322" s="15">
        <v>0.95</v>
      </c>
      <c r="AC1322" s="15">
        <v>0.9</v>
      </c>
      <c r="AD1322" s="15" t="s">
        <v>1362</v>
      </c>
      <c r="AE1322" s="15">
        <v>0.9</v>
      </c>
      <c r="AF1322" s="15">
        <v>0.95</v>
      </c>
      <c r="AG1322" s="15" t="s">
        <v>1362</v>
      </c>
    </row>
    <row r="1323" spans="1:33" outlineLevel="1" x14ac:dyDescent="0.25">
      <c r="A1323" s="118">
        <v>1246</v>
      </c>
      <c r="B1323" s="119" t="s">
        <v>182</v>
      </c>
      <c r="C1323" s="120" t="s">
        <v>1158</v>
      </c>
      <c r="D1323" s="120" t="s">
        <v>1642</v>
      </c>
      <c r="E1323" s="125" t="s">
        <v>1163</v>
      </c>
      <c r="F1323" s="123" t="s">
        <v>1543</v>
      </c>
      <c r="G1323" s="123" t="s">
        <v>1692</v>
      </c>
      <c r="H1323" s="143" t="s">
        <v>1956</v>
      </c>
      <c r="I1323" s="123" t="s">
        <v>1719</v>
      </c>
      <c r="J1323" s="123" t="s">
        <v>1362</v>
      </c>
      <c r="K1323" s="80">
        <v>1</v>
      </c>
      <c r="L1323" s="105"/>
      <c r="M1323" s="78" t="s">
        <v>1362</v>
      </c>
      <c r="N1323" s="14" t="str" cm="1">
        <f t="array" ref="N1323">IF(M1323&lt;&gt;"",SUMPRODUCT($X1323:$AG1323,$X$24:$AG$24)/SUMPRODUCT(--($X1323:$AG1323&lt;&gt;""),$X$24:$AG$24),"")</f>
        <v/>
      </c>
      <c r="O1323" s="78"/>
      <c r="P1323" s="14" t="str" cm="1">
        <f t="array" ref="P1323">IF(O1323&lt;&gt;"",SUMPRODUCT($X1323:$AG1323,$X$24:$AG$24)/SUMPRODUCT(--($X1323:$AG1323&lt;&gt;""),$X$24:$AG$24),"")</f>
        <v/>
      </c>
      <c r="Q1323" s="78">
        <v>12</v>
      </c>
      <c r="R1323" s="14" cm="1">
        <f t="array" ref="R1323">IF(Q1323&lt;&gt;"",SUMPRODUCT($X1323:$AG1323,$X$24:$AG$24)/SUMPRODUCT(--($X1323:$AG1323&lt;&gt;""),$X$24:$AG$24),"")</f>
        <v>0.95</v>
      </c>
      <c r="S1323" s="78" t="s">
        <v>1362</v>
      </c>
      <c r="T1323" s="14" t="str" cm="1">
        <f t="array" ref="T1323">IF(S1323&lt;&gt;"",SUMPRODUCT($X1323:$AG1323,$X$24:$AG$24)/SUMPRODUCT(--($X1323:$AG1323&lt;&gt;""),$X$24:$AG$24),"")</f>
        <v/>
      </c>
      <c r="U1323" s="78" t="s">
        <v>1362</v>
      </c>
      <c r="V1323" s="14" t="str" cm="1">
        <f t="array" ref="V1323">IF(U1323&lt;&gt;"",SUMPRODUCT($X1323:$AG1323,$X$24:$AG$24)/SUMPRODUCT(--($X1323:$AG1323&lt;&gt;""),$X$24:$AG$24),"")</f>
        <v/>
      </c>
      <c r="W1323" s="12">
        <v>100</v>
      </c>
      <c r="X1323" s="15">
        <v>1</v>
      </c>
      <c r="Y1323" s="15">
        <v>1</v>
      </c>
      <c r="Z1323" s="15"/>
      <c r="AA1323" s="15">
        <v>0.95</v>
      </c>
      <c r="AB1323" s="15">
        <v>0.95</v>
      </c>
      <c r="AC1323" s="15">
        <v>0.9</v>
      </c>
      <c r="AD1323" s="15" t="s">
        <v>1362</v>
      </c>
      <c r="AE1323" s="15">
        <v>0.9</v>
      </c>
      <c r="AF1323" s="15">
        <v>0.95</v>
      </c>
      <c r="AG1323" s="15" t="s">
        <v>1362</v>
      </c>
    </row>
    <row r="1324" spans="1:33" outlineLevel="1" x14ac:dyDescent="0.25">
      <c r="A1324" s="118">
        <v>1247</v>
      </c>
      <c r="B1324" s="119" t="s">
        <v>182</v>
      </c>
      <c r="C1324" s="120" t="s">
        <v>1158</v>
      </c>
      <c r="D1324" s="120" t="s">
        <v>1642</v>
      </c>
      <c r="E1324" s="125" t="s">
        <v>1164</v>
      </c>
      <c r="F1324" s="123" t="s">
        <v>1544</v>
      </c>
      <c r="G1324" s="123" t="s">
        <v>1362</v>
      </c>
      <c r="H1324" s="143" t="s">
        <v>1956</v>
      </c>
      <c r="I1324" s="123" t="s">
        <v>1362</v>
      </c>
      <c r="J1324" s="123" t="s">
        <v>1362</v>
      </c>
      <c r="K1324" s="80">
        <v>1</v>
      </c>
      <c r="L1324" s="105"/>
      <c r="M1324" s="78" t="s">
        <v>1362</v>
      </c>
      <c r="N1324" s="14" t="str" cm="1">
        <f t="array" ref="N1324">IF(M1324&lt;&gt;"",SUMPRODUCT($X1324:$AG1324,$X$24:$AG$24)/SUMPRODUCT(--($X1324:$AG1324&lt;&gt;""),$X$24:$AG$24),"")</f>
        <v/>
      </c>
      <c r="O1324" s="78"/>
      <c r="P1324" s="14" t="str" cm="1">
        <f t="array" ref="P1324">IF(O1324&lt;&gt;"",SUMPRODUCT($X1324:$AG1324,$X$24:$AG$24)/SUMPRODUCT(--($X1324:$AG1324&lt;&gt;""),$X$24:$AG$24),"")</f>
        <v/>
      </c>
      <c r="Q1324" s="78">
        <v>12</v>
      </c>
      <c r="R1324" s="14" cm="1">
        <f t="array" ref="R1324">IF(Q1324&lt;&gt;"",SUMPRODUCT($X1324:$AG1324,$X$24:$AG$24)/SUMPRODUCT(--($X1324:$AG1324&lt;&gt;""),$X$24:$AG$24),"")</f>
        <v>0</v>
      </c>
      <c r="S1324" s="78" t="s">
        <v>1362</v>
      </c>
      <c r="T1324" s="14" t="str" cm="1">
        <f t="array" ref="T1324">IF(S1324&lt;&gt;"",SUMPRODUCT($X1324:$AG1324,$X$24:$AG$24)/SUMPRODUCT(--($X1324:$AG1324&lt;&gt;""),$X$24:$AG$24),"")</f>
        <v/>
      </c>
      <c r="U1324" s="78" t="s">
        <v>1362</v>
      </c>
      <c r="V1324" s="14" t="str" cm="1">
        <f t="array" ref="V1324">IF(U1324&lt;&gt;"",SUMPRODUCT($X1324:$AG1324,$X$24:$AG$24)/SUMPRODUCT(--($X1324:$AG1324&lt;&gt;""),$X$24:$AG$24),"")</f>
        <v/>
      </c>
      <c r="W1324" s="12">
        <v>100</v>
      </c>
      <c r="X1324" s="15">
        <v>0</v>
      </c>
      <c r="Y1324" s="15">
        <v>0</v>
      </c>
      <c r="Z1324" s="15"/>
      <c r="AA1324" s="15">
        <v>0</v>
      </c>
      <c r="AB1324" s="15">
        <v>0</v>
      </c>
      <c r="AC1324" s="15">
        <v>0</v>
      </c>
      <c r="AD1324" s="15" t="s">
        <v>1362</v>
      </c>
      <c r="AE1324" s="15">
        <v>0</v>
      </c>
      <c r="AF1324" s="15">
        <v>0</v>
      </c>
      <c r="AG1324" s="15" t="s">
        <v>1362</v>
      </c>
    </row>
    <row r="1325" spans="1:33" outlineLevel="1" x14ac:dyDescent="0.25">
      <c r="A1325" s="118">
        <v>1248</v>
      </c>
      <c r="B1325" s="119" t="s">
        <v>182</v>
      </c>
      <c r="C1325" s="120" t="s">
        <v>1158</v>
      </c>
      <c r="D1325" s="120" t="s">
        <v>1642</v>
      </c>
      <c r="E1325" s="125" t="s">
        <v>1165</v>
      </c>
      <c r="F1325" s="123" t="s">
        <v>1545</v>
      </c>
      <c r="G1325" s="123" t="s">
        <v>1692</v>
      </c>
      <c r="H1325" s="143" t="s">
        <v>1956</v>
      </c>
      <c r="I1325" s="123" t="s">
        <v>1719</v>
      </c>
      <c r="J1325" s="123" t="s">
        <v>1362</v>
      </c>
      <c r="K1325" s="80">
        <v>1</v>
      </c>
      <c r="L1325" s="105"/>
      <c r="M1325" s="78" t="s">
        <v>1362</v>
      </c>
      <c r="N1325" s="14" t="str" cm="1">
        <f t="array" ref="N1325">IF(M1325&lt;&gt;"",SUMPRODUCT($X1325:$AG1325,$X$24:$AG$24)/SUMPRODUCT(--($X1325:$AG1325&lt;&gt;""),$X$24:$AG$24),"")</f>
        <v/>
      </c>
      <c r="O1325" s="78"/>
      <c r="P1325" s="14" t="str" cm="1">
        <f t="array" ref="P1325">IF(O1325&lt;&gt;"",SUMPRODUCT($X1325:$AG1325,$X$24:$AG$24)/SUMPRODUCT(--($X1325:$AG1325&lt;&gt;""),$X$24:$AG$24),"")</f>
        <v/>
      </c>
      <c r="Q1325" s="78">
        <v>12</v>
      </c>
      <c r="R1325" s="14" cm="1">
        <f t="array" ref="R1325">IF(Q1325&lt;&gt;"",SUMPRODUCT($X1325:$AG1325,$X$24:$AG$24)/SUMPRODUCT(--($X1325:$AG1325&lt;&gt;""),$X$24:$AG$24),"")</f>
        <v>0.95</v>
      </c>
      <c r="S1325" s="78" t="s">
        <v>1362</v>
      </c>
      <c r="T1325" s="14" t="str" cm="1">
        <f t="array" ref="T1325">IF(S1325&lt;&gt;"",SUMPRODUCT($X1325:$AG1325,$X$24:$AG$24)/SUMPRODUCT(--($X1325:$AG1325&lt;&gt;""),$X$24:$AG$24),"")</f>
        <v/>
      </c>
      <c r="U1325" s="78" t="s">
        <v>1362</v>
      </c>
      <c r="V1325" s="14" t="str" cm="1">
        <f t="array" ref="V1325">IF(U1325&lt;&gt;"",SUMPRODUCT($X1325:$AG1325,$X$24:$AG$24)/SUMPRODUCT(--($X1325:$AG1325&lt;&gt;""),$X$24:$AG$24),"")</f>
        <v/>
      </c>
      <c r="W1325" s="12">
        <v>100</v>
      </c>
      <c r="X1325" s="15">
        <v>1</v>
      </c>
      <c r="Y1325" s="15">
        <v>1</v>
      </c>
      <c r="Z1325" s="15"/>
      <c r="AA1325" s="15">
        <v>0.95</v>
      </c>
      <c r="AB1325" s="15">
        <v>0.95</v>
      </c>
      <c r="AC1325" s="15">
        <v>0.9</v>
      </c>
      <c r="AD1325" s="15" t="s">
        <v>1362</v>
      </c>
      <c r="AE1325" s="15">
        <v>0.9</v>
      </c>
      <c r="AF1325" s="15">
        <v>0.95</v>
      </c>
      <c r="AG1325" s="15" t="s">
        <v>1362</v>
      </c>
    </row>
    <row r="1326" spans="1:33" outlineLevel="1" x14ac:dyDescent="0.25">
      <c r="A1326" s="118">
        <v>1249</v>
      </c>
      <c r="B1326" s="119" t="s">
        <v>182</v>
      </c>
      <c r="C1326" s="120" t="s">
        <v>1158</v>
      </c>
      <c r="D1326" s="120" t="s">
        <v>1642</v>
      </c>
      <c r="E1326" s="125" t="s">
        <v>1166</v>
      </c>
      <c r="F1326" s="123" t="s">
        <v>1545</v>
      </c>
      <c r="G1326" s="123" t="s">
        <v>1692</v>
      </c>
      <c r="H1326" s="143" t="s">
        <v>1956</v>
      </c>
      <c r="I1326" s="123" t="s">
        <v>1719</v>
      </c>
      <c r="J1326" s="123" t="s">
        <v>1362</v>
      </c>
      <c r="K1326" s="80">
        <v>1</v>
      </c>
      <c r="L1326" s="105"/>
      <c r="M1326" s="78" t="s">
        <v>1362</v>
      </c>
      <c r="N1326" s="14" t="str" cm="1">
        <f t="array" ref="N1326">IF(M1326&lt;&gt;"",SUMPRODUCT($X1326:$AG1326,$X$24:$AG$24)/SUMPRODUCT(--($X1326:$AG1326&lt;&gt;""),$X$24:$AG$24),"")</f>
        <v/>
      </c>
      <c r="O1326" s="78"/>
      <c r="P1326" s="14" t="str" cm="1">
        <f t="array" ref="P1326">IF(O1326&lt;&gt;"",SUMPRODUCT($X1326:$AG1326,$X$24:$AG$24)/SUMPRODUCT(--($X1326:$AG1326&lt;&gt;""),$X$24:$AG$24),"")</f>
        <v/>
      </c>
      <c r="Q1326" s="78">
        <v>12</v>
      </c>
      <c r="R1326" s="14" cm="1">
        <f t="array" ref="R1326">IF(Q1326&lt;&gt;"",SUMPRODUCT($X1326:$AG1326,$X$24:$AG$24)/SUMPRODUCT(--($X1326:$AG1326&lt;&gt;""),$X$24:$AG$24),"")</f>
        <v>0.95</v>
      </c>
      <c r="S1326" s="78" t="s">
        <v>1362</v>
      </c>
      <c r="T1326" s="14" t="str" cm="1">
        <f t="array" ref="T1326">IF(S1326&lt;&gt;"",SUMPRODUCT($X1326:$AG1326,$X$24:$AG$24)/SUMPRODUCT(--($X1326:$AG1326&lt;&gt;""),$X$24:$AG$24),"")</f>
        <v/>
      </c>
      <c r="U1326" s="78" t="s">
        <v>1362</v>
      </c>
      <c r="V1326" s="14" t="str" cm="1">
        <f t="array" ref="V1326">IF(U1326&lt;&gt;"",SUMPRODUCT($X1326:$AG1326,$X$24:$AG$24)/SUMPRODUCT(--($X1326:$AG1326&lt;&gt;""),$X$24:$AG$24),"")</f>
        <v/>
      </c>
      <c r="W1326" s="12">
        <v>100</v>
      </c>
      <c r="X1326" s="15">
        <v>1</v>
      </c>
      <c r="Y1326" s="15">
        <v>1</v>
      </c>
      <c r="Z1326" s="15"/>
      <c r="AA1326" s="15">
        <v>0.95</v>
      </c>
      <c r="AB1326" s="15">
        <v>0.95</v>
      </c>
      <c r="AC1326" s="15">
        <v>0.9</v>
      </c>
      <c r="AD1326" s="15" t="s">
        <v>1362</v>
      </c>
      <c r="AE1326" s="15">
        <v>0.9</v>
      </c>
      <c r="AF1326" s="15">
        <v>0.95</v>
      </c>
      <c r="AG1326" s="15" t="s">
        <v>1362</v>
      </c>
    </row>
    <row r="1327" spans="1:33" outlineLevel="1" x14ac:dyDescent="0.25">
      <c r="A1327" s="118">
        <v>1250</v>
      </c>
      <c r="B1327" s="119" t="s">
        <v>182</v>
      </c>
      <c r="C1327" s="120" t="s">
        <v>1158</v>
      </c>
      <c r="D1327" s="120" t="s">
        <v>1642</v>
      </c>
      <c r="E1327" s="125" t="s">
        <v>1167</v>
      </c>
      <c r="F1327" s="123" t="s">
        <v>1545</v>
      </c>
      <c r="G1327" s="123" t="s">
        <v>1362</v>
      </c>
      <c r="H1327" s="143" t="s">
        <v>1956</v>
      </c>
      <c r="I1327" s="123" t="s">
        <v>1362</v>
      </c>
      <c r="J1327" s="123" t="s">
        <v>1362</v>
      </c>
      <c r="K1327" s="80">
        <v>1</v>
      </c>
      <c r="L1327" s="105"/>
      <c r="M1327" s="78" t="s">
        <v>1362</v>
      </c>
      <c r="N1327" s="14" t="str" cm="1">
        <f t="array" ref="N1327">IF(M1327&lt;&gt;"",SUMPRODUCT($X1327:$AG1327,$X$24:$AG$24)/SUMPRODUCT(--($X1327:$AG1327&lt;&gt;""),$X$24:$AG$24),"")</f>
        <v/>
      </c>
      <c r="O1327" s="78"/>
      <c r="P1327" s="14" t="str" cm="1">
        <f t="array" ref="P1327">IF(O1327&lt;&gt;"",SUMPRODUCT($X1327:$AG1327,$X$24:$AG$24)/SUMPRODUCT(--($X1327:$AG1327&lt;&gt;""),$X$24:$AG$24),"")</f>
        <v/>
      </c>
      <c r="Q1327" s="78">
        <v>12</v>
      </c>
      <c r="R1327" s="14" cm="1">
        <f t="array" ref="R1327">IF(Q1327&lt;&gt;"",SUMPRODUCT($X1327:$AG1327,$X$24:$AG$24)/SUMPRODUCT(--($X1327:$AG1327&lt;&gt;""),$X$24:$AG$24),"")</f>
        <v>0</v>
      </c>
      <c r="S1327" s="78" t="s">
        <v>1362</v>
      </c>
      <c r="T1327" s="14" t="str" cm="1">
        <f t="array" ref="T1327">IF(S1327&lt;&gt;"",SUMPRODUCT($X1327:$AG1327,$X$24:$AG$24)/SUMPRODUCT(--($X1327:$AG1327&lt;&gt;""),$X$24:$AG$24),"")</f>
        <v/>
      </c>
      <c r="U1327" s="78" t="s">
        <v>1362</v>
      </c>
      <c r="V1327" s="14" t="str" cm="1">
        <f t="array" ref="V1327">IF(U1327&lt;&gt;"",SUMPRODUCT($X1327:$AG1327,$X$24:$AG$24)/SUMPRODUCT(--($X1327:$AG1327&lt;&gt;""),$X$24:$AG$24),"")</f>
        <v/>
      </c>
      <c r="W1327" s="12">
        <v>100</v>
      </c>
      <c r="X1327" s="15">
        <v>0</v>
      </c>
      <c r="Y1327" s="15">
        <v>0</v>
      </c>
      <c r="Z1327" s="15"/>
      <c r="AA1327" s="15">
        <v>0</v>
      </c>
      <c r="AB1327" s="15">
        <v>0</v>
      </c>
      <c r="AC1327" s="15">
        <v>0</v>
      </c>
      <c r="AD1327" s="15" t="s">
        <v>1362</v>
      </c>
      <c r="AE1327" s="15">
        <v>0</v>
      </c>
      <c r="AF1327" s="15">
        <v>0</v>
      </c>
      <c r="AG1327" s="15" t="s">
        <v>1362</v>
      </c>
    </row>
    <row r="1328" spans="1:33" outlineLevel="1" x14ac:dyDescent="0.25">
      <c r="A1328" s="118">
        <v>1251</v>
      </c>
      <c r="B1328" s="119" t="s">
        <v>182</v>
      </c>
      <c r="C1328" s="120" t="s">
        <v>1158</v>
      </c>
      <c r="D1328" s="120" t="s">
        <v>1642</v>
      </c>
      <c r="E1328" s="125" t="s">
        <v>1168</v>
      </c>
      <c r="F1328" s="123" t="s">
        <v>1545</v>
      </c>
      <c r="G1328" s="123" t="s">
        <v>1362</v>
      </c>
      <c r="H1328" s="143" t="s">
        <v>1956</v>
      </c>
      <c r="I1328" s="123" t="s">
        <v>1362</v>
      </c>
      <c r="J1328" s="123" t="s">
        <v>1362</v>
      </c>
      <c r="K1328" s="80">
        <v>1</v>
      </c>
      <c r="L1328" s="105"/>
      <c r="M1328" s="78" t="s">
        <v>1362</v>
      </c>
      <c r="N1328" s="14" t="str" cm="1">
        <f t="array" ref="N1328">IF(M1328&lt;&gt;"",SUMPRODUCT($X1328:$AG1328,$X$24:$AG$24)/SUMPRODUCT(--($X1328:$AG1328&lt;&gt;""),$X$24:$AG$24),"")</f>
        <v/>
      </c>
      <c r="O1328" s="78"/>
      <c r="P1328" s="14" t="str" cm="1">
        <f t="array" ref="P1328">IF(O1328&lt;&gt;"",SUMPRODUCT($X1328:$AG1328,$X$24:$AG$24)/SUMPRODUCT(--($X1328:$AG1328&lt;&gt;""),$X$24:$AG$24),"")</f>
        <v/>
      </c>
      <c r="Q1328" s="78">
        <v>12</v>
      </c>
      <c r="R1328" s="14" cm="1">
        <f t="array" ref="R1328">IF(Q1328&lt;&gt;"",SUMPRODUCT($X1328:$AG1328,$X$24:$AG$24)/SUMPRODUCT(--($X1328:$AG1328&lt;&gt;""),$X$24:$AG$24),"")</f>
        <v>0</v>
      </c>
      <c r="S1328" s="78" t="s">
        <v>1362</v>
      </c>
      <c r="T1328" s="14" t="str" cm="1">
        <f t="array" ref="T1328">IF(S1328&lt;&gt;"",SUMPRODUCT($X1328:$AG1328,$X$24:$AG$24)/SUMPRODUCT(--($X1328:$AG1328&lt;&gt;""),$X$24:$AG$24),"")</f>
        <v/>
      </c>
      <c r="U1328" s="78" t="s">
        <v>1362</v>
      </c>
      <c r="V1328" s="14" t="str" cm="1">
        <f t="array" ref="V1328">IF(U1328&lt;&gt;"",SUMPRODUCT($X1328:$AG1328,$X$24:$AG$24)/SUMPRODUCT(--($X1328:$AG1328&lt;&gt;""),$X$24:$AG$24),"")</f>
        <v/>
      </c>
      <c r="W1328" s="12">
        <v>100</v>
      </c>
      <c r="X1328" s="15">
        <v>0</v>
      </c>
      <c r="Y1328" s="15">
        <v>0</v>
      </c>
      <c r="Z1328" s="15"/>
      <c r="AA1328" s="15">
        <v>0</v>
      </c>
      <c r="AB1328" s="15">
        <v>0</v>
      </c>
      <c r="AC1328" s="15">
        <v>0</v>
      </c>
      <c r="AD1328" s="15" t="s">
        <v>1362</v>
      </c>
      <c r="AE1328" s="15">
        <v>0</v>
      </c>
      <c r="AF1328" s="15">
        <v>0</v>
      </c>
      <c r="AG1328" s="15" t="s">
        <v>1362</v>
      </c>
    </row>
    <row r="1329" spans="1:33" outlineLevel="1" x14ac:dyDescent="0.25">
      <c r="A1329" s="118">
        <v>1252</v>
      </c>
      <c r="B1329" s="119" t="s">
        <v>182</v>
      </c>
      <c r="C1329" s="120" t="s">
        <v>1158</v>
      </c>
      <c r="D1329" s="120" t="s">
        <v>1642</v>
      </c>
      <c r="E1329" s="125" t="s">
        <v>1169</v>
      </c>
      <c r="F1329" s="123" t="s">
        <v>1545</v>
      </c>
      <c r="G1329" s="123" t="s">
        <v>1362</v>
      </c>
      <c r="H1329" s="143" t="s">
        <v>1956</v>
      </c>
      <c r="I1329" s="123" t="s">
        <v>1362</v>
      </c>
      <c r="J1329" s="123" t="s">
        <v>1362</v>
      </c>
      <c r="K1329" s="80">
        <v>1</v>
      </c>
      <c r="L1329" s="105"/>
      <c r="M1329" s="78" t="s">
        <v>1362</v>
      </c>
      <c r="N1329" s="14" t="str" cm="1">
        <f t="array" ref="N1329">IF(M1329&lt;&gt;"",SUMPRODUCT($X1329:$AG1329,$X$24:$AG$24)/SUMPRODUCT(--($X1329:$AG1329&lt;&gt;""),$X$24:$AG$24),"")</f>
        <v/>
      </c>
      <c r="O1329" s="78"/>
      <c r="P1329" s="14" t="str" cm="1">
        <f t="array" ref="P1329">IF(O1329&lt;&gt;"",SUMPRODUCT($X1329:$AG1329,$X$24:$AG$24)/SUMPRODUCT(--($X1329:$AG1329&lt;&gt;""),$X$24:$AG$24),"")</f>
        <v/>
      </c>
      <c r="Q1329" s="78">
        <v>12</v>
      </c>
      <c r="R1329" s="14" cm="1">
        <f t="array" ref="R1329">IF(Q1329&lt;&gt;"",SUMPRODUCT($X1329:$AG1329,$X$24:$AG$24)/SUMPRODUCT(--($X1329:$AG1329&lt;&gt;""),$X$24:$AG$24),"")</f>
        <v>0</v>
      </c>
      <c r="S1329" s="78" t="s">
        <v>1362</v>
      </c>
      <c r="T1329" s="14" t="str" cm="1">
        <f t="array" ref="T1329">IF(S1329&lt;&gt;"",SUMPRODUCT($X1329:$AG1329,$X$24:$AG$24)/SUMPRODUCT(--($X1329:$AG1329&lt;&gt;""),$X$24:$AG$24),"")</f>
        <v/>
      </c>
      <c r="U1329" s="78" t="s">
        <v>1362</v>
      </c>
      <c r="V1329" s="14" t="str" cm="1">
        <f t="array" ref="V1329">IF(U1329&lt;&gt;"",SUMPRODUCT($X1329:$AG1329,$X$24:$AG$24)/SUMPRODUCT(--($X1329:$AG1329&lt;&gt;""),$X$24:$AG$24),"")</f>
        <v/>
      </c>
      <c r="W1329" s="12">
        <v>100</v>
      </c>
      <c r="X1329" s="15">
        <v>0</v>
      </c>
      <c r="Y1329" s="15">
        <v>0</v>
      </c>
      <c r="Z1329" s="15"/>
      <c r="AA1329" s="15">
        <v>0</v>
      </c>
      <c r="AB1329" s="15">
        <v>0</v>
      </c>
      <c r="AC1329" s="15">
        <v>0</v>
      </c>
      <c r="AD1329" s="15" t="s">
        <v>1362</v>
      </c>
      <c r="AE1329" s="15">
        <v>0</v>
      </c>
      <c r="AF1329" s="15">
        <v>0</v>
      </c>
      <c r="AG1329" s="15" t="s">
        <v>1362</v>
      </c>
    </row>
    <row r="1330" spans="1:33" outlineLevel="1" x14ac:dyDescent="0.25">
      <c r="A1330" s="118">
        <v>1255</v>
      </c>
      <c r="B1330" s="119" t="s">
        <v>182</v>
      </c>
      <c r="C1330" s="120" t="s">
        <v>1158</v>
      </c>
      <c r="D1330" s="120" t="s">
        <v>1642</v>
      </c>
      <c r="E1330" s="125" t="s">
        <v>1170</v>
      </c>
      <c r="F1330" s="123" t="s">
        <v>1546</v>
      </c>
      <c r="G1330" s="123" t="s">
        <v>1362</v>
      </c>
      <c r="H1330" s="143" t="s">
        <v>1956</v>
      </c>
      <c r="I1330" s="123" t="s">
        <v>1362</v>
      </c>
      <c r="J1330" s="123" t="s">
        <v>1362</v>
      </c>
      <c r="K1330" s="80">
        <v>1</v>
      </c>
      <c r="L1330" s="105"/>
      <c r="M1330" s="78" t="s">
        <v>1362</v>
      </c>
      <c r="N1330" s="14" t="str" cm="1">
        <f t="array" ref="N1330">IF(M1330&lt;&gt;"",SUMPRODUCT($X1330:$AG1330,$X$24:$AG$24)/SUMPRODUCT(--($X1330:$AG1330&lt;&gt;""),$X$24:$AG$24),"")</f>
        <v/>
      </c>
      <c r="O1330" s="78"/>
      <c r="P1330" s="14" t="str" cm="1">
        <f t="array" ref="P1330">IF(O1330&lt;&gt;"",SUMPRODUCT($X1330:$AG1330,$X$24:$AG$24)/SUMPRODUCT(--($X1330:$AG1330&lt;&gt;""),$X$24:$AG$24),"")</f>
        <v/>
      </c>
      <c r="Q1330" s="78">
        <v>12</v>
      </c>
      <c r="R1330" s="14" cm="1">
        <f t="array" ref="R1330">IF(Q1330&lt;&gt;"",SUMPRODUCT($X1330:$AG1330,$X$24:$AG$24)/SUMPRODUCT(--($X1330:$AG1330&lt;&gt;""),$X$24:$AG$24),"")</f>
        <v>0</v>
      </c>
      <c r="S1330" s="78" t="s">
        <v>1362</v>
      </c>
      <c r="T1330" s="14" t="str" cm="1">
        <f t="array" ref="T1330">IF(S1330&lt;&gt;"",SUMPRODUCT($X1330:$AG1330,$X$24:$AG$24)/SUMPRODUCT(--($X1330:$AG1330&lt;&gt;""),$X$24:$AG$24),"")</f>
        <v/>
      </c>
      <c r="U1330" s="78" t="s">
        <v>1362</v>
      </c>
      <c r="V1330" s="14" t="str" cm="1">
        <f t="array" ref="V1330">IF(U1330&lt;&gt;"",SUMPRODUCT($X1330:$AG1330,$X$24:$AG$24)/SUMPRODUCT(--($X1330:$AG1330&lt;&gt;""),$X$24:$AG$24),"")</f>
        <v/>
      </c>
      <c r="W1330" s="12">
        <v>100</v>
      </c>
      <c r="X1330" s="15">
        <v>0</v>
      </c>
      <c r="Y1330" s="15">
        <v>0</v>
      </c>
      <c r="Z1330" s="15"/>
      <c r="AA1330" s="15">
        <v>0</v>
      </c>
      <c r="AB1330" s="15">
        <v>0</v>
      </c>
      <c r="AC1330" s="15">
        <v>0</v>
      </c>
      <c r="AD1330" s="15" t="s">
        <v>1362</v>
      </c>
      <c r="AE1330" s="15">
        <v>0</v>
      </c>
      <c r="AF1330" s="15">
        <v>0</v>
      </c>
      <c r="AG1330" s="15" t="s">
        <v>1362</v>
      </c>
    </row>
    <row r="1331" spans="1:33" outlineLevel="1" x14ac:dyDescent="0.25">
      <c r="A1331" s="118">
        <v>1254</v>
      </c>
      <c r="B1331" s="119" t="s">
        <v>182</v>
      </c>
      <c r="C1331" s="120" t="s">
        <v>1158</v>
      </c>
      <c r="D1331" s="120" t="s">
        <v>1642</v>
      </c>
      <c r="E1331" s="125" t="s">
        <v>1171</v>
      </c>
      <c r="F1331" s="123" t="s">
        <v>1546</v>
      </c>
      <c r="G1331" s="123" t="s">
        <v>1362</v>
      </c>
      <c r="H1331" s="143" t="s">
        <v>1956</v>
      </c>
      <c r="I1331" s="123" t="s">
        <v>1362</v>
      </c>
      <c r="J1331" s="123" t="s">
        <v>1362</v>
      </c>
      <c r="K1331" s="80">
        <v>1</v>
      </c>
      <c r="L1331" s="105"/>
      <c r="M1331" s="78" t="s">
        <v>1362</v>
      </c>
      <c r="N1331" s="14" t="str" cm="1">
        <f t="array" ref="N1331">IF(M1331&lt;&gt;"",SUMPRODUCT($X1331:$AG1331,$X$24:$AG$24)/SUMPRODUCT(--($X1331:$AG1331&lt;&gt;""),$X$24:$AG$24),"")</f>
        <v/>
      </c>
      <c r="O1331" s="78"/>
      <c r="P1331" s="14" t="str" cm="1">
        <f t="array" ref="P1331">IF(O1331&lt;&gt;"",SUMPRODUCT($X1331:$AG1331,$X$24:$AG$24)/SUMPRODUCT(--($X1331:$AG1331&lt;&gt;""),$X$24:$AG$24),"")</f>
        <v/>
      </c>
      <c r="Q1331" s="78">
        <v>12</v>
      </c>
      <c r="R1331" s="14" cm="1">
        <f t="array" ref="R1331">IF(Q1331&lt;&gt;"",SUMPRODUCT($X1331:$AG1331,$X$24:$AG$24)/SUMPRODUCT(--($X1331:$AG1331&lt;&gt;""),$X$24:$AG$24),"")</f>
        <v>0</v>
      </c>
      <c r="S1331" s="78" t="s">
        <v>1362</v>
      </c>
      <c r="T1331" s="14" t="str" cm="1">
        <f t="array" ref="T1331">IF(S1331&lt;&gt;"",SUMPRODUCT($X1331:$AG1331,$X$24:$AG$24)/SUMPRODUCT(--($X1331:$AG1331&lt;&gt;""),$X$24:$AG$24),"")</f>
        <v/>
      </c>
      <c r="U1331" s="78" t="s">
        <v>1362</v>
      </c>
      <c r="V1331" s="14" t="str" cm="1">
        <f t="array" ref="V1331">IF(U1331&lt;&gt;"",SUMPRODUCT($X1331:$AG1331,$X$24:$AG$24)/SUMPRODUCT(--($X1331:$AG1331&lt;&gt;""),$X$24:$AG$24),"")</f>
        <v/>
      </c>
      <c r="W1331" s="12">
        <v>100</v>
      </c>
      <c r="X1331" s="15">
        <v>0</v>
      </c>
      <c r="Y1331" s="15">
        <v>0</v>
      </c>
      <c r="Z1331" s="15"/>
      <c r="AA1331" s="15">
        <v>0</v>
      </c>
      <c r="AB1331" s="15">
        <v>0</v>
      </c>
      <c r="AC1331" s="15">
        <v>0</v>
      </c>
      <c r="AD1331" s="15" t="s">
        <v>1362</v>
      </c>
      <c r="AE1331" s="15">
        <v>0</v>
      </c>
      <c r="AF1331" s="15">
        <v>0</v>
      </c>
      <c r="AG1331" s="15" t="s">
        <v>1362</v>
      </c>
    </row>
    <row r="1332" spans="1:33" outlineLevel="1" x14ac:dyDescent="0.25">
      <c r="A1332" s="118">
        <v>1259</v>
      </c>
      <c r="B1332" s="119" t="s">
        <v>182</v>
      </c>
      <c r="C1332" s="120" t="s">
        <v>1158</v>
      </c>
      <c r="D1332" s="120" t="s">
        <v>1642</v>
      </c>
      <c r="E1332" s="125" t="s">
        <v>1172</v>
      </c>
      <c r="F1332" s="123" t="s">
        <v>1547</v>
      </c>
      <c r="G1332" s="123" t="s">
        <v>1362</v>
      </c>
      <c r="H1332" s="143" t="s">
        <v>1956</v>
      </c>
      <c r="I1332" s="123" t="s">
        <v>1362</v>
      </c>
      <c r="J1332" s="123" t="s">
        <v>1362</v>
      </c>
      <c r="K1332" s="80">
        <v>1</v>
      </c>
      <c r="L1332" s="105"/>
      <c r="M1332" s="78" t="s">
        <v>1362</v>
      </c>
      <c r="N1332" s="14" t="str" cm="1">
        <f t="array" ref="N1332">IF(M1332&lt;&gt;"",SUMPRODUCT($X1332:$AG1332,$X$24:$AG$24)/SUMPRODUCT(--($X1332:$AG1332&lt;&gt;""),$X$24:$AG$24),"")</f>
        <v/>
      </c>
      <c r="O1332" s="78"/>
      <c r="P1332" s="14" t="str" cm="1">
        <f t="array" ref="P1332">IF(O1332&lt;&gt;"",SUMPRODUCT($X1332:$AG1332,$X$24:$AG$24)/SUMPRODUCT(--($X1332:$AG1332&lt;&gt;""),$X$24:$AG$24),"")</f>
        <v/>
      </c>
      <c r="Q1332" s="78">
        <v>12</v>
      </c>
      <c r="R1332" s="14" cm="1">
        <f t="array" ref="R1332">IF(Q1332&lt;&gt;"",SUMPRODUCT($X1332:$AG1332,$X$24:$AG$24)/SUMPRODUCT(--($X1332:$AG1332&lt;&gt;""),$X$24:$AG$24),"")</f>
        <v>0</v>
      </c>
      <c r="S1332" s="78" t="s">
        <v>1362</v>
      </c>
      <c r="T1332" s="14" t="str" cm="1">
        <f t="array" ref="T1332">IF(S1332&lt;&gt;"",SUMPRODUCT($X1332:$AG1332,$X$24:$AG$24)/SUMPRODUCT(--($X1332:$AG1332&lt;&gt;""),$X$24:$AG$24),"")</f>
        <v/>
      </c>
      <c r="U1332" s="78" t="s">
        <v>1362</v>
      </c>
      <c r="V1332" s="14" t="str" cm="1">
        <f t="array" ref="V1332">IF(U1332&lt;&gt;"",SUMPRODUCT($X1332:$AG1332,$X$24:$AG$24)/SUMPRODUCT(--($X1332:$AG1332&lt;&gt;""),$X$24:$AG$24),"")</f>
        <v/>
      </c>
      <c r="W1332" s="12">
        <v>100</v>
      </c>
      <c r="X1332" s="15">
        <v>0</v>
      </c>
      <c r="Y1332" s="15">
        <v>0</v>
      </c>
      <c r="Z1332" s="15"/>
      <c r="AA1332" s="15">
        <v>0</v>
      </c>
      <c r="AB1332" s="15">
        <v>0</v>
      </c>
      <c r="AC1332" s="15">
        <v>0</v>
      </c>
      <c r="AD1332" s="15" t="s">
        <v>1362</v>
      </c>
      <c r="AE1332" s="15">
        <v>0</v>
      </c>
      <c r="AF1332" s="15">
        <v>0</v>
      </c>
      <c r="AG1332" s="15" t="s">
        <v>1362</v>
      </c>
    </row>
    <row r="1333" spans="1:33" outlineLevel="1" x14ac:dyDescent="0.25">
      <c r="A1333" s="118">
        <v>1260</v>
      </c>
      <c r="B1333" s="119" t="s">
        <v>182</v>
      </c>
      <c r="C1333" s="120" t="s">
        <v>1158</v>
      </c>
      <c r="D1333" s="120" t="s">
        <v>1642</v>
      </c>
      <c r="E1333" s="125" t="s">
        <v>1173</v>
      </c>
      <c r="F1333" s="123" t="s">
        <v>1548</v>
      </c>
      <c r="G1333" s="123" t="s">
        <v>1692</v>
      </c>
      <c r="H1333" s="143" t="s">
        <v>1956</v>
      </c>
      <c r="I1333" s="123" t="s">
        <v>1719</v>
      </c>
      <c r="J1333" s="123" t="s">
        <v>1362</v>
      </c>
      <c r="K1333" s="80">
        <v>1</v>
      </c>
      <c r="L1333" s="105"/>
      <c r="M1333" s="78" t="s">
        <v>1362</v>
      </c>
      <c r="N1333" s="14" t="str" cm="1">
        <f t="array" ref="N1333">IF(M1333&lt;&gt;"",SUMPRODUCT($X1333:$AG1333,$X$24:$AG$24)/SUMPRODUCT(--($X1333:$AG1333&lt;&gt;""),$X$24:$AG$24),"")</f>
        <v/>
      </c>
      <c r="O1333" s="78"/>
      <c r="P1333" s="14" t="str" cm="1">
        <f t="array" ref="P1333">IF(O1333&lt;&gt;"",SUMPRODUCT($X1333:$AG1333,$X$24:$AG$24)/SUMPRODUCT(--($X1333:$AG1333&lt;&gt;""),$X$24:$AG$24),"")</f>
        <v/>
      </c>
      <c r="Q1333" s="78">
        <v>12</v>
      </c>
      <c r="R1333" s="14" cm="1">
        <f t="array" ref="R1333">IF(Q1333&lt;&gt;"",SUMPRODUCT($X1333:$AG1333,$X$24:$AG$24)/SUMPRODUCT(--($X1333:$AG1333&lt;&gt;""),$X$24:$AG$24),"")</f>
        <v>0.95</v>
      </c>
      <c r="S1333" s="78" t="s">
        <v>1362</v>
      </c>
      <c r="T1333" s="14" t="str" cm="1">
        <f t="array" ref="T1333">IF(S1333&lt;&gt;"",SUMPRODUCT($X1333:$AG1333,$X$24:$AG$24)/SUMPRODUCT(--($X1333:$AG1333&lt;&gt;""),$X$24:$AG$24),"")</f>
        <v/>
      </c>
      <c r="U1333" s="78" t="s">
        <v>1362</v>
      </c>
      <c r="V1333" s="14" t="str" cm="1">
        <f t="array" ref="V1333">IF(U1333&lt;&gt;"",SUMPRODUCT($X1333:$AG1333,$X$24:$AG$24)/SUMPRODUCT(--($X1333:$AG1333&lt;&gt;""),$X$24:$AG$24),"")</f>
        <v/>
      </c>
      <c r="W1333" s="12">
        <v>100</v>
      </c>
      <c r="X1333" s="15">
        <v>1</v>
      </c>
      <c r="Y1333" s="15">
        <v>1</v>
      </c>
      <c r="Z1333" s="15"/>
      <c r="AA1333" s="15">
        <v>0.95</v>
      </c>
      <c r="AB1333" s="15">
        <v>0.95</v>
      </c>
      <c r="AC1333" s="15">
        <v>0.9</v>
      </c>
      <c r="AD1333" s="15" t="s">
        <v>1362</v>
      </c>
      <c r="AE1333" s="15">
        <v>0.9</v>
      </c>
      <c r="AF1333" s="15">
        <v>0.95</v>
      </c>
      <c r="AG1333" s="15" t="s">
        <v>1362</v>
      </c>
    </row>
    <row r="1334" spans="1:33" outlineLevel="1" x14ac:dyDescent="0.25">
      <c r="A1334" s="118">
        <v>1261</v>
      </c>
      <c r="B1334" s="119" t="s">
        <v>182</v>
      </c>
      <c r="C1334" s="120" t="s">
        <v>1158</v>
      </c>
      <c r="D1334" s="120" t="s">
        <v>1642</v>
      </c>
      <c r="E1334" s="125" t="s">
        <v>1174</v>
      </c>
      <c r="F1334" s="123" t="s">
        <v>1548</v>
      </c>
      <c r="G1334" s="123" t="s">
        <v>1362</v>
      </c>
      <c r="H1334" s="143" t="s">
        <v>1956</v>
      </c>
      <c r="I1334" s="123" t="s">
        <v>1362</v>
      </c>
      <c r="J1334" s="123" t="s">
        <v>1362</v>
      </c>
      <c r="K1334" s="80">
        <v>1</v>
      </c>
      <c r="L1334" s="105"/>
      <c r="M1334" s="78" t="s">
        <v>1362</v>
      </c>
      <c r="N1334" s="14" t="str" cm="1">
        <f t="array" ref="N1334">IF(M1334&lt;&gt;"",SUMPRODUCT($X1334:$AG1334,$X$24:$AG$24)/SUMPRODUCT(--($X1334:$AG1334&lt;&gt;""),$X$24:$AG$24),"")</f>
        <v/>
      </c>
      <c r="O1334" s="78"/>
      <c r="P1334" s="14" t="str" cm="1">
        <f t="array" ref="P1334">IF(O1334&lt;&gt;"",SUMPRODUCT($X1334:$AG1334,$X$24:$AG$24)/SUMPRODUCT(--($X1334:$AG1334&lt;&gt;""),$X$24:$AG$24),"")</f>
        <v/>
      </c>
      <c r="Q1334" s="78">
        <v>12</v>
      </c>
      <c r="R1334" s="14" cm="1">
        <f t="array" ref="R1334">IF(Q1334&lt;&gt;"",SUMPRODUCT($X1334:$AG1334,$X$24:$AG$24)/SUMPRODUCT(--($X1334:$AG1334&lt;&gt;""),$X$24:$AG$24),"")</f>
        <v>0</v>
      </c>
      <c r="S1334" s="78" t="s">
        <v>1362</v>
      </c>
      <c r="T1334" s="14" t="str" cm="1">
        <f t="array" ref="T1334">IF(S1334&lt;&gt;"",SUMPRODUCT($X1334:$AG1334,$X$24:$AG$24)/SUMPRODUCT(--($X1334:$AG1334&lt;&gt;""),$X$24:$AG$24),"")</f>
        <v/>
      </c>
      <c r="U1334" s="78" t="s">
        <v>1362</v>
      </c>
      <c r="V1334" s="14" t="str" cm="1">
        <f t="array" ref="V1334">IF(U1334&lt;&gt;"",SUMPRODUCT($X1334:$AG1334,$X$24:$AG$24)/SUMPRODUCT(--($X1334:$AG1334&lt;&gt;""),$X$24:$AG$24),"")</f>
        <v/>
      </c>
      <c r="W1334" s="12">
        <v>100</v>
      </c>
      <c r="X1334" s="15">
        <v>0</v>
      </c>
      <c r="Y1334" s="15">
        <v>0</v>
      </c>
      <c r="Z1334" s="15"/>
      <c r="AA1334" s="15">
        <v>0</v>
      </c>
      <c r="AB1334" s="15">
        <v>0</v>
      </c>
      <c r="AC1334" s="15">
        <v>0</v>
      </c>
      <c r="AD1334" s="15" t="s">
        <v>1362</v>
      </c>
      <c r="AE1334" s="15">
        <v>0</v>
      </c>
      <c r="AF1334" s="15">
        <v>0</v>
      </c>
      <c r="AG1334" s="15" t="s">
        <v>1362</v>
      </c>
    </row>
    <row r="1335" spans="1:33" outlineLevel="1" x14ac:dyDescent="0.25">
      <c r="A1335" s="118">
        <v>1262</v>
      </c>
      <c r="B1335" s="119" t="s">
        <v>182</v>
      </c>
      <c r="C1335" s="120" t="s">
        <v>1158</v>
      </c>
      <c r="D1335" s="120" t="s">
        <v>1642</v>
      </c>
      <c r="E1335" s="125" t="s">
        <v>1175</v>
      </c>
      <c r="F1335" s="123" t="s">
        <v>1548</v>
      </c>
      <c r="G1335" s="123" t="s">
        <v>1362</v>
      </c>
      <c r="H1335" s="143" t="s">
        <v>1956</v>
      </c>
      <c r="I1335" s="123" t="s">
        <v>1362</v>
      </c>
      <c r="J1335" s="123" t="s">
        <v>1362</v>
      </c>
      <c r="K1335" s="80">
        <v>1</v>
      </c>
      <c r="L1335" s="105"/>
      <c r="M1335" s="78" t="s">
        <v>1362</v>
      </c>
      <c r="N1335" s="14" t="str" cm="1">
        <f t="array" ref="N1335">IF(M1335&lt;&gt;"",SUMPRODUCT($X1335:$AG1335,$X$24:$AG$24)/SUMPRODUCT(--($X1335:$AG1335&lt;&gt;""),$X$24:$AG$24),"")</f>
        <v/>
      </c>
      <c r="O1335" s="78"/>
      <c r="P1335" s="14" t="str" cm="1">
        <f t="array" ref="P1335">IF(O1335&lt;&gt;"",SUMPRODUCT($X1335:$AG1335,$X$24:$AG$24)/SUMPRODUCT(--($X1335:$AG1335&lt;&gt;""),$X$24:$AG$24),"")</f>
        <v/>
      </c>
      <c r="Q1335" s="78">
        <v>12</v>
      </c>
      <c r="R1335" s="14" cm="1">
        <f t="array" ref="R1335">IF(Q1335&lt;&gt;"",SUMPRODUCT($X1335:$AG1335,$X$24:$AG$24)/SUMPRODUCT(--($X1335:$AG1335&lt;&gt;""),$X$24:$AG$24),"")</f>
        <v>0</v>
      </c>
      <c r="S1335" s="78" t="s">
        <v>1362</v>
      </c>
      <c r="T1335" s="14" t="str" cm="1">
        <f t="array" ref="T1335">IF(S1335&lt;&gt;"",SUMPRODUCT($X1335:$AG1335,$X$24:$AG$24)/SUMPRODUCT(--($X1335:$AG1335&lt;&gt;""),$X$24:$AG$24),"")</f>
        <v/>
      </c>
      <c r="U1335" s="78" t="s">
        <v>1362</v>
      </c>
      <c r="V1335" s="14" t="str" cm="1">
        <f t="array" ref="V1335">IF(U1335&lt;&gt;"",SUMPRODUCT($X1335:$AG1335,$X$24:$AG$24)/SUMPRODUCT(--($X1335:$AG1335&lt;&gt;""),$X$24:$AG$24),"")</f>
        <v/>
      </c>
      <c r="W1335" s="12">
        <v>100</v>
      </c>
      <c r="X1335" s="15">
        <v>0</v>
      </c>
      <c r="Y1335" s="15">
        <v>0</v>
      </c>
      <c r="Z1335" s="15"/>
      <c r="AA1335" s="15">
        <v>0</v>
      </c>
      <c r="AB1335" s="15">
        <v>0</v>
      </c>
      <c r="AC1335" s="15">
        <v>0</v>
      </c>
      <c r="AD1335" s="15" t="s">
        <v>1362</v>
      </c>
      <c r="AE1335" s="15">
        <v>0</v>
      </c>
      <c r="AF1335" s="15">
        <v>0</v>
      </c>
      <c r="AG1335" s="15" t="s">
        <v>1362</v>
      </c>
    </row>
    <row r="1336" spans="1:33" outlineLevel="1" x14ac:dyDescent="0.25">
      <c r="A1336" s="118">
        <v>1263</v>
      </c>
      <c r="B1336" s="119" t="s">
        <v>182</v>
      </c>
      <c r="C1336" s="120" t="s">
        <v>1158</v>
      </c>
      <c r="D1336" s="120" t="s">
        <v>1642</v>
      </c>
      <c r="E1336" s="125" t="s">
        <v>1176</v>
      </c>
      <c r="F1336" s="123" t="s">
        <v>1548</v>
      </c>
      <c r="G1336" s="123" t="s">
        <v>1362</v>
      </c>
      <c r="H1336" s="143" t="s">
        <v>1956</v>
      </c>
      <c r="I1336" s="123" t="s">
        <v>1362</v>
      </c>
      <c r="J1336" s="123" t="s">
        <v>1362</v>
      </c>
      <c r="K1336" s="80">
        <v>1</v>
      </c>
      <c r="L1336" s="105"/>
      <c r="M1336" s="78" t="s">
        <v>1362</v>
      </c>
      <c r="N1336" s="14" t="str" cm="1">
        <f t="array" ref="N1336">IF(M1336&lt;&gt;"",SUMPRODUCT($X1336:$AG1336,$X$24:$AG$24)/SUMPRODUCT(--($X1336:$AG1336&lt;&gt;""),$X$24:$AG$24),"")</f>
        <v/>
      </c>
      <c r="O1336" s="78"/>
      <c r="P1336" s="14" t="str" cm="1">
        <f t="array" ref="P1336">IF(O1336&lt;&gt;"",SUMPRODUCT($X1336:$AG1336,$X$24:$AG$24)/SUMPRODUCT(--($X1336:$AG1336&lt;&gt;""),$X$24:$AG$24),"")</f>
        <v/>
      </c>
      <c r="Q1336" s="78">
        <v>12</v>
      </c>
      <c r="R1336" s="14" cm="1">
        <f t="array" ref="R1336">IF(Q1336&lt;&gt;"",SUMPRODUCT($X1336:$AG1336,$X$24:$AG$24)/SUMPRODUCT(--($X1336:$AG1336&lt;&gt;""),$X$24:$AG$24),"")</f>
        <v>0</v>
      </c>
      <c r="S1336" s="78" t="s">
        <v>1362</v>
      </c>
      <c r="T1336" s="14" t="str" cm="1">
        <f t="array" ref="T1336">IF(S1336&lt;&gt;"",SUMPRODUCT($X1336:$AG1336,$X$24:$AG$24)/SUMPRODUCT(--($X1336:$AG1336&lt;&gt;""),$X$24:$AG$24),"")</f>
        <v/>
      </c>
      <c r="U1336" s="78" t="s">
        <v>1362</v>
      </c>
      <c r="V1336" s="14" t="str" cm="1">
        <f t="array" ref="V1336">IF(U1336&lt;&gt;"",SUMPRODUCT($X1336:$AG1336,$X$24:$AG$24)/SUMPRODUCT(--($X1336:$AG1336&lt;&gt;""),$X$24:$AG$24),"")</f>
        <v/>
      </c>
      <c r="W1336" s="12">
        <v>100</v>
      </c>
      <c r="X1336" s="15">
        <v>0</v>
      </c>
      <c r="Y1336" s="15">
        <v>0</v>
      </c>
      <c r="Z1336" s="15"/>
      <c r="AA1336" s="15">
        <v>0</v>
      </c>
      <c r="AB1336" s="15">
        <v>0</v>
      </c>
      <c r="AC1336" s="15">
        <v>0</v>
      </c>
      <c r="AD1336" s="15" t="s">
        <v>1362</v>
      </c>
      <c r="AE1336" s="15">
        <v>0</v>
      </c>
      <c r="AF1336" s="15">
        <v>0</v>
      </c>
      <c r="AG1336" s="15" t="s">
        <v>1362</v>
      </c>
    </row>
    <row r="1337" spans="1:33" outlineLevel="1" x14ac:dyDescent="0.25">
      <c r="A1337" s="118">
        <v>1264</v>
      </c>
      <c r="B1337" s="119" t="s">
        <v>182</v>
      </c>
      <c r="C1337" s="120" t="s">
        <v>1158</v>
      </c>
      <c r="D1337" s="120" t="s">
        <v>1642</v>
      </c>
      <c r="E1337" s="125" t="s">
        <v>1177</v>
      </c>
      <c r="F1337" s="123" t="s">
        <v>1549</v>
      </c>
      <c r="G1337" s="123" t="s">
        <v>1692</v>
      </c>
      <c r="H1337" s="143" t="s">
        <v>1956</v>
      </c>
      <c r="I1337" s="123" t="s">
        <v>1719</v>
      </c>
      <c r="J1337" s="123" t="s">
        <v>1362</v>
      </c>
      <c r="K1337" s="80">
        <v>1</v>
      </c>
      <c r="L1337" s="105"/>
      <c r="M1337" s="78" t="s">
        <v>1362</v>
      </c>
      <c r="N1337" s="14" t="str" cm="1">
        <f t="array" ref="N1337">IF(M1337&lt;&gt;"",SUMPRODUCT($X1337:$AG1337,$X$24:$AG$24)/SUMPRODUCT(--($X1337:$AG1337&lt;&gt;""),$X$24:$AG$24),"")</f>
        <v/>
      </c>
      <c r="O1337" s="78"/>
      <c r="P1337" s="14" t="str" cm="1">
        <f t="array" ref="P1337">IF(O1337&lt;&gt;"",SUMPRODUCT($X1337:$AG1337,$X$24:$AG$24)/SUMPRODUCT(--($X1337:$AG1337&lt;&gt;""),$X$24:$AG$24),"")</f>
        <v/>
      </c>
      <c r="Q1337" s="78">
        <v>12</v>
      </c>
      <c r="R1337" s="14" cm="1">
        <f t="array" ref="R1337">IF(Q1337&lt;&gt;"",SUMPRODUCT($X1337:$AG1337,$X$24:$AG$24)/SUMPRODUCT(--($X1337:$AG1337&lt;&gt;""),$X$24:$AG$24),"")</f>
        <v>0.95</v>
      </c>
      <c r="S1337" s="78" t="s">
        <v>1362</v>
      </c>
      <c r="T1337" s="14" t="str" cm="1">
        <f t="array" ref="T1337">IF(S1337&lt;&gt;"",SUMPRODUCT($X1337:$AG1337,$X$24:$AG$24)/SUMPRODUCT(--($X1337:$AG1337&lt;&gt;""),$X$24:$AG$24),"")</f>
        <v/>
      </c>
      <c r="U1337" s="78" t="s">
        <v>1362</v>
      </c>
      <c r="V1337" s="14" t="str" cm="1">
        <f t="array" ref="V1337">IF(U1337&lt;&gt;"",SUMPRODUCT($X1337:$AG1337,$X$24:$AG$24)/SUMPRODUCT(--($X1337:$AG1337&lt;&gt;""),$X$24:$AG$24),"")</f>
        <v/>
      </c>
      <c r="W1337" s="12">
        <v>100</v>
      </c>
      <c r="X1337" s="15">
        <v>1</v>
      </c>
      <c r="Y1337" s="15">
        <v>1</v>
      </c>
      <c r="Z1337" s="15"/>
      <c r="AA1337" s="15">
        <v>0.95</v>
      </c>
      <c r="AB1337" s="15">
        <v>0.95</v>
      </c>
      <c r="AC1337" s="15">
        <v>0.9</v>
      </c>
      <c r="AD1337" s="15" t="s">
        <v>1362</v>
      </c>
      <c r="AE1337" s="15">
        <v>0.9</v>
      </c>
      <c r="AF1337" s="15">
        <v>0.95</v>
      </c>
      <c r="AG1337" s="15" t="s">
        <v>1362</v>
      </c>
    </row>
    <row r="1338" spans="1:33" outlineLevel="1" x14ac:dyDescent="0.25">
      <c r="A1338" s="118">
        <v>1265</v>
      </c>
      <c r="B1338" s="119" t="s">
        <v>182</v>
      </c>
      <c r="C1338" s="120" t="s">
        <v>1158</v>
      </c>
      <c r="D1338" s="120" t="s">
        <v>1642</v>
      </c>
      <c r="E1338" s="125" t="s">
        <v>1178</v>
      </c>
      <c r="F1338" s="123" t="s">
        <v>1549</v>
      </c>
      <c r="G1338" s="123" t="s">
        <v>1692</v>
      </c>
      <c r="H1338" s="143" t="s">
        <v>1956</v>
      </c>
      <c r="I1338" s="123" t="s">
        <v>1719</v>
      </c>
      <c r="J1338" s="123" t="s">
        <v>1362</v>
      </c>
      <c r="K1338" s="80">
        <v>1</v>
      </c>
      <c r="L1338" s="105"/>
      <c r="M1338" s="78" t="s">
        <v>1362</v>
      </c>
      <c r="N1338" s="14" t="str" cm="1">
        <f t="array" ref="N1338">IF(M1338&lt;&gt;"",SUMPRODUCT($X1338:$AG1338,$X$24:$AG$24)/SUMPRODUCT(--($X1338:$AG1338&lt;&gt;""),$X$24:$AG$24),"")</f>
        <v/>
      </c>
      <c r="O1338" s="78"/>
      <c r="P1338" s="14" t="str" cm="1">
        <f t="array" ref="P1338">IF(O1338&lt;&gt;"",SUMPRODUCT($X1338:$AG1338,$X$24:$AG$24)/SUMPRODUCT(--($X1338:$AG1338&lt;&gt;""),$X$24:$AG$24),"")</f>
        <v/>
      </c>
      <c r="Q1338" s="78">
        <v>12</v>
      </c>
      <c r="R1338" s="14" cm="1">
        <f t="array" ref="R1338">IF(Q1338&lt;&gt;"",SUMPRODUCT($X1338:$AG1338,$X$24:$AG$24)/SUMPRODUCT(--($X1338:$AG1338&lt;&gt;""),$X$24:$AG$24),"")</f>
        <v>0.95</v>
      </c>
      <c r="S1338" s="78" t="s">
        <v>1362</v>
      </c>
      <c r="T1338" s="14" t="str" cm="1">
        <f t="array" ref="T1338">IF(S1338&lt;&gt;"",SUMPRODUCT($X1338:$AG1338,$X$24:$AG$24)/SUMPRODUCT(--($X1338:$AG1338&lt;&gt;""),$X$24:$AG$24),"")</f>
        <v/>
      </c>
      <c r="U1338" s="78" t="s">
        <v>1362</v>
      </c>
      <c r="V1338" s="14" t="str" cm="1">
        <f t="array" ref="V1338">IF(U1338&lt;&gt;"",SUMPRODUCT($X1338:$AG1338,$X$24:$AG$24)/SUMPRODUCT(--($X1338:$AG1338&lt;&gt;""),$X$24:$AG$24),"")</f>
        <v/>
      </c>
      <c r="W1338" s="12">
        <v>100</v>
      </c>
      <c r="X1338" s="15">
        <v>1</v>
      </c>
      <c r="Y1338" s="15">
        <v>1</v>
      </c>
      <c r="Z1338" s="15"/>
      <c r="AA1338" s="15">
        <v>0.95</v>
      </c>
      <c r="AB1338" s="15">
        <v>0.95</v>
      </c>
      <c r="AC1338" s="15">
        <v>0.9</v>
      </c>
      <c r="AD1338" s="15" t="s">
        <v>1362</v>
      </c>
      <c r="AE1338" s="15">
        <v>0.9</v>
      </c>
      <c r="AF1338" s="15">
        <v>0.95</v>
      </c>
      <c r="AG1338" s="15" t="s">
        <v>1362</v>
      </c>
    </row>
    <row r="1339" spans="1:33" outlineLevel="1" x14ac:dyDescent="0.25">
      <c r="A1339" s="118">
        <v>1266</v>
      </c>
      <c r="B1339" s="119" t="s">
        <v>182</v>
      </c>
      <c r="C1339" s="120" t="s">
        <v>1158</v>
      </c>
      <c r="D1339" s="120" t="s">
        <v>1642</v>
      </c>
      <c r="E1339" s="125" t="s">
        <v>1179</v>
      </c>
      <c r="F1339" s="123" t="s">
        <v>1549</v>
      </c>
      <c r="G1339" s="123" t="s">
        <v>1362</v>
      </c>
      <c r="H1339" s="143" t="s">
        <v>1956</v>
      </c>
      <c r="I1339" s="123" t="s">
        <v>1362</v>
      </c>
      <c r="J1339" s="123" t="s">
        <v>1362</v>
      </c>
      <c r="K1339" s="80">
        <v>1</v>
      </c>
      <c r="L1339" s="105"/>
      <c r="M1339" s="78" t="s">
        <v>1362</v>
      </c>
      <c r="N1339" s="14" t="str" cm="1">
        <f t="array" ref="N1339">IF(M1339&lt;&gt;"",SUMPRODUCT($X1339:$AG1339,$X$24:$AG$24)/SUMPRODUCT(--($X1339:$AG1339&lt;&gt;""),$X$24:$AG$24),"")</f>
        <v/>
      </c>
      <c r="O1339" s="78"/>
      <c r="P1339" s="14" t="str" cm="1">
        <f t="array" ref="P1339">IF(O1339&lt;&gt;"",SUMPRODUCT($X1339:$AG1339,$X$24:$AG$24)/SUMPRODUCT(--($X1339:$AG1339&lt;&gt;""),$X$24:$AG$24),"")</f>
        <v/>
      </c>
      <c r="Q1339" s="78">
        <v>12</v>
      </c>
      <c r="R1339" s="14" cm="1">
        <f t="array" ref="R1339">IF(Q1339&lt;&gt;"",SUMPRODUCT($X1339:$AG1339,$X$24:$AG$24)/SUMPRODUCT(--($X1339:$AG1339&lt;&gt;""),$X$24:$AG$24),"")</f>
        <v>0</v>
      </c>
      <c r="S1339" s="78" t="s">
        <v>1362</v>
      </c>
      <c r="T1339" s="14" t="str" cm="1">
        <f t="array" ref="T1339">IF(S1339&lt;&gt;"",SUMPRODUCT($X1339:$AG1339,$X$24:$AG$24)/SUMPRODUCT(--($X1339:$AG1339&lt;&gt;""),$X$24:$AG$24),"")</f>
        <v/>
      </c>
      <c r="U1339" s="78" t="s">
        <v>1362</v>
      </c>
      <c r="V1339" s="14" t="str" cm="1">
        <f t="array" ref="V1339">IF(U1339&lt;&gt;"",SUMPRODUCT($X1339:$AG1339,$X$24:$AG$24)/SUMPRODUCT(--($X1339:$AG1339&lt;&gt;""),$X$24:$AG$24),"")</f>
        <v/>
      </c>
      <c r="W1339" s="12">
        <v>100</v>
      </c>
      <c r="X1339" s="15">
        <v>0</v>
      </c>
      <c r="Y1339" s="15">
        <v>0</v>
      </c>
      <c r="Z1339" s="15"/>
      <c r="AA1339" s="15">
        <v>0</v>
      </c>
      <c r="AB1339" s="15">
        <v>0</v>
      </c>
      <c r="AC1339" s="15">
        <v>0</v>
      </c>
      <c r="AD1339" s="15" t="s">
        <v>1362</v>
      </c>
      <c r="AE1339" s="15">
        <v>0</v>
      </c>
      <c r="AF1339" s="15">
        <v>0</v>
      </c>
      <c r="AG1339" s="15" t="s">
        <v>1362</v>
      </c>
    </row>
    <row r="1340" spans="1:33" outlineLevel="1" x14ac:dyDescent="0.25">
      <c r="A1340" s="118">
        <v>1267</v>
      </c>
      <c r="B1340" s="119" t="s">
        <v>182</v>
      </c>
      <c r="C1340" s="120" t="s">
        <v>1158</v>
      </c>
      <c r="D1340" s="120" t="s">
        <v>1642</v>
      </c>
      <c r="E1340" s="125" t="s">
        <v>1180</v>
      </c>
      <c r="F1340" s="123" t="s">
        <v>1549</v>
      </c>
      <c r="G1340" s="123" t="s">
        <v>1362</v>
      </c>
      <c r="H1340" s="143" t="s">
        <v>1956</v>
      </c>
      <c r="I1340" s="123" t="s">
        <v>1362</v>
      </c>
      <c r="J1340" s="123" t="s">
        <v>1362</v>
      </c>
      <c r="K1340" s="80">
        <v>1</v>
      </c>
      <c r="L1340" s="105"/>
      <c r="M1340" s="78" t="s">
        <v>1362</v>
      </c>
      <c r="N1340" s="14" t="str" cm="1">
        <f t="array" ref="N1340">IF(M1340&lt;&gt;"",SUMPRODUCT($X1340:$AG1340,$X$24:$AG$24)/SUMPRODUCT(--($X1340:$AG1340&lt;&gt;""),$X$24:$AG$24),"")</f>
        <v/>
      </c>
      <c r="O1340" s="78"/>
      <c r="P1340" s="14" t="str" cm="1">
        <f t="array" ref="P1340">IF(O1340&lt;&gt;"",SUMPRODUCT($X1340:$AG1340,$X$24:$AG$24)/SUMPRODUCT(--($X1340:$AG1340&lt;&gt;""),$X$24:$AG$24),"")</f>
        <v/>
      </c>
      <c r="Q1340" s="78">
        <v>12</v>
      </c>
      <c r="R1340" s="14" cm="1">
        <f t="array" ref="R1340">IF(Q1340&lt;&gt;"",SUMPRODUCT($X1340:$AG1340,$X$24:$AG$24)/SUMPRODUCT(--($X1340:$AG1340&lt;&gt;""),$X$24:$AG$24),"")</f>
        <v>0</v>
      </c>
      <c r="S1340" s="78" t="s">
        <v>1362</v>
      </c>
      <c r="T1340" s="14" t="str" cm="1">
        <f t="array" ref="T1340">IF(S1340&lt;&gt;"",SUMPRODUCT($X1340:$AG1340,$X$24:$AG$24)/SUMPRODUCT(--($X1340:$AG1340&lt;&gt;""),$X$24:$AG$24),"")</f>
        <v/>
      </c>
      <c r="U1340" s="78" t="s">
        <v>1362</v>
      </c>
      <c r="V1340" s="14" t="str" cm="1">
        <f t="array" ref="V1340">IF(U1340&lt;&gt;"",SUMPRODUCT($X1340:$AG1340,$X$24:$AG$24)/SUMPRODUCT(--($X1340:$AG1340&lt;&gt;""),$X$24:$AG$24),"")</f>
        <v/>
      </c>
      <c r="W1340" s="12">
        <v>100</v>
      </c>
      <c r="X1340" s="15">
        <v>0</v>
      </c>
      <c r="Y1340" s="15">
        <v>0</v>
      </c>
      <c r="Z1340" s="15"/>
      <c r="AA1340" s="15">
        <v>0</v>
      </c>
      <c r="AB1340" s="15">
        <v>0</v>
      </c>
      <c r="AC1340" s="15">
        <v>0</v>
      </c>
      <c r="AD1340" s="15" t="s">
        <v>1362</v>
      </c>
      <c r="AE1340" s="15">
        <v>0</v>
      </c>
      <c r="AF1340" s="15">
        <v>0</v>
      </c>
      <c r="AG1340" s="15" t="s">
        <v>1362</v>
      </c>
    </row>
    <row r="1341" spans="1:33" outlineLevel="1" x14ac:dyDescent="0.25">
      <c r="A1341" s="118">
        <v>1268</v>
      </c>
      <c r="B1341" s="119" t="s">
        <v>182</v>
      </c>
      <c r="C1341" s="120" t="s">
        <v>1158</v>
      </c>
      <c r="D1341" s="120" t="s">
        <v>1642</v>
      </c>
      <c r="E1341" s="125" t="s">
        <v>1181</v>
      </c>
      <c r="F1341" s="123" t="s">
        <v>1549</v>
      </c>
      <c r="G1341" s="123" t="s">
        <v>1362</v>
      </c>
      <c r="H1341" s="143" t="s">
        <v>1956</v>
      </c>
      <c r="I1341" s="123" t="s">
        <v>1362</v>
      </c>
      <c r="J1341" s="123" t="s">
        <v>1362</v>
      </c>
      <c r="K1341" s="80">
        <v>1</v>
      </c>
      <c r="L1341" s="105"/>
      <c r="M1341" s="78" t="s">
        <v>1362</v>
      </c>
      <c r="N1341" s="14" t="str" cm="1">
        <f t="array" ref="N1341">IF(M1341&lt;&gt;"",SUMPRODUCT($X1341:$AG1341,$X$24:$AG$24)/SUMPRODUCT(--($X1341:$AG1341&lt;&gt;""),$X$24:$AG$24),"")</f>
        <v/>
      </c>
      <c r="O1341" s="78"/>
      <c r="P1341" s="14" t="str" cm="1">
        <f t="array" ref="P1341">IF(O1341&lt;&gt;"",SUMPRODUCT($X1341:$AG1341,$X$24:$AG$24)/SUMPRODUCT(--($X1341:$AG1341&lt;&gt;""),$X$24:$AG$24),"")</f>
        <v/>
      </c>
      <c r="Q1341" s="78">
        <v>12</v>
      </c>
      <c r="R1341" s="14" cm="1">
        <f t="array" ref="R1341">IF(Q1341&lt;&gt;"",SUMPRODUCT($X1341:$AG1341,$X$24:$AG$24)/SUMPRODUCT(--($X1341:$AG1341&lt;&gt;""),$X$24:$AG$24),"")</f>
        <v>0</v>
      </c>
      <c r="S1341" s="78" t="s">
        <v>1362</v>
      </c>
      <c r="T1341" s="14" t="str" cm="1">
        <f t="array" ref="T1341">IF(S1341&lt;&gt;"",SUMPRODUCT($X1341:$AG1341,$X$24:$AG$24)/SUMPRODUCT(--($X1341:$AG1341&lt;&gt;""),$X$24:$AG$24),"")</f>
        <v/>
      </c>
      <c r="U1341" s="78" t="s">
        <v>1362</v>
      </c>
      <c r="V1341" s="14" t="str" cm="1">
        <f t="array" ref="V1341">IF(U1341&lt;&gt;"",SUMPRODUCT($X1341:$AG1341,$X$24:$AG$24)/SUMPRODUCT(--($X1341:$AG1341&lt;&gt;""),$X$24:$AG$24),"")</f>
        <v/>
      </c>
      <c r="W1341" s="12">
        <v>100</v>
      </c>
      <c r="X1341" s="15">
        <v>0</v>
      </c>
      <c r="Y1341" s="15">
        <v>0</v>
      </c>
      <c r="Z1341" s="15"/>
      <c r="AA1341" s="15">
        <v>0</v>
      </c>
      <c r="AB1341" s="15">
        <v>0</v>
      </c>
      <c r="AC1341" s="15">
        <v>0</v>
      </c>
      <c r="AD1341" s="15" t="s">
        <v>1362</v>
      </c>
      <c r="AE1341" s="15">
        <v>0</v>
      </c>
      <c r="AF1341" s="15">
        <v>0</v>
      </c>
      <c r="AG1341" s="15" t="s">
        <v>1362</v>
      </c>
    </row>
    <row r="1342" spans="1:33" outlineLevel="1" x14ac:dyDescent="0.25">
      <c r="A1342" s="118">
        <v>1269</v>
      </c>
      <c r="B1342" s="119" t="s">
        <v>182</v>
      </c>
      <c r="C1342" s="120" t="s">
        <v>1158</v>
      </c>
      <c r="D1342" s="120" t="s">
        <v>1642</v>
      </c>
      <c r="E1342" s="125" t="s">
        <v>1182</v>
      </c>
      <c r="F1342" s="123" t="s">
        <v>1550</v>
      </c>
      <c r="G1342" s="123" t="s">
        <v>1362</v>
      </c>
      <c r="H1342" s="143" t="s">
        <v>1956</v>
      </c>
      <c r="I1342" s="123" t="s">
        <v>1362</v>
      </c>
      <c r="J1342" s="123" t="s">
        <v>1362</v>
      </c>
      <c r="K1342" s="80">
        <v>1</v>
      </c>
      <c r="L1342" s="105"/>
      <c r="M1342" s="78" t="s">
        <v>1362</v>
      </c>
      <c r="N1342" s="14" t="str" cm="1">
        <f t="array" ref="N1342">IF(M1342&lt;&gt;"",SUMPRODUCT($X1342:$AG1342,$X$24:$AG$24)/SUMPRODUCT(--($X1342:$AG1342&lt;&gt;""),$X$24:$AG$24),"")</f>
        <v/>
      </c>
      <c r="O1342" s="78"/>
      <c r="P1342" s="14" t="str" cm="1">
        <f t="array" ref="P1342">IF(O1342&lt;&gt;"",SUMPRODUCT($X1342:$AG1342,$X$24:$AG$24)/SUMPRODUCT(--($X1342:$AG1342&lt;&gt;""),$X$24:$AG$24),"")</f>
        <v/>
      </c>
      <c r="Q1342" s="78">
        <v>12</v>
      </c>
      <c r="R1342" s="14" cm="1">
        <f t="array" ref="R1342">IF(Q1342&lt;&gt;"",SUMPRODUCT($X1342:$AG1342,$X$24:$AG$24)/SUMPRODUCT(--($X1342:$AG1342&lt;&gt;""),$X$24:$AG$24),"")</f>
        <v>0</v>
      </c>
      <c r="S1342" s="78" t="s">
        <v>1362</v>
      </c>
      <c r="T1342" s="14" t="str" cm="1">
        <f t="array" ref="T1342">IF(S1342&lt;&gt;"",SUMPRODUCT($X1342:$AG1342,$X$24:$AG$24)/SUMPRODUCT(--($X1342:$AG1342&lt;&gt;""),$X$24:$AG$24),"")</f>
        <v/>
      </c>
      <c r="U1342" s="78" t="s">
        <v>1362</v>
      </c>
      <c r="V1342" s="14" t="str" cm="1">
        <f t="array" ref="V1342">IF(U1342&lt;&gt;"",SUMPRODUCT($X1342:$AG1342,$X$24:$AG$24)/SUMPRODUCT(--($X1342:$AG1342&lt;&gt;""),$X$24:$AG$24),"")</f>
        <v/>
      </c>
      <c r="W1342" s="12">
        <v>100</v>
      </c>
      <c r="X1342" s="15">
        <v>0</v>
      </c>
      <c r="Y1342" s="15">
        <v>0</v>
      </c>
      <c r="Z1342" s="15"/>
      <c r="AA1342" s="15">
        <v>0</v>
      </c>
      <c r="AB1342" s="15">
        <v>0</v>
      </c>
      <c r="AC1342" s="15">
        <v>0</v>
      </c>
      <c r="AD1342" s="15" t="s">
        <v>1362</v>
      </c>
      <c r="AE1342" s="15">
        <v>0</v>
      </c>
      <c r="AF1342" s="15">
        <v>0</v>
      </c>
      <c r="AG1342" s="15" t="s">
        <v>1362</v>
      </c>
    </row>
    <row r="1343" spans="1:33" outlineLevel="1" x14ac:dyDescent="0.25">
      <c r="A1343" s="118">
        <v>1270</v>
      </c>
      <c r="B1343" s="119" t="s">
        <v>182</v>
      </c>
      <c r="C1343" s="120" t="s">
        <v>1158</v>
      </c>
      <c r="D1343" s="120" t="s">
        <v>1642</v>
      </c>
      <c r="E1343" s="125" t="s">
        <v>1183</v>
      </c>
      <c r="F1343" s="123" t="s">
        <v>1551</v>
      </c>
      <c r="G1343" s="123" t="s">
        <v>1692</v>
      </c>
      <c r="H1343" s="143" t="s">
        <v>1956</v>
      </c>
      <c r="I1343" s="123" t="s">
        <v>1719</v>
      </c>
      <c r="J1343" s="123" t="s">
        <v>1362</v>
      </c>
      <c r="K1343" s="80">
        <v>1</v>
      </c>
      <c r="L1343" s="105"/>
      <c r="M1343" s="78" t="s">
        <v>1362</v>
      </c>
      <c r="N1343" s="14" t="str" cm="1">
        <f t="array" ref="N1343">IF(M1343&lt;&gt;"",SUMPRODUCT($X1343:$AG1343,$X$24:$AG$24)/SUMPRODUCT(--($X1343:$AG1343&lt;&gt;""),$X$24:$AG$24),"")</f>
        <v/>
      </c>
      <c r="O1343" s="78"/>
      <c r="P1343" s="14" t="str" cm="1">
        <f t="array" ref="P1343">IF(O1343&lt;&gt;"",SUMPRODUCT($X1343:$AG1343,$X$24:$AG$24)/SUMPRODUCT(--($X1343:$AG1343&lt;&gt;""),$X$24:$AG$24),"")</f>
        <v/>
      </c>
      <c r="Q1343" s="78">
        <v>12</v>
      </c>
      <c r="R1343" s="14" cm="1">
        <f t="array" ref="R1343">IF(Q1343&lt;&gt;"",SUMPRODUCT($X1343:$AG1343,$X$24:$AG$24)/SUMPRODUCT(--($X1343:$AG1343&lt;&gt;""),$X$24:$AG$24),"")</f>
        <v>0.95</v>
      </c>
      <c r="S1343" s="78" t="s">
        <v>1362</v>
      </c>
      <c r="T1343" s="14" t="str" cm="1">
        <f t="array" ref="T1343">IF(S1343&lt;&gt;"",SUMPRODUCT($X1343:$AG1343,$X$24:$AG$24)/SUMPRODUCT(--($X1343:$AG1343&lt;&gt;""),$X$24:$AG$24),"")</f>
        <v/>
      </c>
      <c r="U1343" s="78" t="s">
        <v>1362</v>
      </c>
      <c r="V1343" s="14" t="str" cm="1">
        <f t="array" ref="V1343">IF(U1343&lt;&gt;"",SUMPRODUCT($X1343:$AG1343,$X$24:$AG$24)/SUMPRODUCT(--($X1343:$AG1343&lt;&gt;""),$X$24:$AG$24),"")</f>
        <v/>
      </c>
      <c r="W1343" s="12">
        <v>100</v>
      </c>
      <c r="X1343" s="15">
        <v>1</v>
      </c>
      <c r="Y1343" s="15">
        <v>1</v>
      </c>
      <c r="Z1343" s="15"/>
      <c r="AA1343" s="15">
        <v>0.95</v>
      </c>
      <c r="AB1343" s="15">
        <v>0.95</v>
      </c>
      <c r="AC1343" s="15">
        <v>0.9</v>
      </c>
      <c r="AD1343" s="15" t="s">
        <v>1362</v>
      </c>
      <c r="AE1343" s="15">
        <v>0.9</v>
      </c>
      <c r="AF1343" s="15">
        <v>0.95</v>
      </c>
      <c r="AG1343" s="15" t="s">
        <v>1362</v>
      </c>
    </row>
    <row r="1344" spans="1:33" outlineLevel="1" x14ac:dyDescent="0.25">
      <c r="A1344" s="118">
        <v>1271</v>
      </c>
      <c r="B1344" s="119" t="s">
        <v>182</v>
      </c>
      <c r="C1344" s="120" t="s">
        <v>1158</v>
      </c>
      <c r="D1344" s="120" t="s">
        <v>1642</v>
      </c>
      <c r="E1344" s="125" t="s">
        <v>1184</v>
      </c>
      <c r="F1344" s="123" t="s">
        <v>1551</v>
      </c>
      <c r="G1344" s="123" t="s">
        <v>1692</v>
      </c>
      <c r="H1344" s="143" t="s">
        <v>1956</v>
      </c>
      <c r="I1344" s="123" t="s">
        <v>1719</v>
      </c>
      <c r="J1344" s="123" t="s">
        <v>1362</v>
      </c>
      <c r="K1344" s="80">
        <v>1</v>
      </c>
      <c r="L1344" s="105"/>
      <c r="M1344" s="78" t="s">
        <v>1362</v>
      </c>
      <c r="N1344" s="14" t="str" cm="1">
        <f t="array" ref="N1344">IF(M1344&lt;&gt;"",SUMPRODUCT($X1344:$AG1344,$X$24:$AG$24)/SUMPRODUCT(--($X1344:$AG1344&lt;&gt;""),$X$24:$AG$24),"")</f>
        <v/>
      </c>
      <c r="O1344" s="78"/>
      <c r="P1344" s="14" t="str" cm="1">
        <f t="array" ref="P1344">IF(O1344&lt;&gt;"",SUMPRODUCT($X1344:$AG1344,$X$24:$AG$24)/SUMPRODUCT(--($X1344:$AG1344&lt;&gt;""),$X$24:$AG$24),"")</f>
        <v/>
      </c>
      <c r="Q1344" s="78">
        <v>12</v>
      </c>
      <c r="R1344" s="14" cm="1">
        <f t="array" ref="R1344">IF(Q1344&lt;&gt;"",SUMPRODUCT($X1344:$AG1344,$X$24:$AG$24)/SUMPRODUCT(--($X1344:$AG1344&lt;&gt;""),$X$24:$AG$24),"")</f>
        <v>0.95</v>
      </c>
      <c r="S1344" s="78" t="s">
        <v>1362</v>
      </c>
      <c r="T1344" s="14" t="str" cm="1">
        <f t="array" ref="T1344">IF(S1344&lt;&gt;"",SUMPRODUCT($X1344:$AG1344,$X$24:$AG$24)/SUMPRODUCT(--($X1344:$AG1344&lt;&gt;""),$X$24:$AG$24),"")</f>
        <v/>
      </c>
      <c r="U1344" s="78" t="s">
        <v>1362</v>
      </c>
      <c r="V1344" s="14" t="str" cm="1">
        <f t="array" ref="V1344">IF(U1344&lt;&gt;"",SUMPRODUCT($X1344:$AG1344,$X$24:$AG$24)/SUMPRODUCT(--($X1344:$AG1344&lt;&gt;""),$X$24:$AG$24),"")</f>
        <v/>
      </c>
      <c r="W1344" s="12">
        <v>100</v>
      </c>
      <c r="X1344" s="15">
        <v>1</v>
      </c>
      <c r="Y1344" s="15">
        <v>1</v>
      </c>
      <c r="Z1344" s="15"/>
      <c r="AA1344" s="15">
        <v>0.95</v>
      </c>
      <c r="AB1344" s="15">
        <v>0.95</v>
      </c>
      <c r="AC1344" s="15">
        <v>0.9</v>
      </c>
      <c r="AD1344" s="15" t="s">
        <v>1362</v>
      </c>
      <c r="AE1344" s="15">
        <v>0.9</v>
      </c>
      <c r="AF1344" s="15">
        <v>0.95</v>
      </c>
      <c r="AG1344" s="15" t="s">
        <v>1362</v>
      </c>
    </row>
    <row r="1345" spans="1:33" outlineLevel="1" x14ac:dyDescent="0.25">
      <c r="A1345" s="118">
        <v>1272</v>
      </c>
      <c r="B1345" s="119" t="s">
        <v>182</v>
      </c>
      <c r="C1345" s="120" t="s">
        <v>1158</v>
      </c>
      <c r="D1345" s="120" t="s">
        <v>1642</v>
      </c>
      <c r="E1345" s="125" t="s">
        <v>1185</v>
      </c>
      <c r="F1345" s="123" t="s">
        <v>1551</v>
      </c>
      <c r="G1345" s="123" t="s">
        <v>1362</v>
      </c>
      <c r="H1345" s="143" t="s">
        <v>1956</v>
      </c>
      <c r="I1345" s="123" t="s">
        <v>1362</v>
      </c>
      <c r="J1345" s="123" t="s">
        <v>1362</v>
      </c>
      <c r="K1345" s="80">
        <v>1</v>
      </c>
      <c r="L1345" s="105"/>
      <c r="M1345" s="78" t="s">
        <v>1362</v>
      </c>
      <c r="N1345" s="14" t="str" cm="1">
        <f t="array" ref="N1345">IF(M1345&lt;&gt;"",SUMPRODUCT($X1345:$AG1345,$X$24:$AG$24)/SUMPRODUCT(--($X1345:$AG1345&lt;&gt;""),$X$24:$AG$24),"")</f>
        <v/>
      </c>
      <c r="O1345" s="78"/>
      <c r="P1345" s="14" t="str" cm="1">
        <f t="array" ref="P1345">IF(O1345&lt;&gt;"",SUMPRODUCT($X1345:$AG1345,$X$24:$AG$24)/SUMPRODUCT(--($X1345:$AG1345&lt;&gt;""),$X$24:$AG$24),"")</f>
        <v/>
      </c>
      <c r="Q1345" s="78">
        <v>12</v>
      </c>
      <c r="R1345" s="14" cm="1">
        <f t="array" ref="R1345">IF(Q1345&lt;&gt;"",SUMPRODUCT($X1345:$AG1345,$X$24:$AG$24)/SUMPRODUCT(--($X1345:$AG1345&lt;&gt;""),$X$24:$AG$24),"")</f>
        <v>0</v>
      </c>
      <c r="S1345" s="78" t="s">
        <v>1362</v>
      </c>
      <c r="T1345" s="14" t="str" cm="1">
        <f t="array" ref="T1345">IF(S1345&lt;&gt;"",SUMPRODUCT($X1345:$AG1345,$X$24:$AG$24)/SUMPRODUCT(--($X1345:$AG1345&lt;&gt;""),$X$24:$AG$24),"")</f>
        <v/>
      </c>
      <c r="U1345" s="78" t="s">
        <v>1362</v>
      </c>
      <c r="V1345" s="14" t="str" cm="1">
        <f t="array" ref="V1345">IF(U1345&lt;&gt;"",SUMPRODUCT($X1345:$AG1345,$X$24:$AG$24)/SUMPRODUCT(--($X1345:$AG1345&lt;&gt;""),$X$24:$AG$24),"")</f>
        <v/>
      </c>
      <c r="W1345" s="12">
        <v>100</v>
      </c>
      <c r="X1345" s="15">
        <v>0</v>
      </c>
      <c r="Y1345" s="15">
        <v>0</v>
      </c>
      <c r="Z1345" s="15"/>
      <c r="AA1345" s="15">
        <v>0</v>
      </c>
      <c r="AB1345" s="15">
        <v>0</v>
      </c>
      <c r="AC1345" s="15">
        <v>0</v>
      </c>
      <c r="AD1345" s="15" t="s">
        <v>1362</v>
      </c>
      <c r="AE1345" s="15">
        <v>0</v>
      </c>
      <c r="AF1345" s="15">
        <v>0</v>
      </c>
      <c r="AG1345" s="15" t="s">
        <v>1362</v>
      </c>
    </row>
    <row r="1346" spans="1:33" outlineLevel="1" x14ac:dyDescent="0.25">
      <c r="A1346" s="118">
        <v>1273</v>
      </c>
      <c r="B1346" s="119" t="s">
        <v>182</v>
      </c>
      <c r="C1346" s="120" t="s">
        <v>1158</v>
      </c>
      <c r="D1346" s="120" t="s">
        <v>1642</v>
      </c>
      <c r="E1346" s="125" t="s">
        <v>1186</v>
      </c>
      <c r="F1346" s="123" t="s">
        <v>1551</v>
      </c>
      <c r="G1346" s="123" t="s">
        <v>1362</v>
      </c>
      <c r="H1346" s="143" t="s">
        <v>1956</v>
      </c>
      <c r="I1346" s="123" t="s">
        <v>1362</v>
      </c>
      <c r="J1346" s="123" t="s">
        <v>1362</v>
      </c>
      <c r="K1346" s="80">
        <v>1</v>
      </c>
      <c r="L1346" s="105"/>
      <c r="M1346" s="78" t="s">
        <v>1362</v>
      </c>
      <c r="N1346" s="14" t="str" cm="1">
        <f t="array" ref="N1346">IF(M1346&lt;&gt;"",SUMPRODUCT($X1346:$AG1346,$X$24:$AG$24)/SUMPRODUCT(--($X1346:$AG1346&lt;&gt;""),$X$24:$AG$24),"")</f>
        <v/>
      </c>
      <c r="O1346" s="78"/>
      <c r="P1346" s="14" t="str" cm="1">
        <f t="array" ref="P1346">IF(O1346&lt;&gt;"",SUMPRODUCT($X1346:$AG1346,$X$24:$AG$24)/SUMPRODUCT(--($X1346:$AG1346&lt;&gt;""),$X$24:$AG$24),"")</f>
        <v/>
      </c>
      <c r="Q1346" s="78">
        <v>12</v>
      </c>
      <c r="R1346" s="14" cm="1">
        <f t="array" ref="R1346">IF(Q1346&lt;&gt;"",SUMPRODUCT($X1346:$AG1346,$X$24:$AG$24)/SUMPRODUCT(--($X1346:$AG1346&lt;&gt;""),$X$24:$AG$24),"")</f>
        <v>0</v>
      </c>
      <c r="S1346" s="78" t="s">
        <v>1362</v>
      </c>
      <c r="T1346" s="14" t="str" cm="1">
        <f t="array" ref="T1346">IF(S1346&lt;&gt;"",SUMPRODUCT($X1346:$AG1346,$X$24:$AG$24)/SUMPRODUCT(--($X1346:$AG1346&lt;&gt;""),$X$24:$AG$24),"")</f>
        <v/>
      </c>
      <c r="U1346" s="78" t="s">
        <v>1362</v>
      </c>
      <c r="V1346" s="14" t="str" cm="1">
        <f t="array" ref="V1346">IF(U1346&lt;&gt;"",SUMPRODUCT($X1346:$AG1346,$X$24:$AG$24)/SUMPRODUCT(--($X1346:$AG1346&lt;&gt;""),$X$24:$AG$24),"")</f>
        <v/>
      </c>
      <c r="W1346" s="12">
        <v>100</v>
      </c>
      <c r="X1346" s="15">
        <v>0</v>
      </c>
      <c r="Y1346" s="15">
        <v>0</v>
      </c>
      <c r="Z1346" s="15"/>
      <c r="AA1346" s="15">
        <v>0</v>
      </c>
      <c r="AB1346" s="15">
        <v>0</v>
      </c>
      <c r="AC1346" s="15">
        <v>0</v>
      </c>
      <c r="AD1346" s="15" t="s">
        <v>1362</v>
      </c>
      <c r="AE1346" s="15">
        <v>0</v>
      </c>
      <c r="AF1346" s="15">
        <v>0</v>
      </c>
      <c r="AG1346" s="15" t="s">
        <v>1362</v>
      </c>
    </row>
    <row r="1347" spans="1:33" outlineLevel="1" x14ac:dyDescent="0.25">
      <c r="A1347" s="118">
        <v>1274</v>
      </c>
      <c r="B1347" s="119" t="s">
        <v>182</v>
      </c>
      <c r="C1347" s="120" t="s">
        <v>1158</v>
      </c>
      <c r="D1347" s="120" t="s">
        <v>1642</v>
      </c>
      <c r="E1347" s="125" t="s">
        <v>1187</v>
      </c>
      <c r="F1347" s="123" t="s">
        <v>1551</v>
      </c>
      <c r="G1347" s="123" t="s">
        <v>1362</v>
      </c>
      <c r="H1347" s="143" t="s">
        <v>1956</v>
      </c>
      <c r="I1347" s="123" t="s">
        <v>1362</v>
      </c>
      <c r="J1347" s="123" t="s">
        <v>1362</v>
      </c>
      <c r="K1347" s="80">
        <v>1</v>
      </c>
      <c r="L1347" s="105"/>
      <c r="M1347" s="78" t="s">
        <v>1362</v>
      </c>
      <c r="N1347" s="14" t="str" cm="1">
        <f t="array" ref="N1347">IF(M1347&lt;&gt;"",SUMPRODUCT($X1347:$AG1347,$X$24:$AG$24)/SUMPRODUCT(--($X1347:$AG1347&lt;&gt;""),$X$24:$AG$24),"")</f>
        <v/>
      </c>
      <c r="O1347" s="78"/>
      <c r="P1347" s="14" t="str" cm="1">
        <f t="array" ref="P1347">IF(O1347&lt;&gt;"",SUMPRODUCT($X1347:$AG1347,$X$24:$AG$24)/SUMPRODUCT(--($X1347:$AG1347&lt;&gt;""),$X$24:$AG$24),"")</f>
        <v/>
      </c>
      <c r="Q1347" s="78">
        <v>12</v>
      </c>
      <c r="R1347" s="14" cm="1">
        <f t="array" ref="R1347">IF(Q1347&lt;&gt;"",SUMPRODUCT($X1347:$AG1347,$X$24:$AG$24)/SUMPRODUCT(--($X1347:$AG1347&lt;&gt;""),$X$24:$AG$24),"")</f>
        <v>0</v>
      </c>
      <c r="S1347" s="78" t="s">
        <v>1362</v>
      </c>
      <c r="T1347" s="14" t="str" cm="1">
        <f t="array" ref="T1347">IF(S1347&lt;&gt;"",SUMPRODUCT($X1347:$AG1347,$X$24:$AG$24)/SUMPRODUCT(--($X1347:$AG1347&lt;&gt;""),$X$24:$AG$24),"")</f>
        <v/>
      </c>
      <c r="U1347" s="78" t="s">
        <v>1362</v>
      </c>
      <c r="V1347" s="14" t="str" cm="1">
        <f t="array" ref="V1347">IF(U1347&lt;&gt;"",SUMPRODUCT($X1347:$AG1347,$X$24:$AG$24)/SUMPRODUCT(--($X1347:$AG1347&lt;&gt;""),$X$24:$AG$24),"")</f>
        <v/>
      </c>
      <c r="W1347" s="12">
        <v>100</v>
      </c>
      <c r="X1347" s="15">
        <v>0</v>
      </c>
      <c r="Y1347" s="15">
        <v>0</v>
      </c>
      <c r="Z1347" s="15"/>
      <c r="AA1347" s="15">
        <v>0</v>
      </c>
      <c r="AB1347" s="15">
        <v>0</v>
      </c>
      <c r="AC1347" s="15">
        <v>0</v>
      </c>
      <c r="AD1347" s="15" t="s">
        <v>1362</v>
      </c>
      <c r="AE1347" s="15">
        <v>0</v>
      </c>
      <c r="AF1347" s="15">
        <v>0</v>
      </c>
      <c r="AG1347" s="15" t="s">
        <v>1362</v>
      </c>
    </row>
    <row r="1348" spans="1:33" outlineLevel="1" x14ac:dyDescent="0.25">
      <c r="A1348" s="118">
        <v>1275</v>
      </c>
      <c r="B1348" s="119" t="s">
        <v>182</v>
      </c>
      <c r="C1348" s="120" t="s">
        <v>1158</v>
      </c>
      <c r="D1348" s="120" t="s">
        <v>1642</v>
      </c>
      <c r="E1348" s="125" t="s">
        <v>1188</v>
      </c>
      <c r="F1348" s="123" t="s">
        <v>1552</v>
      </c>
      <c r="G1348" s="123" t="s">
        <v>1362</v>
      </c>
      <c r="H1348" s="143" t="s">
        <v>1956</v>
      </c>
      <c r="I1348" s="123" t="s">
        <v>1362</v>
      </c>
      <c r="J1348" s="123" t="s">
        <v>1362</v>
      </c>
      <c r="K1348" s="80">
        <v>1</v>
      </c>
      <c r="L1348" s="105"/>
      <c r="M1348" s="78" t="s">
        <v>1362</v>
      </c>
      <c r="N1348" s="14" t="str" cm="1">
        <f t="array" ref="N1348">IF(M1348&lt;&gt;"",SUMPRODUCT($X1348:$AG1348,$X$24:$AG$24)/SUMPRODUCT(--($X1348:$AG1348&lt;&gt;""),$X$24:$AG$24),"")</f>
        <v/>
      </c>
      <c r="O1348" s="78"/>
      <c r="P1348" s="14" t="str" cm="1">
        <f t="array" ref="P1348">IF(O1348&lt;&gt;"",SUMPRODUCT($X1348:$AG1348,$X$24:$AG$24)/SUMPRODUCT(--($X1348:$AG1348&lt;&gt;""),$X$24:$AG$24),"")</f>
        <v/>
      </c>
      <c r="Q1348" s="78">
        <v>12</v>
      </c>
      <c r="R1348" s="14" cm="1">
        <f t="array" ref="R1348">IF(Q1348&lt;&gt;"",SUMPRODUCT($X1348:$AG1348,$X$24:$AG$24)/SUMPRODUCT(--($X1348:$AG1348&lt;&gt;""),$X$24:$AG$24),"")</f>
        <v>0</v>
      </c>
      <c r="S1348" s="78" t="s">
        <v>1362</v>
      </c>
      <c r="T1348" s="14" t="str" cm="1">
        <f t="array" ref="T1348">IF(S1348&lt;&gt;"",SUMPRODUCT($X1348:$AG1348,$X$24:$AG$24)/SUMPRODUCT(--($X1348:$AG1348&lt;&gt;""),$X$24:$AG$24),"")</f>
        <v/>
      </c>
      <c r="U1348" s="78" t="s">
        <v>1362</v>
      </c>
      <c r="V1348" s="14" t="str" cm="1">
        <f t="array" ref="V1348">IF(U1348&lt;&gt;"",SUMPRODUCT($X1348:$AG1348,$X$24:$AG$24)/SUMPRODUCT(--($X1348:$AG1348&lt;&gt;""),$X$24:$AG$24),"")</f>
        <v/>
      </c>
      <c r="W1348" s="12">
        <v>100</v>
      </c>
      <c r="X1348" s="15">
        <v>0</v>
      </c>
      <c r="Y1348" s="15">
        <v>0</v>
      </c>
      <c r="Z1348" s="15"/>
      <c r="AA1348" s="15">
        <v>0</v>
      </c>
      <c r="AB1348" s="15">
        <v>0</v>
      </c>
      <c r="AC1348" s="15">
        <v>0</v>
      </c>
      <c r="AD1348" s="15" t="s">
        <v>1362</v>
      </c>
      <c r="AE1348" s="15">
        <v>0</v>
      </c>
      <c r="AF1348" s="15">
        <v>0</v>
      </c>
      <c r="AG1348" s="15" t="s">
        <v>1362</v>
      </c>
    </row>
    <row r="1349" spans="1:33" outlineLevel="1" x14ac:dyDescent="0.25">
      <c r="A1349" s="118">
        <v>1276</v>
      </c>
      <c r="B1349" s="119" t="s">
        <v>182</v>
      </c>
      <c r="C1349" s="120" t="s">
        <v>1158</v>
      </c>
      <c r="D1349" s="120" t="s">
        <v>1642</v>
      </c>
      <c r="E1349" s="125" t="s">
        <v>1189</v>
      </c>
      <c r="F1349" s="123" t="s">
        <v>1552</v>
      </c>
      <c r="G1349" s="123" t="s">
        <v>1362</v>
      </c>
      <c r="H1349" s="143" t="s">
        <v>1956</v>
      </c>
      <c r="I1349" s="123" t="s">
        <v>1362</v>
      </c>
      <c r="J1349" s="123" t="s">
        <v>1362</v>
      </c>
      <c r="K1349" s="80">
        <v>1</v>
      </c>
      <c r="L1349" s="105"/>
      <c r="M1349" s="78" t="s">
        <v>1362</v>
      </c>
      <c r="N1349" s="14" t="str" cm="1">
        <f t="array" ref="N1349">IF(M1349&lt;&gt;"",SUMPRODUCT($X1349:$AG1349,$X$24:$AG$24)/SUMPRODUCT(--($X1349:$AG1349&lt;&gt;""),$X$24:$AG$24),"")</f>
        <v/>
      </c>
      <c r="O1349" s="78"/>
      <c r="P1349" s="14" t="str" cm="1">
        <f t="array" ref="P1349">IF(O1349&lt;&gt;"",SUMPRODUCT($X1349:$AG1349,$X$24:$AG$24)/SUMPRODUCT(--($X1349:$AG1349&lt;&gt;""),$X$24:$AG$24),"")</f>
        <v/>
      </c>
      <c r="Q1349" s="78">
        <v>12</v>
      </c>
      <c r="R1349" s="14" cm="1">
        <f t="array" ref="R1349">IF(Q1349&lt;&gt;"",SUMPRODUCT($X1349:$AG1349,$X$24:$AG$24)/SUMPRODUCT(--($X1349:$AG1349&lt;&gt;""),$X$24:$AG$24),"")</f>
        <v>0</v>
      </c>
      <c r="S1349" s="78" t="s">
        <v>1362</v>
      </c>
      <c r="T1349" s="14" t="str" cm="1">
        <f t="array" ref="T1349">IF(S1349&lt;&gt;"",SUMPRODUCT($X1349:$AG1349,$X$24:$AG$24)/SUMPRODUCT(--($X1349:$AG1349&lt;&gt;""),$X$24:$AG$24),"")</f>
        <v/>
      </c>
      <c r="U1349" s="78" t="s">
        <v>1362</v>
      </c>
      <c r="V1349" s="14" t="str" cm="1">
        <f t="array" ref="V1349">IF(U1349&lt;&gt;"",SUMPRODUCT($X1349:$AG1349,$X$24:$AG$24)/SUMPRODUCT(--($X1349:$AG1349&lt;&gt;""),$X$24:$AG$24),"")</f>
        <v/>
      </c>
      <c r="W1349" s="12">
        <v>100</v>
      </c>
      <c r="X1349" s="15">
        <v>0</v>
      </c>
      <c r="Y1349" s="15">
        <v>0</v>
      </c>
      <c r="Z1349" s="15"/>
      <c r="AA1349" s="15">
        <v>0</v>
      </c>
      <c r="AB1349" s="15">
        <v>0</v>
      </c>
      <c r="AC1349" s="15">
        <v>0</v>
      </c>
      <c r="AD1349" s="15" t="s">
        <v>1362</v>
      </c>
      <c r="AE1349" s="15">
        <v>0</v>
      </c>
      <c r="AF1349" s="15">
        <v>0</v>
      </c>
      <c r="AG1349" s="15" t="s">
        <v>1362</v>
      </c>
    </row>
    <row r="1350" spans="1:33" outlineLevel="1" x14ac:dyDescent="0.25">
      <c r="A1350" s="118">
        <v>1277</v>
      </c>
      <c r="B1350" s="119" t="s">
        <v>182</v>
      </c>
      <c r="C1350" s="120" t="s">
        <v>1158</v>
      </c>
      <c r="D1350" s="120" t="s">
        <v>1642</v>
      </c>
      <c r="E1350" s="125" t="s">
        <v>1190</v>
      </c>
      <c r="F1350" s="123" t="s">
        <v>1553</v>
      </c>
      <c r="G1350" s="123" t="s">
        <v>1362</v>
      </c>
      <c r="H1350" s="143" t="s">
        <v>1956</v>
      </c>
      <c r="I1350" s="123" t="s">
        <v>1362</v>
      </c>
      <c r="J1350" s="123" t="s">
        <v>1362</v>
      </c>
      <c r="K1350" s="80">
        <v>1</v>
      </c>
      <c r="L1350" s="105"/>
      <c r="M1350" s="78" t="s">
        <v>1362</v>
      </c>
      <c r="N1350" s="14" t="str" cm="1">
        <f t="array" ref="N1350">IF(M1350&lt;&gt;"",SUMPRODUCT($X1350:$AG1350,$X$24:$AG$24)/SUMPRODUCT(--($X1350:$AG1350&lt;&gt;""),$X$24:$AG$24),"")</f>
        <v/>
      </c>
      <c r="O1350" s="78"/>
      <c r="P1350" s="14" t="str" cm="1">
        <f t="array" ref="P1350">IF(O1350&lt;&gt;"",SUMPRODUCT($X1350:$AG1350,$X$24:$AG$24)/SUMPRODUCT(--($X1350:$AG1350&lt;&gt;""),$X$24:$AG$24),"")</f>
        <v/>
      </c>
      <c r="Q1350" s="78">
        <v>12</v>
      </c>
      <c r="R1350" s="14" cm="1">
        <f t="array" ref="R1350">IF(Q1350&lt;&gt;"",SUMPRODUCT($X1350:$AG1350,$X$24:$AG$24)/SUMPRODUCT(--($X1350:$AG1350&lt;&gt;""),$X$24:$AG$24),"")</f>
        <v>0</v>
      </c>
      <c r="S1350" s="78" t="s">
        <v>1362</v>
      </c>
      <c r="T1350" s="14" t="str" cm="1">
        <f t="array" ref="T1350">IF(S1350&lt;&gt;"",SUMPRODUCT($X1350:$AG1350,$X$24:$AG$24)/SUMPRODUCT(--($X1350:$AG1350&lt;&gt;""),$X$24:$AG$24),"")</f>
        <v/>
      </c>
      <c r="U1350" s="78" t="s">
        <v>1362</v>
      </c>
      <c r="V1350" s="14" t="str" cm="1">
        <f t="array" ref="V1350">IF(U1350&lt;&gt;"",SUMPRODUCT($X1350:$AG1350,$X$24:$AG$24)/SUMPRODUCT(--($X1350:$AG1350&lt;&gt;""),$X$24:$AG$24),"")</f>
        <v/>
      </c>
      <c r="W1350" s="12">
        <v>100</v>
      </c>
      <c r="X1350" s="15">
        <v>0</v>
      </c>
      <c r="Y1350" s="15">
        <v>0</v>
      </c>
      <c r="Z1350" s="15"/>
      <c r="AA1350" s="15">
        <v>0</v>
      </c>
      <c r="AB1350" s="15">
        <v>0</v>
      </c>
      <c r="AC1350" s="15">
        <v>0</v>
      </c>
      <c r="AD1350" s="15" t="s">
        <v>1362</v>
      </c>
      <c r="AE1350" s="15">
        <v>0</v>
      </c>
      <c r="AF1350" s="15">
        <v>0</v>
      </c>
      <c r="AG1350" s="15" t="s">
        <v>1362</v>
      </c>
    </row>
    <row r="1351" spans="1:33" outlineLevel="1" x14ac:dyDescent="0.25">
      <c r="A1351" s="118">
        <v>1278</v>
      </c>
      <c r="B1351" s="119" t="s">
        <v>182</v>
      </c>
      <c r="C1351" s="120" t="s">
        <v>1158</v>
      </c>
      <c r="D1351" s="120" t="s">
        <v>1642</v>
      </c>
      <c r="E1351" s="125" t="s">
        <v>1191</v>
      </c>
      <c r="F1351" s="123" t="s">
        <v>1553</v>
      </c>
      <c r="G1351" s="123" t="s">
        <v>1362</v>
      </c>
      <c r="H1351" s="143" t="s">
        <v>1956</v>
      </c>
      <c r="I1351" s="123" t="s">
        <v>1362</v>
      </c>
      <c r="J1351" s="123" t="s">
        <v>1362</v>
      </c>
      <c r="K1351" s="80">
        <v>1</v>
      </c>
      <c r="L1351" s="105"/>
      <c r="M1351" s="78" t="s">
        <v>1362</v>
      </c>
      <c r="N1351" s="14" t="str" cm="1">
        <f t="array" ref="N1351">IF(M1351&lt;&gt;"",SUMPRODUCT($X1351:$AG1351,$X$24:$AG$24)/SUMPRODUCT(--($X1351:$AG1351&lt;&gt;""),$X$24:$AG$24),"")</f>
        <v/>
      </c>
      <c r="O1351" s="78"/>
      <c r="P1351" s="14" t="str" cm="1">
        <f t="array" ref="P1351">IF(O1351&lt;&gt;"",SUMPRODUCT($X1351:$AG1351,$X$24:$AG$24)/SUMPRODUCT(--($X1351:$AG1351&lt;&gt;""),$X$24:$AG$24),"")</f>
        <v/>
      </c>
      <c r="Q1351" s="78">
        <v>12</v>
      </c>
      <c r="R1351" s="14" cm="1">
        <f t="array" ref="R1351">IF(Q1351&lt;&gt;"",SUMPRODUCT($X1351:$AG1351,$X$24:$AG$24)/SUMPRODUCT(--($X1351:$AG1351&lt;&gt;""),$X$24:$AG$24),"")</f>
        <v>0</v>
      </c>
      <c r="S1351" s="78" t="s">
        <v>1362</v>
      </c>
      <c r="T1351" s="14" t="str" cm="1">
        <f t="array" ref="T1351">IF(S1351&lt;&gt;"",SUMPRODUCT($X1351:$AG1351,$X$24:$AG$24)/SUMPRODUCT(--($X1351:$AG1351&lt;&gt;""),$X$24:$AG$24),"")</f>
        <v/>
      </c>
      <c r="U1351" s="78" t="s">
        <v>1362</v>
      </c>
      <c r="V1351" s="14" t="str" cm="1">
        <f t="array" ref="V1351">IF(U1351&lt;&gt;"",SUMPRODUCT($X1351:$AG1351,$X$24:$AG$24)/SUMPRODUCT(--($X1351:$AG1351&lt;&gt;""),$X$24:$AG$24),"")</f>
        <v/>
      </c>
      <c r="W1351" s="12">
        <v>100</v>
      </c>
      <c r="X1351" s="15">
        <v>0</v>
      </c>
      <c r="Y1351" s="15">
        <v>0</v>
      </c>
      <c r="Z1351" s="15"/>
      <c r="AA1351" s="15">
        <v>0</v>
      </c>
      <c r="AB1351" s="15">
        <v>0</v>
      </c>
      <c r="AC1351" s="15">
        <v>0</v>
      </c>
      <c r="AD1351" s="15" t="s">
        <v>1362</v>
      </c>
      <c r="AE1351" s="15">
        <v>0</v>
      </c>
      <c r="AF1351" s="15">
        <v>0</v>
      </c>
      <c r="AG1351" s="15" t="s">
        <v>1362</v>
      </c>
    </row>
    <row r="1352" spans="1:33" outlineLevel="1" x14ac:dyDescent="0.25">
      <c r="A1352" s="118">
        <v>1279</v>
      </c>
      <c r="B1352" s="119" t="s">
        <v>182</v>
      </c>
      <c r="C1352" s="120" t="s">
        <v>1158</v>
      </c>
      <c r="D1352" s="120" t="s">
        <v>1642</v>
      </c>
      <c r="E1352" s="125" t="s">
        <v>1192</v>
      </c>
      <c r="F1352" s="123" t="s">
        <v>1553</v>
      </c>
      <c r="G1352" s="123" t="s">
        <v>1362</v>
      </c>
      <c r="H1352" s="143" t="s">
        <v>1956</v>
      </c>
      <c r="I1352" s="123" t="s">
        <v>1362</v>
      </c>
      <c r="J1352" s="123" t="s">
        <v>1362</v>
      </c>
      <c r="K1352" s="80">
        <v>1</v>
      </c>
      <c r="L1352" s="105"/>
      <c r="M1352" s="78" t="s">
        <v>1362</v>
      </c>
      <c r="N1352" s="14" t="str" cm="1">
        <f t="array" ref="N1352">IF(M1352&lt;&gt;"",SUMPRODUCT($X1352:$AG1352,$X$24:$AG$24)/SUMPRODUCT(--($X1352:$AG1352&lt;&gt;""),$X$24:$AG$24),"")</f>
        <v/>
      </c>
      <c r="O1352" s="78"/>
      <c r="P1352" s="14" t="str" cm="1">
        <f t="array" ref="P1352">IF(O1352&lt;&gt;"",SUMPRODUCT($X1352:$AG1352,$X$24:$AG$24)/SUMPRODUCT(--($X1352:$AG1352&lt;&gt;""),$X$24:$AG$24),"")</f>
        <v/>
      </c>
      <c r="Q1352" s="78">
        <v>12</v>
      </c>
      <c r="R1352" s="14" cm="1">
        <f t="array" ref="R1352">IF(Q1352&lt;&gt;"",SUMPRODUCT($X1352:$AG1352,$X$24:$AG$24)/SUMPRODUCT(--($X1352:$AG1352&lt;&gt;""),$X$24:$AG$24),"")</f>
        <v>0</v>
      </c>
      <c r="S1352" s="78" t="s">
        <v>1362</v>
      </c>
      <c r="T1352" s="14" t="str" cm="1">
        <f t="array" ref="T1352">IF(S1352&lt;&gt;"",SUMPRODUCT($X1352:$AG1352,$X$24:$AG$24)/SUMPRODUCT(--($X1352:$AG1352&lt;&gt;""),$X$24:$AG$24),"")</f>
        <v/>
      </c>
      <c r="U1352" s="78" t="s">
        <v>1362</v>
      </c>
      <c r="V1352" s="14" t="str" cm="1">
        <f t="array" ref="V1352">IF(U1352&lt;&gt;"",SUMPRODUCT($X1352:$AG1352,$X$24:$AG$24)/SUMPRODUCT(--($X1352:$AG1352&lt;&gt;""),$X$24:$AG$24),"")</f>
        <v/>
      </c>
      <c r="W1352" s="12">
        <v>100</v>
      </c>
      <c r="X1352" s="15">
        <v>0</v>
      </c>
      <c r="Y1352" s="15">
        <v>0</v>
      </c>
      <c r="Z1352" s="15"/>
      <c r="AA1352" s="15">
        <v>0</v>
      </c>
      <c r="AB1352" s="15">
        <v>0</v>
      </c>
      <c r="AC1352" s="15">
        <v>0</v>
      </c>
      <c r="AD1352" s="15" t="s">
        <v>1362</v>
      </c>
      <c r="AE1352" s="15">
        <v>0</v>
      </c>
      <c r="AF1352" s="15">
        <v>0</v>
      </c>
      <c r="AG1352" s="15" t="s">
        <v>1362</v>
      </c>
    </row>
    <row r="1353" spans="1:33" outlineLevel="1" x14ac:dyDescent="0.25">
      <c r="A1353" s="118">
        <v>1280</v>
      </c>
      <c r="B1353" s="119" t="s">
        <v>182</v>
      </c>
      <c r="C1353" s="120" t="s">
        <v>1158</v>
      </c>
      <c r="D1353" s="120" t="s">
        <v>1642</v>
      </c>
      <c r="E1353" s="125" t="s">
        <v>1193</v>
      </c>
      <c r="F1353" s="123" t="s">
        <v>1553</v>
      </c>
      <c r="G1353" s="123" t="s">
        <v>1362</v>
      </c>
      <c r="H1353" s="143" t="s">
        <v>1956</v>
      </c>
      <c r="I1353" s="123" t="s">
        <v>1362</v>
      </c>
      <c r="J1353" s="123" t="s">
        <v>1362</v>
      </c>
      <c r="K1353" s="80">
        <v>1</v>
      </c>
      <c r="L1353" s="105"/>
      <c r="M1353" s="78" t="s">
        <v>1362</v>
      </c>
      <c r="N1353" s="14" t="str" cm="1">
        <f t="array" ref="N1353">IF(M1353&lt;&gt;"",SUMPRODUCT($X1353:$AG1353,$X$24:$AG$24)/SUMPRODUCT(--($X1353:$AG1353&lt;&gt;""),$X$24:$AG$24),"")</f>
        <v/>
      </c>
      <c r="O1353" s="78"/>
      <c r="P1353" s="14" t="str" cm="1">
        <f t="array" ref="P1353">IF(O1353&lt;&gt;"",SUMPRODUCT($X1353:$AG1353,$X$24:$AG$24)/SUMPRODUCT(--($X1353:$AG1353&lt;&gt;""),$X$24:$AG$24),"")</f>
        <v/>
      </c>
      <c r="Q1353" s="78">
        <v>12</v>
      </c>
      <c r="R1353" s="14" cm="1">
        <f t="array" ref="R1353">IF(Q1353&lt;&gt;"",SUMPRODUCT($X1353:$AG1353,$X$24:$AG$24)/SUMPRODUCT(--($X1353:$AG1353&lt;&gt;""),$X$24:$AG$24),"")</f>
        <v>0</v>
      </c>
      <c r="S1353" s="78" t="s">
        <v>1362</v>
      </c>
      <c r="T1353" s="14" t="str" cm="1">
        <f t="array" ref="T1353">IF(S1353&lt;&gt;"",SUMPRODUCT($X1353:$AG1353,$X$24:$AG$24)/SUMPRODUCT(--($X1353:$AG1353&lt;&gt;""),$X$24:$AG$24),"")</f>
        <v/>
      </c>
      <c r="U1353" s="78" t="s">
        <v>1362</v>
      </c>
      <c r="V1353" s="14" t="str" cm="1">
        <f t="array" ref="V1353">IF(U1353&lt;&gt;"",SUMPRODUCT($X1353:$AG1353,$X$24:$AG$24)/SUMPRODUCT(--($X1353:$AG1353&lt;&gt;""),$X$24:$AG$24),"")</f>
        <v/>
      </c>
      <c r="W1353" s="12">
        <v>100</v>
      </c>
      <c r="X1353" s="15">
        <v>0</v>
      </c>
      <c r="Y1353" s="15">
        <v>0</v>
      </c>
      <c r="Z1353" s="15"/>
      <c r="AA1353" s="15">
        <v>0</v>
      </c>
      <c r="AB1353" s="15">
        <v>0</v>
      </c>
      <c r="AC1353" s="15">
        <v>0</v>
      </c>
      <c r="AD1353" s="15" t="s">
        <v>1362</v>
      </c>
      <c r="AE1353" s="15">
        <v>0</v>
      </c>
      <c r="AF1353" s="15">
        <v>0</v>
      </c>
      <c r="AG1353" s="15" t="s">
        <v>1362</v>
      </c>
    </row>
    <row r="1354" spans="1:33" outlineLevel="1" x14ac:dyDescent="0.25">
      <c r="A1354" s="118">
        <v>1282</v>
      </c>
      <c r="B1354" s="119" t="s">
        <v>182</v>
      </c>
      <c r="C1354" s="120" t="s">
        <v>1158</v>
      </c>
      <c r="D1354" s="120" t="s">
        <v>1642</v>
      </c>
      <c r="E1354" s="125" t="s">
        <v>1194</v>
      </c>
      <c r="F1354" s="123" t="s">
        <v>1554</v>
      </c>
      <c r="G1354" s="123" t="s">
        <v>1362</v>
      </c>
      <c r="H1354" s="143" t="s">
        <v>1956</v>
      </c>
      <c r="I1354" s="123" t="s">
        <v>1362</v>
      </c>
      <c r="J1354" s="123" t="s">
        <v>1362</v>
      </c>
      <c r="K1354" s="80">
        <v>1</v>
      </c>
      <c r="L1354" s="105"/>
      <c r="M1354" s="78" t="s">
        <v>1362</v>
      </c>
      <c r="N1354" s="14" t="str" cm="1">
        <f t="array" ref="N1354">IF(M1354&lt;&gt;"",SUMPRODUCT($X1354:$AG1354,$X$24:$AG$24)/SUMPRODUCT(--($X1354:$AG1354&lt;&gt;""),$X$24:$AG$24),"")</f>
        <v/>
      </c>
      <c r="O1354" s="78"/>
      <c r="P1354" s="14" t="str" cm="1">
        <f t="array" ref="P1354">IF(O1354&lt;&gt;"",SUMPRODUCT($X1354:$AG1354,$X$24:$AG$24)/SUMPRODUCT(--($X1354:$AG1354&lt;&gt;""),$X$24:$AG$24),"")</f>
        <v/>
      </c>
      <c r="Q1354" s="78">
        <v>12</v>
      </c>
      <c r="R1354" s="14" cm="1">
        <f t="array" ref="R1354">IF(Q1354&lt;&gt;"",SUMPRODUCT($X1354:$AG1354,$X$24:$AG$24)/SUMPRODUCT(--($X1354:$AG1354&lt;&gt;""),$X$24:$AG$24),"")</f>
        <v>0</v>
      </c>
      <c r="S1354" s="78" t="s">
        <v>1362</v>
      </c>
      <c r="T1354" s="14" t="str" cm="1">
        <f t="array" ref="T1354">IF(S1354&lt;&gt;"",SUMPRODUCT($X1354:$AG1354,$X$24:$AG$24)/SUMPRODUCT(--($X1354:$AG1354&lt;&gt;""),$X$24:$AG$24),"")</f>
        <v/>
      </c>
      <c r="U1354" s="78" t="s">
        <v>1362</v>
      </c>
      <c r="V1354" s="14" t="str" cm="1">
        <f t="array" ref="V1354">IF(U1354&lt;&gt;"",SUMPRODUCT($X1354:$AG1354,$X$24:$AG$24)/SUMPRODUCT(--($X1354:$AG1354&lt;&gt;""),$X$24:$AG$24),"")</f>
        <v/>
      </c>
      <c r="W1354" s="12">
        <v>100</v>
      </c>
      <c r="X1354" s="15">
        <v>0</v>
      </c>
      <c r="Y1354" s="15">
        <v>0</v>
      </c>
      <c r="Z1354" s="15"/>
      <c r="AA1354" s="15">
        <v>0</v>
      </c>
      <c r="AB1354" s="15">
        <v>0</v>
      </c>
      <c r="AC1354" s="15">
        <v>0</v>
      </c>
      <c r="AD1354" s="15" t="s">
        <v>1362</v>
      </c>
      <c r="AE1354" s="15">
        <v>0</v>
      </c>
      <c r="AF1354" s="15">
        <v>0</v>
      </c>
      <c r="AG1354" s="15" t="s">
        <v>1362</v>
      </c>
    </row>
    <row r="1355" spans="1:33" outlineLevel="1" x14ac:dyDescent="0.25">
      <c r="A1355" s="118">
        <v>1281</v>
      </c>
      <c r="B1355" s="119" t="s">
        <v>182</v>
      </c>
      <c r="C1355" s="120" t="s">
        <v>1158</v>
      </c>
      <c r="D1355" s="120" t="s">
        <v>1642</v>
      </c>
      <c r="E1355" s="125" t="s">
        <v>1195</v>
      </c>
      <c r="F1355" s="123" t="s">
        <v>1554</v>
      </c>
      <c r="G1355" s="123" t="s">
        <v>1362</v>
      </c>
      <c r="H1355" s="143" t="s">
        <v>1956</v>
      </c>
      <c r="I1355" s="123" t="s">
        <v>1362</v>
      </c>
      <c r="J1355" s="123" t="s">
        <v>1362</v>
      </c>
      <c r="K1355" s="80">
        <v>1</v>
      </c>
      <c r="L1355" s="105"/>
      <c r="M1355" s="78" t="s">
        <v>1362</v>
      </c>
      <c r="N1355" s="14" t="str" cm="1">
        <f t="array" ref="N1355">IF(M1355&lt;&gt;"",SUMPRODUCT($X1355:$AG1355,$X$24:$AG$24)/SUMPRODUCT(--($X1355:$AG1355&lt;&gt;""),$X$24:$AG$24),"")</f>
        <v/>
      </c>
      <c r="O1355" s="78"/>
      <c r="P1355" s="14" t="str" cm="1">
        <f t="array" ref="P1355">IF(O1355&lt;&gt;"",SUMPRODUCT($X1355:$AG1355,$X$24:$AG$24)/SUMPRODUCT(--($X1355:$AG1355&lt;&gt;""),$X$24:$AG$24),"")</f>
        <v/>
      </c>
      <c r="Q1355" s="78">
        <v>12</v>
      </c>
      <c r="R1355" s="14" cm="1">
        <f t="array" ref="R1355">IF(Q1355&lt;&gt;"",SUMPRODUCT($X1355:$AG1355,$X$24:$AG$24)/SUMPRODUCT(--($X1355:$AG1355&lt;&gt;""),$X$24:$AG$24),"")</f>
        <v>0</v>
      </c>
      <c r="S1355" s="78" t="s">
        <v>1362</v>
      </c>
      <c r="T1355" s="14" t="str" cm="1">
        <f t="array" ref="T1355">IF(S1355&lt;&gt;"",SUMPRODUCT($X1355:$AG1355,$X$24:$AG$24)/SUMPRODUCT(--($X1355:$AG1355&lt;&gt;""),$X$24:$AG$24),"")</f>
        <v/>
      </c>
      <c r="U1355" s="78" t="s">
        <v>1362</v>
      </c>
      <c r="V1355" s="14" t="str" cm="1">
        <f t="array" ref="V1355">IF(U1355&lt;&gt;"",SUMPRODUCT($X1355:$AG1355,$X$24:$AG$24)/SUMPRODUCT(--($X1355:$AG1355&lt;&gt;""),$X$24:$AG$24),"")</f>
        <v/>
      </c>
      <c r="W1355" s="12">
        <v>100</v>
      </c>
      <c r="X1355" s="15">
        <v>0</v>
      </c>
      <c r="Y1355" s="15">
        <v>0</v>
      </c>
      <c r="Z1355" s="15"/>
      <c r="AA1355" s="15">
        <v>0</v>
      </c>
      <c r="AB1355" s="15">
        <v>0</v>
      </c>
      <c r="AC1355" s="15">
        <v>0</v>
      </c>
      <c r="AD1355" s="15" t="s">
        <v>1362</v>
      </c>
      <c r="AE1355" s="15">
        <v>0</v>
      </c>
      <c r="AF1355" s="15">
        <v>0</v>
      </c>
      <c r="AG1355" s="15" t="s">
        <v>1362</v>
      </c>
    </row>
    <row r="1356" spans="1:33" outlineLevel="1" x14ac:dyDescent="0.25">
      <c r="A1356" s="118">
        <v>1286</v>
      </c>
      <c r="B1356" s="119" t="s">
        <v>182</v>
      </c>
      <c r="C1356" s="120" t="s">
        <v>1158</v>
      </c>
      <c r="D1356" s="120" t="s">
        <v>1642</v>
      </c>
      <c r="E1356" s="125" t="s">
        <v>1196</v>
      </c>
      <c r="F1356" s="123" t="s">
        <v>1555</v>
      </c>
      <c r="G1356" s="123" t="s">
        <v>1692</v>
      </c>
      <c r="H1356" s="143" t="s">
        <v>1956</v>
      </c>
      <c r="I1356" s="123" t="s">
        <v>1719</v>
      </c>
      <c r="J1356" s="123" t="s">
        <v>1362</v>
      </c>
      <c r="K1356" s="80">
        <v>1</v>
      </c>
      <c r="L1356" s="105"/>
      <c r="M1356" s="78" t="s">
        <v>1362</v>
      </c>
      <c r="N1356" s="14" t="str" cm="1">
        <f t="array" ref="N1356">IF(M1356&lt;&gt;"",SUMPRODUCT($X1356:$AG1356,$X$24:$AG$24)/SUMPRODUCT(--($X1356:$AG1356&lt;&gt;""),$X$24:$AG$24),"")</f>
        <v/>
      </c>
      <c r="O1356" s="78"/>
      <c r="P1356" s="14" t="str" cm="1">
        <f t="array" ref="P1356">IF(O1356&lt;&gt;"",SUMPRODUCT($X1356:$AG1356,$X$24:$AG$24)/SUMPRODUCT(--($X1356:$AG1356&lt;&gt;""),$X$24:$AG$24),"")</f>
        <v/>
      </c>
      <c r="Q1356" s="78">
        <v>12</v>
      </c>
      <c r="R1356" s="14" cm="1">
        <f t="array" ref="R1356">IF(Q1356&lt;&gt;"",SUMPRODUCT($X1356:$AG1356,$X$24:$AG$24)/SUMPRODUCT(--($X1356:$AG1356&lt;&gt;""),$X$24:$AG$24),"")</f>
        <v>0.95</v>
      </c>
      <c r="S1356" s="78" t="s">
        <v>1362</v>
      </c>
      <c r="T1356" s="14" t="str" cm="1">
        <f t="array" ref="T1356">IF(S1356&lt;&gt;"",SUMPRODUCT($X1356:$AG1356,$X$24:$AG$24)/SUMPRODUCT(--($X1356:$AG1356&lt;&gt;""),$X$24:$AG$24),"")</f>
        <v/>
      </c>
      <c r="U1356" s="78" t="s">
        <v>1362</v>
      </c>
      <c r="V1356" s="14" t="str" cm="1">
        <f t="array" ref="V1356">IF(U1356&lt;&gt;"",SUMPRODUCT($X1356:$AG1356,$X$24:$AG$24)/SUMPRODUCT(--($X1356:$AG1356&lt;&gt;""),$X$24:$AG$24),"")</f>
        <v/>
      </c>
      <c r="W1356" s="12">
        <v>100</v>
      </c>
      <c r="X1356" s="15">
        <v>1</v>
      </c>
      <c r="Y1356" s="15">
        <v>1</v>
      </c>
      <c r="Z1356" s="15"/>
      <c r="AA1356" s="15">
        <v>0.95</v>
      </c>
      <c r="AB1356" s="15">
        <v>0.95</v>
      </c>
      <c r="AC1356" s="15">
        <v>0.9</v>
      </c>
      <c r="AD1356" s="15" t="s">
        <v>1362</v>
      </c>
      <c r="AE1356" s="15">
        <v>0.9</v>
      </c>
      <c r="AF1356" s="15">
        <v>0.95</v>
      </c>
      <c r="AG1356" s="15" t="s">
        <v>1362</v>
      </c>
    </row>
    <row r="1357" spans="1:33" outlineLevel="1" x14ac:dyDescent="0.25">
      <c r="A1357" s="118">
        <v>1287</v>
      </c>
      <c r="B1357" s="119" t="s">
        <v>182</v>
      </c>
      <c r="C1357" s="120" t="s">
        <v>1158</v>
      </c>
      <c r="D1357" s="120" t="s">
        <v>1642</v>
      </c>
      <c r="E1357" s="125" t="s">
        <v>1197</v>
      </c>
      <c r="F1357" s="123" t="s">
        <v>1556</v>
      </c>
      <c r="G1357" s="123" t="s">
        <v>1692</v>
      </c>
      <c r="H1357" s="143" t="s">
        <v>1956</v>
      </c>
      <c r="I1357" s="123" t="s">
        <v>1719</v>
      </c>
      <c r="J1357" s="123" t="s">
        <v>1362</v>
      </c>
      <c r="K1357" s="80">
        <v>1</v>
      </c>
      <c r="L1357" s="105"/>
      <c r="M1357" s="78" t="s">
        <v>1362</v>
      </c>
      <c r="N1357" s="14" t="str" cm="1">
        <f t="array" ref="N1357">IF(M1357&lt;&gt;"",SUMPRODUCT($X1357:$AG1357,$X$24:$AG$24)/SUMPRODUCT(--($X1357:$AG1357&lt;&gt;""),$X$24:$AG$24),"")</f>
        <v/>
      </c>
      <c r="O1357" s="78"/>
      <c r="P1357" s="14" t="str" cm="1">
        <f t="array" ref="P1357">IF(O1357&lt;&gt;"",SUMPRODUCT($X1357:$AG1357,$X$24:$AG$24)/SUMPRODUCT(--($X1357:$AG1357&lt;&gt;""),$X$24:$AG$24),"")</f>
        <v/>
      </c>
      <c r="Q1357" s="78">
        <v>12</v>
      </c>
      <c r="R1357" s="14" cm="1">
        <f t="array" ref="R1357">IF(Q1357&lt;&gt;"",SUMPRODUCT($X1357:$AG1357,$X$24:$AG$24)/SUMPRODUCT(--($X1357:$AG1357&lt;&gt;""),$X$24:$AG$24),"")</f>
        <v>0.95</v>
      </c>
      <c r="S1357" s="78" t="s">
        <v>1362</v>
      </c>
      <c r="T1357" s="14" t="str" cm="1">
        <f t="array" ref="T1357">IF(S1357&lt;&gt;"",SUMPRODUCT($X1357:$AG1357,$X$24:$AG$24)/SUMPRODUCT(--($X1357:$AG1357&lt;&gt;""),$X$24:$AG$24),"")</f>
        <v/>
      </c>
      <c r="U1357" s="78" t="s">
        <v>1362</v>
      </c>
      <c r="V1357" s="14" t="str" cm="1">
        <f t="array" ref="V1357">IF(U1357&lt;&gt;"",SUMPRODUCT($X1357:$AG1357,$X$24:$AG$24)/SUMPRODUCT(--($X1357:$AG1357&lt;&gt;""),$X$24:$AG$24),"")</f>
        <v/>
      </c>
      <c r="W1357" s="12">
        <v>100</v>
      </c>
      <c r="X1357" s="15">
        <v>1</v>
      </c>
      <c r="Y1357" s="15">
        <v>1</v>
      </c>
      <c r="Z1357" s="15"/>
      <c r="AA1357" s="15">
        <v>0.95</v>
      </c>
      <c r="AB1357" s="15">
        <v>0.95</v>
      </c>
      <c r="AC1357" s="15">
        <v>0.9</v>
      </c>
      <c r="AD1357" s="15" t="s">
        <v>1362</v>
      </c>
      <c r="AE1357" s="15">
        <v>0.9</v>
      </c>
      <c r="AF1357" s="15">
        <v>0.95</v>
      </c>
      <c r="AG1357" s="15" t="s">
        <v>1362</v>
      </c>
    </row>
    <row r="1358" spans="1:33" outlineLevel="1" x14ac:dyDescent="0.25">
      <c r="A1358" s="118">
        <v>1288</v>
      </c>
      <c r="B1358" s="119" t="s">
        <v>182</v>
      </c>
      <c r="C1358" s="120" t="s">
        <v>1158</v>
      </c>
      <c r="D1358" s="120" t="s">
        <v>1642</v>
      </c>
      <c r="E1358" s="125" t="s">
        <v>1198</v>
      </c>
      <c r="F1358" s="123" t="s">
        <v>1556</v>
      </c>
      <c r="G1358" s="123" t="s">
        <v>1692</v>
      </c>
      <c r="H1358" s="143" t="s">
        <v>1956</v>
      </c>
      <c r="I1358" s="123" t="s">
        <v>1719</v>
      </c>
      <c r="J1358" s="123" t="s">
        <v>1362</v>
      </c>
      <c r="K1358" s="80">
        <v>1</v>
      </c>
      <c r="L1358" s="105"/>
      <c r="M1358" s="78" t="s">
        <v>1362</v>
      </c>
      <c r="N1358" s="14" t="str" cm="1">
        <f t="array" ref="N1358">IF(M1358&lt;&gt;"",SUMPRODUCT($X1358:$AG1358,$X$24:$AG$24)/SUMPRODUCT(--($X1358:$AG1358&lt;&gt;""),$X$24:$AG$24),"")</f>
        <v/>
      </c>
      <c r="O1358" s="78"/>
      <c r="P1358" s="14" t="str" cm="1">
        <f t="array" ref="P1358">IF(O1358&lt;&gt;"",SUMPRODUCT($X1358:$AG1358,$X$24:$AG$24)/SUMPRODUCT(--($X1358:$AG1358&lt;&gt;""),$X$24:$AG$24),"")</f>
        <v/>
      </c>
      <c r="Q1358" s="78">
        <v>12</v>
      </c>
      <c r="R1358" s="14" cm="1">
        <f t="array" ref="R1358">IF(Q1358&lt;&gt;"",SUMPRODUCT($X1358:$AG1358,$X$24:$AG$24)/SUMPRODUCT(--($X1358:$AG1358&lt;&gt;""),$X$24:$AG$24),"")</f>
        <v>0.95</v>
      </c>
      <c r="S1358" s="78" t="s">
        <v>1362</v>
      </c>
      <c r="T1358" s="14" t="str" cm="1">
        <f t="array" ref="T1358">IF(S1358&lt;&gt;"",SUMPRODUCT($X1358:$AG1358,$X$24:$AG$24)/SUMPRODUCT(--($X1358:$AG1358&lt;&gt;""),$X$24:$AG$24),"")</f>
        <v/>
      </c>
      <c r="U1358" s="78" t="s">
        <v>1362</v>
      </c>
      <c r="V1358" s="14" t="str" cm="1">
        <f t="array" ref="V1358">IF(U1358&lt;&gt;"",SUMPRODUCT($X1358:$AG1358,$X$24:$AG$24)/SUMPRODUCT(--($X1358:$AG1358&lt;&gt;""),$X$24:$AG$24),"")</f>
        <v/>
      </c>
      <c r="W1358" s="12">
        <v>100</v>
      </c>
      <c r="X1358" s="15">
        <v>1</v>
      </c>
      <c r="Y1358" s="15">
        <v>1</v>
      </c>
      <c r="Z1358" s="15"/>
      <c r="AA1358" s="15">
        <v>0.95</v>
      </c>
      <c r="AB1358" s="15">
        <v>0.95</v>
      </c>
      <c r="AC1358" s="15">
        <v>0.9</v>
      </c>
      <c r="AD1358" s="15" t="s">
        <v>1362</v>
      </c>
      <c r="AE1358" s="15">
        <v>0.9</v>
      </c>
      <c r="AF1358" s="15">
        <v>0.95</v>
      </c>
      <c r="AG1358" s="15" t="s">
        <v>1362</v>
      </c>
    </row>
    <row r="1359" spans="1:33" outlineLevel="1" x14ac:dyDescent="0.25">
      <c r="A1359" s="118">
        <v>1289</v>
      </c>
      <c r="B1359" s="119" t="s">
        <v>182</v>
      </c>
      <c r="C1359" s="120" t="s">
        <v>1158</v>
      </c>
      <c r="D1359" s="120" t="s">
        <v>1642</v>
      </c>
      <c r="E1359" s="125" t="s">
        <v>1199</v>
      </c>
      <c r="F1359" s="123" t="s">
        <v>1556</v>
      </c>
      <c r="G1359" s="123" t="s">
        <v>1362</v>
      </c>
      <c r="H1359" s="143" t="s">
        <v>1956</v>
      </c>
      <c r="I1359" s="123" t="s">
        <v>1362</v>
      </c>
      <c r="J1359" s="123" t="s">
        <v>1362</v>
      </c>
      <c r="K1359" s="80">
        <v>1</v>
      </c>
      <c r="L1359" s="105"/>
      <c r="M1359" s="78" t="s">
        <v>1362</v>
      </c>
      <c r="N1359" s="14" t="str" cm="1">
        <f t="array" ref="N1359">IF(M1359&lt;&gt;"",SUMPRODUCT($X1359:$AG1359,$X$24:$AG$24)/SUMPRODUCT(--($X1359:$AG1359&lt;&gt;""),$X$24:$AG$24),"")</f>
        <v/>
      </c>
      <c r="O1359" s="78"/>
      <c r="P1359" s="14" t="str" cm="1">
        <f t="array" ref="P1359">IF(O1359&lt;&gt;"",SUMPRODUCT($X1359:$AG1359,$X$24:$AG$24)/SUMPRODUCT(--($X1359:$AG1359&lt;&gt;""),$X$24:$AG$24),"")</f>
        <v/>
      </c>
      <c r="Q1359" s="78">
        <v>12</v>
      </c>
      <c r="R1359" s="14" cm="1">
        <f t="array" ref="R1359">IF(Q1359&lt;&gt;"",SUMPRODUCT($X1359:$AG1359,$X$24:$AG$24)/SUMPRODUCT(--($X1359:$AG1359&lt;&gt;""),$X$24:$AG$24),"")</f>
        <v>0</v>
      </c>
      <c r="S1359" s="78" t="s">
        <v>1362</v>
      </c>
      <c r="T1359" s="14" t="str" cm="1">
        <f t="array" ref="T1359">IF(S1359&lt;&gt;"",SUMPRODUCT($X1359:$AG1359,$X$24:$AG$24)/SUMPRODUCT(--($X1359:$AG1359&lt;&gt;""),$X$24:$AG$24),"")</f>
        <v/>
      </c>
      <c r="U1359" s="78" t="s">
        <v>1362</v>
      </c>
      <c r="V1359" s="14" t="str" cm="1">
        <f t="array" ref="V1359">IF(U1359&lt;&gt;"",SUMPRODUCT($X1359:$AG1359,$X$24:$AG$24)/SUMPRODUCT(--($X1359:$AG1359&lt;&gt;""),$X$24:$AG$24),"")</f>
        <v/>
      </c>
      <c r="W1359" s="12">
        <v>100</v>
      </c>
      <c r="X1359" s="15">
        <v>0</v>
      </c>
      <c r="Y1359" s="15">
        <v>0</v>
      </c>
      <c r="Z1359" s="15"/>
      <c r="AA1359" s="15">
        <v>0</v>
      </c>
      <c r="AB1359" s="15">
        <v>0</v>
      </c>
      <c r="AC1359" s="15">
        <v>0</v>
      </c>
      <c r="AD1359" s="15" t="s">
        <v>1362</v>
      </c>
      <c r="AE1359" s="15">
        <v>0</v>
      </c>
      <c r="AF1359" s="15">
        <v>0</v>
      </c>
      <c r="AG1359" s="15" t="s">
        <v>1362</v>
      </c>
    </row>
    <row r="1360" spans="1:33" outlineLevel="1" x14ac:dyDescent="0.25">
      <c r="A1360" s="118">
        <v>1290</v>
      </c>
      <c r="B1360" s="119" t="s">
        <v>182</v>
      </c>
      <c r="C1360" s="120" t="s">
        <v>1158</v>
      </c>
      <c r="D1360" s="120" t="s">
        <v>1642</v>
      </c>
      <c r="E1360" s="125" t="s">
        <v>1200</v>
      </c>
      <c r="F1360" s="123" t="s">
        <v>1556</v>
      </c>
      <c r="G1360" s="123" t="s">
        <v>1362</v>
      </c>
      <c r="H1360" s="143" t="s">
        <v>1956</v>
      </c>
      <c r="I1360" s="123" t="s">
        <v>1362</v>
      </c>
      <c r="J1360" s="123" t="s">
        <v>1362</v>
      </c>
      <c r="K1360" s="80">
        <v>1</v>
      </c>
      <c r="L1360" s="105"/>
      <c r="M1360" s="78" t="s">
        <v>1362</v>
      </c>
      <c r="N1360" s="14" t="str" cm="1">
        <f t="array" ref="N1360">IF(M1360&lt;&gt;"",SUMPRODUCT($X1360:$AG1360,$X$24:$AG$24)/SUMPRODUCT(--($X1360:$AG1360&lt;&gt;""),$X$24:$AG$24),"")</f>
        <v/>
      </c>
      <c r="O1360" s="78"/>
      <c r="P1360" s="14" t="str" cm="1">
        <f t="array" ref="P1360">IF(O1360&lt;&gt;"",SUMPRODUCT($X1360:$AG1360,$X$24:$AG$24)/SUMPRODUCT(--($X1360:$AG1360&lt;&gt;""),$X$24:$AG$24),"")</f>
        <v/>
      </c>
      <c r="Q1360" s="78">
        <v>12</v>
      </c>
      <c r="R1360" s="14" cm="1">
        <f t="array" ref="R1360">IF(Q1360&lt;&gt;"",SUMPRODUCT($X1360:$AG1360,$X$24:$AG$24)/SUMPRODUCT(--($X1360:$AG1360&lt;&gt;""),$X$24:$AG$24),"")</f>
        <v>0</v>
      </c>
      <c r="S1360" s="78" t="s">
        <v>1362</v>
      </c>
      <c r="T1360" s="14" t="str" cm="1">
        <f t="array" ref="T1360">IF(S1360&lt;&gt;"",SUMPRODUCT($X1360:$AG1360,$X$24:$AG$24)/SUMPRODUCT(--($X1360:$AG1360&lt;&gt;""),$X$24:$AG$24),"")</f>
        <v/>
      </c>
      <c r="U1360" s="78" t="s">
        <v>1362</v>
      </c>
      <c r="V1360" s="14" t="str" cm="1">
        <f t="array" ref="V1360">IF(U1360&lt;&gt;"",SUMPRODUCT($X1360:$AG1360,$X$24:$AG$24)/SUMPRODUCT(--($X1360:$AG1360&lt;&gt;""),$X$24:$AG$24),"")</f>
        <v/>
      </c>
      <c r="W1360" s="12">
        <v>100</v>
      </c>
      <c r="X1360" s="15">
        <v>0</v>
      </c>
      <c r="Y1360" s="15">
        <v>0</v>
      </c>
      <c r="Z1360" s="15"/>
      <c r="AA1360" s="15">
        <v>0</v>
      </c>
      <c r="AB1360" s="15">
        <v>0</v>
      </c>
      <c r="AC1360" s="15">
        <v>0</v>
      </c>
      <c r="AD1360" s="15" t="s">
        <v>1362</v>
      </c>
      <c r="AE1360" s="15">
        <v>0</v>
      </c>
      <c r="AF1360" s="15">
        <v>0</v>
      </c>
      <c r="AG1360" s="15" t="s">
        <v>1362</v>
      </c>
    </row>
    <row r="1361" spans="1:33" outlineLevel="1" x14ac:dyDescent="0.25">
      <c r="A1361" s="118">
        <v>1291</v>
      </c>
      <c r="B1361" s="119" t="s">
        <v>182</v>
      </c>
      <c r="C1361" s="120" t="s">
        <v>1158</v>
      </c>
      <c r="D1361" s="120" t="s">
        <v>1642</v>
      </c>
      <c r="E1361" s="125" t="s">
        <v>1201</v>
      </c>
      <c r="F1361" s="123" t="s">
        <v>1556</v>
      </c>
      <c r="G1361" s="123" t="s">
        <v>1362</v>
      </c>
      <c r="H1361" s="143" t="s">
        <v>1956</v>
      </c>
      <c r="I1361" s="123" t="s">
        <v>1362</v>
      </c>
      <c r="J1361" s="123" t="s">
        <v>1362</v>
      </c>
      <c r="K1361" s="80">
        <v>1</v>
      </c>
      <c r="L1361" s="105"/>
      <c r="M1361" s="78" t="s">
        <v>1362</v>
      </c>
      <c r="N1361" s="14" t="str" cm="1">
        <f t="array" ref="N1361">IF(M1361&lt;&gt;"",SUMPRODUCT($X1361:$AG1361,$X$24:$AG$24)/SUMPRODUCT(--($X1361:$AG1361&lt;&gt;""),$X$24:$AG$24),"")</f>
        <v/>
      </c>
      <c r="O1361" s="78"/>
      <c r="P1361" s="14" t="str" cm="1">
        <f t="array" ref="P1361">IF(O1361&lt;&gt;"",SUMPRODUCT($X1361:$AG1361,$X$24:$AG$24)/SUMPRODUCT(--($X1361:$AG1361&lt;&gt;""),$X$24:$AG$24),"")</f>
        <v/>
      </c>
      <c r="Q1361" s="78">
        <v>12</v>
      </c>
      <c r="R1361" s="14" cm="1">
        <f t="array" ref="R1361">IF(Q1361&lt;&gt;"",SUMPRODUCT($X1361:$AG1361,$X$24:$AG$24)/SUMPRODUCT(--($X1361:$AG1361&lt;&gt;""),$X$24:$AG$24),"")</f>
        <v>0</v>
      </c>
      <c r="S1361" s="78" t="s">
        <v>1362</v>
      </c>
      <c r="T1361" s="14" t="str" cm="1">
        <f t="array" ref="T1361">IF(S1361&lt;&gt;"",SUMPRODUCT($X1361:$AG1361,$X$24:$AG$24)/SUMPRODUCT(--($X1361:$AG1361&lt;&gt;""),$X$24:$AG$24),"")</f>
        <v/>
      </c>
      <c r="U1361" s="78" t="s">
        <v>1362</v>
      </c>
      <c r="V1361" s="14" t="str" cm="1">
        <f t="array" ref="V1361">IF(U1361&lt;&gt;"",SUMPRODUCT($X1361:$AG1361,$X$24:$AG$24)/SUMPRODUCT(--($X1361:$AG1361&lt;&gt;""),$X$24:$AG$24),"")</f>
        <v/>
      </c>
      <c r="W1361" s="12">
        <v>100</v>
      </c>
      <c r="X1361" s="15">
        <v>0</v>
      </c>
      <c r="Y1361" s="15">
        <v>0</v>
      </c>
      <c r="Z1361" s="15"/>
      <c r="AA1361" s="15">
        <v>0</v>
      </c>
      <c r="AB1361" s="15">
        <v>0</v>
      </c>
      <c r="AC1361" s="15">
        <v>0</v>
      </c>
      <c r="AD1361" s="15" t="s">
        <v>1362</v>
      </c>
      <c r="AE1361" s="15">
        <v>0</v>
      </c>
      <c r="AF1361" s="15">
        <v>0</v>
      </c>
      <c r="AG1361" s="15" t="s">
        <v>1362</v>
      </c>
    </row>
    <row r="1362" spans="1:33" outlineLevel="1" x14ac:dyDescent="0.25">
      <c r="A1362" s="118">
        <v>1292</v>
      </c>
      <c r="B1362" s="119" t="s">
        <v>182</v>
      </c>
      <c r="C1362" s="120" t="s">
        <v>1158</v>
      </c>
      <c r="D1362" s="120" t="s">
        <v>1642</v>
      </c>
      <c r="E1362" s="125" t="s">
        <v>1202</v>
      </c>
      <c r="F1362" s="123" t="s">
        <v>1557</v>
      </c>
      <c r="G1362" s="123" t="s">
        <v>1692</v>
      </c>
      <c r="H1362" s="143" t="s">
        <v>1956</v>
      </c>
      <c r="I1362" s="123" t="s">
        <v>1719</v>
      </c>
      <c r="J1362" s="123" t="s">
        <v>1362</v>
      </c>
      <c r="K1362" s="80">
        <v>1</v>
      </c>
      <c r="L1362" s="105"/>
      <c r="M1362" s="78" t="s">
        <v>1362</v>
      </c>
      <c r="N1362" s="14" t="str" cm="1">
        <f t="array" ref="N1362">IF(M1362&lt;&gt;"",SUMPRODUCT($X1362:$AG1362,$X$24:$AG$24)/SUMPRODUCT(--($X1362:$AG1362&lt;&gt;""),$X$24:$AG$24),"")</f>
        <v/>
      </c>
      <c r="O1362" s="78"/>
      <c r="P1362" s="14" t="str" cm="1">
        <f t="array" ref="P1362">IF(O1362&lt;&gt;"",SUMPRODUCT($X1362:$AG1362,$X$24:$AG$24)/SUMPRODUCT(--($X1362:$AG1362&lt;&gt;""),$X$24:$AG$24),"")</f>
        <v/>
      </c>
      <c r="Q1362" s="78">
        <v>12</v>
      </c>
      <c r="R1362" s="14" cm="1">
        <f t="array" ref="R1362">IF(Q1362&lt;&gt;"",SUMPRODUCT($X1362:$AG1362,$X$24:$AG$24)/SUMPRODUCT(--($X1362:$AG1362&lt;&gt;""),$X$24:$AG$24),"")</f>
        <v>0.95</v>
      </c>
      <c r="S1362" s="78" t="s">
        <v>1362</v>
      </c>
      <c r="T1362" s="14" t="str" cm="1">
        <f t="array" ref="T1362">IF(S1362&lt;&gt;"",SUMPRODUCT($X1362:$AG1362,$X$24:$AG$24)/SUMPRODUCT(--($X1362:$AG1362&lt;&gt;""),$X$24:$AG$24),"")</f>
        <v/>
      </c>
      <c r="U1362" s="78" t="s">
        <v>1362</v>
      </c>
      <c r="V1362" s="14" t="str" cm="1">
        <f t="array" ref="V1362">IF(U1362&lt;&gt;"",SUMPRODUCT($X1362:$AG1362,$X$24:$AG$24)/SUMPRODUCT(--($X1362:$AG1362&lt;&gt;""),$X$24:$AG$24),"")</f>
        <v/>
      </c>
      <c r="W1362" s="12">
        <v>100</v>
      </c>
      <c r="X1362" s="15">
        <v>1</v>
      </c>
      <c r="Y1362" s="15">
        <v>1</v>
      </c>
      <c r="Z1362" s="15"/>
      <c r="AA1362" s="15">
        <v>0.95</v>
      </c>
      <c r="AB1362" s="15">
        <v>0.95</v>
      </c>
      <c r="AC1362" s="15">
        <v>0.9</v>
      </c>
      <c r="AD1362" s="15" t="s">
        <v>1362</v>
      </c>
      <c r="AE1362" s="15">
        <v>0.9</v>
      </c>
      <c r="AF1362" s="15">
        <v>0.95</v>
      </c>
      <c r="AG1362" s="15" t="s">
        <v>1362</v>
      </c>
    </row>
    <row r="1363" spans="1:33" outlineLevel="1" x14ac:dyDescent="0.25">
      <c r="A1363" s="118">
        <v>1293</v>
      </c>
      <c r="B1363" s="119" t="s">
        <v>182</v>
      </c>
      <c r="C1363" s="120" t="s">
        <v>1158</v>
      </c>
      <c r="D1363" s="120" t="s">
        <v>1642</v>
      </c>
      <c r="E1363" s="125" t="s">
        <v>1203</v>
      </c>
      <c r="F1363" s="123" t="s">
        <v>1557</v>
      </c>
      <c r="G1363" s="123" t="s">
        <v>1692</v>
      </c>
      <c r="H1363" s="143" t="s">
        <v>1956</v>
      </c>
      <c r="I1363" s="123" t="s">
        <v>1719</v>
      </c>
      <c r="J1363" s="123" t="s">
        <v>1362</v>
      </c>
      <c r="K1363" s="80">
        <v>1</v>
      </c>
      <c r="L1363" s="105"/>
      <c r="M1363" s="78" t="s">
        <v>1362</v>
      </c>
      <c r="N1363" s="14" t="str" cm="1">
        <f t="array" ref="N1363">IF(M1363&lt;&gt;"",SUMPRODUCT($X1363:$AG1363,$X$24:$AG$24)/SUMPRODUCT(--($X1363:$AG1363&lt;&gt;""),$X$24:$AG$24),"")</f>
        <v/>
      </c>
      <c r="O1363" s="78"/>
      <c r="P1363" s="14" t="str" cm="1">
        <f t="array" ref="P1363">IF(O1363&lt;&gt;"",SUMPRODUCT($X1363:$AG1363,$X$24:$AG$24)/SUMPRODUCT(--($X1363:$AG1363&lt;&gt;""),$X$24:$AG$24),"")</f>
        <v/>
      </c>
      <c r="Q1363" s="78">
        <v>12</v>
      </c>
      <c r="R1363" s="14" cm="1">
        <f t="array" ref="R1363">IF(Q1363&lt;&gt;"",SUMPRODUCT($X1363:$AG1363,$X$24:$AG$24)/SUMPRODUCT(--($X1363:$AG1363&lt;&gt;""),$X$24:$AG$24),"")</f>
        <v>0.95</v>
      </c>
      <c r="S1363" s="78" t="s">
        <v>1362</v>
      </c>
      <c r="T1363" s="14" t="str" cm="1">
        <f t="array" ref="T1363">IF(S1363&lt;&gt;"",SUMPRODUCT($X1363:$AG1363,$X$24:$AG$24)/SUMPRODUCT(--($X1363:$AG1363&lt;&gt;""),$X$24:$AG$24),"")</f>
        <v/>
      </c>
      <c r="U1363" s="78" t="s">
        <v>1362</v>
      </c>
      <c r="V1363" s="14" t="str" cm="1">
        <f t="array" ref="V1363">IF(U1363&lt;&gt;"",SUMPRODUCT($X1363:$AG1363,$X$24:$AG$24)/SUMPRODUCT(--($X1363:$AG1363&lt;&gt;""),$X$24:$AG$24),"")</f>
        <v/>
      </c>
      <c r="W1363" s="12">
        <v>100</v>
      </c>
      <c r="X1363" s="15">
        <v>1</v>
      </c>
      <c r="Y1363" s="15">
        <v>1</v>
      </c>
      <c r="Z1363" s="15"/>
      <c r="AA1363" s="15">
        <v>0.95</v>
      </c>
      <c r="AB1363" s="15">
        <v>0.95</v>
      </c>
      <c r="AC1363" s="15">
        <v>0.9</v>
      </c>
      <c r="AD1363" s="15" t="s">
        <v>1362</v>
      </c>
      <c r="AE1363" s="15">
        <v>0.9</v>
      </c>
      <c r="AF1363" s="15">
        <v>0.95</v>
      </c>
      <c r="AG1363" s="15" t="s">
        <v>1362</v>
      </c>
    </row>
    <row r="1364" spans="1:33" outlineLevel="1" x14ac:dyDescent="0.25">
      <c r="A1364" s="118">
        <v>1294</v>
      </c>
      <c r="B1364" s="119" t="s">
        <v>182</v>
      </c>
      <c r="C1364" s="120" t="s">
        <v>1158</v>
      </c>
      <c r="D1364" s="120" t="s">
        <v>1642</v>
      </c>
      <c r="E1364" s="125" t="s">
        <v>1204</v>
      </c>
      <c r="F1364" s="123" t="s">
        <v>1557</v>
      </c>
      <c r="G1364" s="123" t="s">
        <v>1362</v>
      </c>
      <c r="H1364" s="143" t="s">
        <v>1956</v>
      </c>
      <c r="I1364" s="123" t="s">
        <v>1362</v>
      </c>
      <c r="J1364" s="123" t="s">
        <v>1362</v>
      </c>
      <c r="K1364" s="80">
        <v>1</v>
      </c>
      <c r="L1364" s="105"/>
      <c r="M1364" s="78" t="s">
        <v>1362</v>
      </c>
      <c r="N1364" s="14" t="str" cm="1">
        <f t="array" ref="N1364">IF(M1364&lt;&gt;"",SUMPRODUCT($X1364:$AG1364,$X$24:$AG$24)/SUMPRODUCT(--($X1364:$AG1364&lt;&gt;""),$X$24:$AG$24),"")</f>
        <v/>
      </c>
      <c r="O1364" s="78"/>
      <c r="P1364" s="14" t="str" cm="1">
        <f t="array" ref="P1364">IF(O1364&lt;&gt;"",SUMPRODUCT($X1364:$AG1364,$X$24:$AG$24)/SUMPRODUCT(--($X1364:$AG1364&lt;&gt;""),$X$24:$AG$24),"")</f>
        <v/>
      </c>
      <c r="Q1364" s="78">
        <v>12</v>
      </c>
      <c r="R1364" s="14" cm="1">
        <f t="array" ref="R1364">IF(Q1364&lt;&gt;"",SUMPRODUCT($X1364:$AG1364,$X$24:$AG$24)/SUMPRODUCT(--($X1364:$AG1364&lt;&gt;""),$X$24:$AG$24),"")</f>
        <v>0</v>
      </c>
      <c r="S1364" s="78" t="s">
        <v>1362</v>
      </c>
      <c r="T1364" s="14" t="str" cm="1">
        <f t="array" ref="T1364">IF(S1364&lt;&gt;"",SUMPRODUCT($X1364:$AG1364,$X$24:$AG$24)/SUMPRODUCT(--($X1364:$AG1364&lt;&gt;""),$X$24:$AG$24),"")</f>
        <v/>
      </c>
      <c r="U1364" s="78" t="s">
        <v>1362</v>
      </c>
      <c r="V1364" s="14" t="str" cm="1">
        <f t="array" ref="V1364">IF(U1364&lt;&gt;"",SUMPRODUCT($X1364:$AG1364,$X$24:$AG$24)/SUMPRODUCT(--($X1364:$AG1364&lt;&gt;""),$X$24:$AG$24),"")</f>
        <v/>
      </c>
      <c r="W1364" s="12">
        <v>100</v>
      </c>
      <c r="X1364" s="15">
        <v>0</v>
      </c>
      <c r="Y1364" s="15">
        <v>0</v>
      </c>
      <c r="Z1364" s="15"/>
      <c r="AA1364" s="15">
        <v>0</v>
      </c>
      <c r="AB1364" s="15">
        <v>0</v>
      </c>
      <c r="AC1364" s="15">
        <v>0</v>
      </c>
      <c r="AD1364" s="15" t="s">
        <v>1362</v>
      </c>
      <c r="AE1364" s="15">
        <v>0</v>
      </c>
      <c r="AF1364" s="15">
        <v>0</v>
      </c>
      <c r="AG1364" s="15" t="s">
        <v>1362</v>
      </c>
    </row>
    <row r="1365" spans="1:33" outlineLevel="1" x14ac:dyDescent="0.25">
      <c r="A1365" s="118">
        <v>1295</v>
      </c>
      <c r="B1365" s="119" t="s">
        <v>182</v>
      </c>
      <c r="C1365" s="120" t="s">
        <v>1158</v>
      </c>
      <c r="D1365" s="120" t="s">
        <v>1642</v>
      </c>
      <c r="E1365" s="125" t="s">
        <v>1205</v>
      </c>
      <c r="F1365" s="123" t="s">
        <v>1557</v>
      </c>
      <c r="G1365" s="123" t="s">
        <v>1362</v>
      </c>
      <c r="H1365" s="143" t="s">
        <v>1956</v>
      </c>
      <c r="I1365" s="123" t="s">
        <v>1362</v>
      </c>
      <c r="J1365" s="123" t="s">
        <v>1362</v>
      </c>
      <c r="K1365" s="80">
        <v>1</v>
      </c>
      <c r="L1365" s="105"/>
      <c r="M1365" s="78" t="s">
        <v>1362</v>
      </c>
      <c r="N1365" s="14" t="str" cm="1">
        <f t="array" ref="N1365">IF(M1365&lt;&gt;"",SUMPRODUCT($X1365:$AG1365,$X$24:$AG$24)/SUMPRODUCT(--($X1365:$AG1365&lt;&gt;""),$X$24:$AG$24),"")</f>
        <v/>
      </c>
      <c r="O1365" s="78"/>
      <c r="P1365" s="14" t="str" cm="1">
        <f t="array" ref="P1365">IF(O1365&lt;&gt;"",SUMPRODUCT($X1365:$AG1365,$X$24:$AG$24)/SUMPRODUCT(--($X1365:$AG1365&lt;&gt;""),$X$24:$AG$24),"")</f>
        <v/>
      </c>
      <c r="Q1365" s="78">
        <v>12</v>
      </c>
      <c r="R1365" s="14" cm="1">
        <f t="array" ref="R1365">IF(Q1365&lt;&gt;"",SUMPRODUCT($X1365:$AG1365,$X$24:$AG$24)/SUMPRODUCT(--($X1365:$AG1365&lt;&gt;""),$X$24:$AG$24),"")</f>
        <v>0</v>
      </c>
      <c r="S1365" s="78" t="s">
        <v>1362</v>
      </c>
      <c r="T1365" s="14" t="str" cm="1">
        <f t="array" ref="T1365">IF(S1365&lt;&gt;"",SUMPRODUCT($X1365:$AG1365,$X$24:$AG$24)/SUMPRODUCT(--($X1365:$AG1365&lt;&gt;""),$X$24:$AG$24),"")</f>
        <v/>
      </c>
      <c r="U1365" s="78" t="s">
        <v>1362</v>
      </c>
      <c r="V1365" s="14" t="str" cm="1">
        <f t="array" ref="V1365">IF(U1365&lt;&gt;"",SUMPRODUCT($X1365:$AG1365,$X$24:$AG$24)/SUMPRODUCT(--($X1365:$AG1365&lt;&gt;""),$X$24:$AG$24),"")</f>
        <v/>
      </c>
      <c r="W1365" s="12">
        <v>100</v>
      </c>
      <c r="X1365" s="15">
        <v>0</v>
      </c>
      <c r="Y1365" s="15">
        <v>0</v>
      </c>
      <c r="Z1365" s="15"/>
      <c r="AA1365" s="15">
        <v>0</v>
      </c>
      <c r="AB1365" s="15">
        <v>0</v>
      </c>
      <c r="AC1365" s="15">
        <v>0</v>
      </c>
      <c r="AD1365" s="15" t="s">
        <v>1362</v>
      </c>
      <c r="AE1365" s="15">
        <v>0</v>
      </c>
      <c r="AF1365" s="15">
        <v>0</v>
      </c>
      <c r="AG1365" s="15" t="s">
        <v>1362</v>
      </c>
    </row>
    <row r="1366" spans="1:33" outlineLevel="1" x14ac:dyDescent="0.25">
      <c r="A1366" s="118">
        <v>1296</v>
      </c>
      <c r="B1366" s="119" t="s">
        <v>182</v>
      </c>
      <c r="C1366" s="120" t="s">
        <v>1158</v>
      </c>
      <c r="D1366" s="120" t="s">
        <v>1642</v>
      </c>
      <c r="E1366" s="125" t="s">
        <v>1206</v>
      </c>
      <c r="F1366" s="123" t="s">
        <v>1557</v>
      </c>
      <c r="G1366" s="123" t="s">
        <v>1362</v>
      </c>
      <c r="H1366" s="143" t="s">
        <v>1956</v>
      </c>
      <c r="I1366" s="123" t="s">
        <v>1362</v>
      </c>
      <c r="J1366" s="123" t="s">
        <v>1362</v>
      </c>
      <c r="K1366" s="80">
        <v>1</v>
      </c>
      <c r="L1366" s="105"/>
      <c r="M1366" s="78" t="s">
        <v>1362</v>
      </c>
      <c r="N1366" s="14" t="str" cm="1">
        <f t="array" ref="N1366">IF(M1366&lt;&gt;"",SUMPRODUCT($X1366:$AG1366,$X$24:$AG$24)/SUMPRODUCT(--($X1366:$AG1366&lt;&gt;""),$X$24:$AG$24),"")</f>
        <v/>
      </c>
      <c r="O1366" s="78"/>
      <c r="P1366" s="14" t="str" cm="1">
        <f t="array" ref="P1366">IF(O1366&lt;&gt;"",SUMPRODUCT($X1366:$AG1366,$X$24:$AG$24)/SUMPRODUCT(--($X1366:$AG1366&lt;&gt;""),$X$24:$AG$24),"")</f>
        <v/>
      </c>
      <c r="Q1366" s="78">
        <v>12</v>
      </c>
      <c r="R1366" s="14" cm="1">
        <f t="array" ref="R1366">IF(Q1366&lt;&gt;"",SUMPRODUCT($X1366:$AG1366,$X$24:$AG$24)/SUMPRODUCT(--($X1366:$AG1366&lt;&gt;""),$X$24:$AG$24),"")</f>
        <v>0</v>
      </c>
      <c r="S1366" s="78" t="s">
        <v>1362</v>
      </c>
      <c r="T1366" s="14" t="str" cm="1">
        <f t="array" ref="T1366">IF(S1366&lt;&gt;"",SUMPRODUCT($X1366:$AG1366,$X$24:$AG$24)/SUMPRODUCT(--($X1366:$AG1366&lt;&gt;""),$X$24:$AG$24),"")</f>
        <v/>
      </c>
      <c r="U1366" s="78" t="s">
        <v>1362</v>
      </c>
      <c r="V1366" s="14" t="str" cm="1">
        <f t="array" ref="V1366">IF(U1366&lt;&gt;"",SUMPRODUCT($X1366:$AG1366,$X$24:$AG$24)/SUMPRODUCT(--($X1366:$AG1366&lt;&gt;""),$X$24:$AG$24),"")</f>
        <v/>
      </c>
      <c r="W1366" s="12">
        <v>100</v>
      </c>
      <c r="X1366" s="15">
        <v>0</v>
      </c>
      <c r="Y1366" s="15">
        <v>0</v>
      </c>
      <c r="Z1366" s="15"/>
      <c r="AA1366" s="15">
        <v>0</v>
      </c>
      <c r="AB1366" s="15">
        <v>0</v>
      </c>
      <c r="AC1366" s="15">
        <v>0</v>
      </c>
      <c r="AD1366" s="15" t="s">
        <v>1362</v>
      </c>
      <c r="AE1366" s="15">
        <v>0</v>
      </c>
      <c r="AF1366" s="15">
        <v>0</v>
      </c>
      <c r="AG1366" s="15" t="s">
        <v>1362</v>
      </c>
    </row>
    <row r="1367" spans="1:33" outlineLevel="1" x14ac:dyDescent="0.25">
      <c r="A1367" s="118">
        <v>1297</v>
      </c>
      <c r="B1367" s="119" t="s">
        <v>182</v>
      </c>
      <c r="C1367" s="120" t="s">
        <v>1158</v>
      </c>
      <c r="D1367" s="120" t="s">
        <v>1642</v>
      </c>
      <c r="E1367" s="125" t="s">
        <v>1207</v>
      </c>
      <c r="F1367" s="123" t="s">
        <v>1558</v>
      </c>
      <c r="G1367" s="123" t="s">
        <v>1362</v>
      </c>
      <c r="H1367" s="143" t="s">
        <v>1956</v>
      </c>
      <c r="I1367" s="123" t="s">
        <v>1362</v>
      </c>
      <c r="J1367" s="123" t="s">
        <v>1362</v>
      </c>
      <c r="K1367" s="80">
        <v>1</v>
      </c>
      <c r="L1367" s="105"/>
      <c r="M1367" s="78" t="s">
        <v>1362</v>
      </c>
      <c r="N1367" s="14" t="str" cm="1">
        <f t="array" ref="N1367">IF(M1367&lt;&gt;"",SUMPRODUCT($X1367:$AG1367,$X$24:$AG$24)/SUMPRODUCT(--($X1367:$AG1367&lt;&gt;""),$X$24:$AG$24),"")</f>
        <v/>
      </c>
      <c r="O1367" s="78"/>
      <c r="P1367" s="14" t="str" cm="1">
        <f t="array" ref="P1367">IF(O1367&lt;&gt;"",SUMPRODUCT($X1367:$AG1367,$X$24:$AG$24)/SUMPRODUCT(--($X1367:$AG1367&lt;&gt;""),$X$24:$AG$24),"")</f>
        <v/>
      </c>
      <c r="Q1367" s="78">
        <v>12</v>
      </c>
      <c r="R1367" s="14" cm="1">
        <f t="array" ref="R1367">IF(Q1367&lt;&gt;"",SUMPRODUCT($X1367:$AG1367,$X$24:$AG$24)/SUMPRODUCT(--($X1367:$AG1367&lt;&gt;""),$X$24:$AG$24),"")</f>
        <v>0</v>
      </c>
      <c r="S1367" s="78" t="s">
        <v>1362</v>
      </c>
      <c r="T1367" s="14" t="str" cm="1">
        <f t="array" ref="T1367">IF(S1367&lt;&gt;"",SUMPRODUCT($X1367:$AG1367,$X$24:$AG$24)/SUMPRODUCT(--($X1367:$AG1367&lt;&gt;""),$X$24:$AG$24),"")</f>
        <v/>
      </c>
      <c r="U1367" s="78" t="s">
        <v>1362</v>
      </c>
      <c r="V1367" s="14" t="str" cm="1">
        <f t="array" ref="V1367">IF(U1367&lt;&gt;"",SUMPRODUCT($X1367:$AG1367,$X$24:$AG$24)/SUMPRODUCT(--($X1367:$AG1367&lt;&gt;""),$X$24:$AG$24),"")</f>
        <v/>
      </c>
      <c r="W1367" s="12">
        <v>100</v>
      </c>
      <c r="X1367" s="15">
        <v>0</v>
      </c>
      <c r="Y1367" s="15">
        <v>0</v>
      </c>
      <c r="Z1367" s="15"/>
      <c r="AA1367" s="15">
        <v>0</v>
      </c>
      <c r="AB1367" s="15">
        <v>0</v>
      </c>
      <c r="AC1367" s="15">
        <v>0</v>
      </c>
      <c r="AD1367" s="15" t="s">
        <v>1362</v>
      </c>
      <c r="AE1367" s="15">
        <v>0</v>
      </c>
      <c r="AF1367" s="15">
        <v>0</v>
      </c>
      <c r="AG1367" s="15" t="s">
        <v>1362</v>
      </c>
    </row>
    <row r="1368" spans="1:33" outlineLevel="1" x14ac:dyDescent="0.25">
      <c r="A1368" s="118">
        <v>1298</v>
      </c>
      <c r="B1368" s="119" t="s">
        <v>182</v>
      </c>
      <c r="C1368" s="120" t="s">
        <v>1158</v>
      </c>
      <c r="D1368" s="120" t="s">
        <v>1642</v>
      </c>
      <c r="E1368" s="125" t="s">
        <v>1208</v>
      </c>
      <c r="F1368" s="123" t="s">
        <v>1558</v>
      </c>
      <c r="G1368" s="123" t="s">
        <v>1362</v>
      </c>
      <c r="H1368" s="143" t="s">
        <v>1956</v>
      </c>
      <c r="I1368" s="123" t="s">
        <v>1362</v>
      </c>
      <c r="J1368" s="123" t="s">
        <v>1362</v>
      </c>
      <c r="K1368" s="80">
        <v>1</v>
      </c>
      <c r="L1368" s="105"/>
      <c r="M1368" s="78" t="s">
        <v>1362</v>
      </c>
      <c r="N1368" s="14" t="str" cm="1">
        <f t="array" ref="N1368">IF(M1368&lt;&gt;"",SUMPRODUCT($X1368:$AG1368,$X$24:$AG$24)/SUMPRODUCT(--($X1368:$AG1368&lt;&gt;""),$X$24:$AG$24),"")</f>
        <v/>
      </c>
      <c r="O1368" s="78"/>
      <c r="P1368" s="14" t="str" cm="1">
        <f t="array" ref="P1368">IF(O1368&lt;&gt;"",SUMPRODUCT($X1368:$AG1368,$X$24:$AG$24)/SUMPRODUCT(--($X1368:$AG1368&lt;&gt;""),$X$24:$AG$24),"")</f>
        <v/>
      </c>
      <c r="Q1368" s="78">
        <v>12</v>
      </c>
      <c r="R1368" s="14" cm="1">
        <f t="array" ref="R1368">IF(Q1368&lt;&gt;"",SUMPRODUCT($X1368:$AG1368,$X$24:$AG$24)/SUMPRODUCT(--($X1368:$AG1368&lt;&gt;""),$X$24:$AG$24),"")</f>
        <v>0</v>
      </c>
      <c r="S1368" s="78" t="s">
        <v>1362</v>
      </c>
      <c r="T1368" s="14" t="str" cm="1">
        <f t="array" ref="T1368">IF(S1368&lt;&gt;"",SUMPRODUCT($X1368:$AG1368,$X$24:$AG$24)/SUMPRODUCT(--($X1368:$AG1368&lt;&gt;""),$X$24:$AG$24),"")</f>
        <v/>
      </c>
      <c r="U1368" s="78" t="s">
        <v>1362</v>
      </c>
      <c r="V1368" s="14" t="str" cm="1">
        <f t="array" ref="V1368">IF(U1368&lt;&gt;"",SUMPRODUCT($X1368:$AG1368,$X$24:$AG$24)/SUMPRODUCT(--($X1368:$AG1368&lt;&gt;""),$X$24:$AG$24),"")</f>
        <v/>
      </c>
      <c r="W1368" s="12">
        <v>100</v>
      </c>
      <c r="X1368" s="15">
        <v>0</v>
      </c>
      <c r="Y1368" s="15">
        <v>0</v>
      </c>
      <c r="Z1368" s="15"/>
      <c r="AA1368" s="15">
        <v>0</v>
      </c>
      <c r="AB1368" s="15">
        <v>0</v>
      </c>
      <c r="AC1368" s="15">
        <v>0</v>
      </c>
      <c r="AD1368" s="15" t="s">
        <v>1362</v>
      </c>
      <c r="AE1368" s="15">
        <v>0</v>
      </c>
      <c r="AF1368" s="15">
        <v>0</v>
      </c>
      <c r="AG1368" s="15" t="s">
        <v>1362</v>
      </c>
    </row>
    <row r="1369" spans="1:33" outlineLevel="1" x14ac:dyDescent="0.25">
      <c r="A1369" s="118">
        <v>1301</v>
      </c>
      <c r="B1369" s="119" t="s">
        <v>182</v>
      </c>
      <c r="C1369" s="120" t="s">
        <v>1158</v>
      </c>
      <c r="D1369" s="120" t="s">
        <v>1642</v>
      </c>
      <c r="E1369" s="125" t="s">
        <v>1209</v>
      </c>
      <c r="F1369" s="123" t="s">
        <v>1559</v>
      </c>
      <c r="G1369" s="123" t="s">
        <v>1692</v>
      </c>
      <c r="H1369" s="143" t="s">
        <v>1956</v>
      </c>
      <c r="I1369" s="123" t="s">
        <v>1719</v>
      </c>
      <c r="J1369" s="123" t="s">
        <v>1362</v>
      </c>
      <c r="K1369" s="80">
        <v>1</v>
      </c>
      <c r="L1369" s="105"/>
      <c r="M1369" s="78" t="s">
        <v>1362</v>
      </c>
      <c r="N1369" s="14" t="str" cm="1">
        <f t="array" ref="N1369">IF(M1369&lt;&gt;"",SUMPRODUCT($X1369:$AG1369,$X$24:$AG$24)/SUMPRODUCT(--($X1369:$AG1369&lt;&gt;""),$X$24:$AG$24),"")</f>
        <v/>
      </c>
      <c r="O1369" s="78"/>
      <c r="P1369" s="14" t="str" cm="1">
        <f t="array" ref="P1369">IF(O1369&lt;&gt;"",SUMPRODUCT($X1369:$AG1369,$X$24:$AG$24)/SUMPRODUCT(--($X1369:$AG1369&lt;&gt;""),$X$24:$AG$24),"")</f>
        <v/>
      </c>
      <c r="Q1369" s="78">
        <v>12</v>
      </c>
      <c r="R1369" s="14" cm="1">
        <f t="array" ref="R1369">IF(Q1369&lt;&gt;"",SUMPRODUCT($X1369:$AG1369,$X$24:$AG$24)/SUMPRODUCT(--($X1369:$AG1369&lt;&gt;""),$X$24:$AG$24),"")</f>
        <v>0.95</v>
      </c>
      <c r="S1369" s="78" t="s">
        <v>1362</v>
      </c>
      <c r="T1369" s="14" t="str" cm="1">
        <f t="array" ref="T1369">IF(S1369&lt;&gt;"",SUMPRODUCT($X1369:$AG1369,$X$24:$AG$24)/SUMPRODUCT(--($X1369:$AG1369&lt;&gt;""),$X$24:$AG$24),"")</f>
        <v/>
      </c>
      <c r="U1369" s="78" t="s">
        <v>1362</v>
      </c>
      <c r="V1369" s="14" t="str" cm="1">
        <f t="array" ref="V1369">IF(U1369&lt;&gt;"",SUMPRODUCT($X1369:$AG1369,$X$24:$AG$24)/SUMPRODUCT(--($X1369:$AG1369&lt;&gt;""),$X$24:$AG$24),"")</f>
        <v/>
      </c>
      <c r="W1369" s="12">
        <v>100</v>
      </c>
      <c r="X1369" s="15">
        <v>1</v>
      </c>
      <c r="Y1369" s="15">
        <v>1</v>
      </c>
      <c r="Z1369" s="15"/>
      <c r="AA1369" s="15">
        <v>0.95</v>
      </c>
      <c r="AB1369" s="15">
        <v>0.95</v>
      </c>
      <c r="AC1369" s="15">
        <v>0.9</v>
      </c>
      <c r="AD1369" s="15" t="s">
        <v>1362</v>
      </c>
      <c r="AE1369" s="15">
        <v>0.9</v>
      </c>
      <c r="AF1369" s="15">
        <v>0.95</v>
      </c>
      <c r="AG1369" s="15" t="s">
        <v>1362</v>
      </c>
    </row>
    <row r="1370" spans="1:33" outlineLevel="1" x14ac:dyDescent="0.25">
      <c r="A1370" s="118">
        <v>1305</v>
      </c>
      <c r="B1370" s="119" t="s">
        <v>182</v>
      </c>
      <c r="C1370" s="120" t="s">
        <v>1158</v>
      </c>
      <c r="D1370" s="120" t="s">
        <v>1642</v>
      </c>
      <c r="E1370" s="125" t="s">
        <v>1210</v>
      </c>
      <c r="F1370" s="123" t="s">
        <v>1559</v>
      </c>
      <c r="G1370" s="123" t="s">
        <v>1692</v>
      </c>
      <c r="H1370" s="143" t="s">
        <v>1956</v>
      </c>
      <c r="I1370" s="123" t="s">
        <v>1719</v>
      </c>
      <c r="J1370" s="123" t="s">
        <v>1362</v>
      </c>
      <c r="K1370" s="80">
        <v>1</v>
      </c>
      <c r="L1370" s="105"/>
      <c r="M1370" s="78" t="s">
        <v>1362</v>
      </c>
      <c r="N1370" s="14" t="str" cm="1">
        <f t="array" ref="N1370">IF(M1370&lt;&gt;"",SUMPRODUCT($X1370:$AG1370,$X$24:$AG$24)/SUMPRODUCT(--($X1370:$AG1370&lt;&gt;""),$X$24:$AG$24),"")</f>
        <v/>
      </c>
      <c r="O1370" s="78"/>
      <c r="P1370" s="14" t="str" cm="1">
        <f t="array" ref="P1370">IF(O1370&lt;&gt;"",SUMPRODUCT($X1370:$AG1370,$X$24:$AG$24)/SUMPRODUCT(--($X1370:$AG1370&lt;&gt;""),$X$24:$AG$24),"")</f>
        <v/>
      </c>
      <c r="Q1370" s="78">
        <v>12</v>
      </c>
      <c r="R1370" s="14" cm="1">
        <f t="array" ref="R1370">IF(Q1370&lt;&gt;"",SUMPRODUCT($X1370:$AG1370,$X$24:$AG$24)/SUMPRODUCT(--($X1370:$AG1370&lt;&gt;""),$X$24:$AG$24),"")</f>
        <v>0.95</v>
      </c>
      <c r="S1370" s="78" t="s">
        <v>1362</v>
      </c>
      <c r="T1370" s="14" t="str" cm="1">
        <f t="array" ref="T1370">IF(S1370&lt;&gt;"",SUMPRODUCT($X1370:$AG1370,$X$24:$AG$24)/SUMPRODUCT(--($X1370:$AG1370&lt;&gt;""),$X$24:$AG$24),"")</f>
        <v/>
      </c>
      <c r="U1370" s="78" t="s">
        <v>1362</v>
      </c>
      <c r="V1370" s="14" t="str" cm="1">
        <f t="array" ref="V1370">IF(U1370&lt;&gt;"",SUMPRODUCT($X1370:$AG1370,$X$24:$AG$24)/SUMPRODUCT(--($X1370:$AG1370&lt;&gt;""),$X$24:$AG$24),"")</f>
        <v/>
      </c>
      <c r="W1370" s="12">
        <v>100</v>
      </c>
      <c r="X1370" s="15">
        <v>1</v>
      </c>
      <c r="Y1370" s="15">
        <v>1</v>
      </c>
      <c r="Z1370" s="15"/>
      <c r="AA1370" s="15">
        <v>0.95</v>
      </c>
      <c r="AB1370" s="15">
        <v>0.95</v>
      </c>
      <c r="AC1370" s="15">
        <v>0.9</v>
      </c>
      <c r="AD1370" s="15" t="s">
        <v>1362</v>
      </c>
      <c r="AE1370" s="15">
        <v>0.9</v>
      </c>
      <c r="AF1370" s="15">
        <v>0.95</v>
      </c>
      <c r="AG1370" s="15" t="s">
        <v>1362</v>
      </c>
    </row>
    <row r="1371" spans="1:33" outlineLevel="1" x14ac:dyDescent="0.25">
      <c r="A1371" s="118">
        <v>1302</v>
      </c>
      <c r="B1371" s="119" t="s">
        <v>182</v>
      </c>
      <c r="C1371" s="120" t="s">
        <v>1158</v>
      </c>
      <c r="D1371" s="120" t="s">
        <v>1642</v>
      </c>
      <c r="E1371" s="125" t="s">
        <v>1211</v>
      </c>
      <c r="F1371" s="123" t="s">
        <v>1559</v>
      </c>
      <c r="G1371" s="123" t="s">
        <v>1362</v>
      </c>
      <c r="H1371" s="143" t="s">
        <v>1956</v>
      </c>
      <c r="I1371" s="123" t="s">
        <v>1362</v>
      </c>
      <c r="J1371" s="123" t="s">
        <v>1362</v>
      </c>
      <c r="K1371" s="80">
        <v>1</v>
      </c>
      <c r="L1371" s="105"/>
      <c r="M1371" s="78" t="s">
        <v>1362</v>
      </c>
      <c r="N1371" s="14" t="str" cm="1">
        <f t="array" ref="N1371">IF(M1371&lt;&gt;"",SUMPRODUCT($X1371:$AG1371,$X$24:$AG$24)/SUMPRODUCT(--($X1371:$AG1371&lt;&gt;""),$X$24:$AG$24),"")</f>
        <v/>
      </c>
      <c r="O1371" s="78"/>
      <c r="P1371" s="14" t="str" cm="1">
        <f t="array" ref="P1371">IF(O1371&lt;&gt;"",SUMPRODUCT($X1371:$AG1371,$X$24:$AG$24)/SUMPRODUCT(--($X1371:$AG1371&lt;&gt;""),$X$24:$AG$24),"")</f>
        <v/>
      </c>
      <c r="Q1371" s="78">
        <v>12</v>
      </c>
      <c r="R1371" s="14" cm="1">
        <f t="array" ref="R1371">IF(Q1371&lt;&gt;"",SUMPRODUCT($X1371:$AG1371,$X$24:$AG$24)/SUMPRODUCT(--($X1371:$AG1371&lt;&gt;""),$X$24:$AG$24),"")</f>
        <v>0</v>
      </c>
      <c r="S1371" s="78" t="s">
        <v>1362</v>
      </c>
      <c r="T1371" s="14" t="str" cm="1">
        <f t="array" ref="T1371">IF(S1371&lt;&gt;"",SUMPRODUCT($X1371:$AG1371,$X$24:$AG$24)/SUMPRODUCT(--($X1371:$AG1371&lt;&gt;""),$X$24:$AG$24),"")</f>
        <v/>
      </c>
      <c r="U1371" s="78" t="s">
        <v>1362</v>
      </c>
      <c r="V1371" s="14" t="str" cm="1">
        <f t="array" ref="V1371">IF(U1371&lt;&gt;"",SUMPRODUCT($X1371:$AG1371,$X$24:$AG$24)/SUMPRODUCT(--($X1371:$AG1371&lt;&gt;""),$X$24:$AG$24),"")</f>
        <v/>
      </c>
      <c r="W1371" s="12">
        <v>100</v>
      </c>
      <c r="X1371" s="15">
        <v>0</v>
      </c>
      <c r="Y1371" s="15">
        <v>0</v>
      </c>
      <c r="Z1371" s="15"/>
      <c r="AA1371" s="15">
        <v>0</v>
      </c>
      <c r="AB1371" s="15">
        <v>0</v>
      </c>
      <c r="AC1371" s="15">
        <v>0</v>
      </c>
      <c r="AD1371" s="15" t="s">
        <v>1362</v>
      </c>
      <c r="AE1371" s="15">
        <v>0</v>
      </c>
      <c r="AF1371" s="15">
        <v>0</v>
      </c>
      <c r="AG1371" s="15" t="s">
        <v>1362</v>
      </c>
    </row>
    <row r="1372" spans="1:33" outlineLevel="1" x14ac:dyDescent="0.25">
      <c r="A1372" s="118">
        <v>1303</v>
      </c>
      <c r="B1372" s="119" t="s">
        <v>182</v>
      </c>
      <c r="C1372" s="120" t="s">
        <v>1158</v>
      </c>
      <c r="D1372" s="120" t="s">
        <v>1642</v>
      </c>
      <c r="E1372" s="125" t="s">
        <v>1212</v>
      </c>
      <c r="F1372" s="123" t="s">
        <v>1559</v>
      </c>
      <c r="G1372" s="123" t="s">
        <v>1362</v>
      </c>
      <c r="H1372" s="143" t="s">
        <v>1956</v>
      </c>
      <c r="I1372" s="123" t="s">
        <v>1362</v>
      </c>
      <c r="J1372" s="123" t="s">
        <v>1362</v>
      </c>
      <c r="K1372" s="80">
        <v>1</v>
      </c>
      <c r="L1372" s="105"/>
      <c r="M1372" s="78" t="s">
        <v>1362</v>
      </c>
      <c r="N1372" s="14" t="str" cm="1">
        <f t="array" ref="N1372">IF(M1372&lt;&gt;"",SUMPRODUCT($X1372:$AG1372,$X$24:$AG$24)/SUMPRODUCT(--($X1372:$AG1372&lt;&gt;""),$X$24:$AG$24),"")</f>
        <v/>
      </c>
      <c r="O1372" s="78"/>
      <c r="P1372" s="14" t="str" cm="1">
        <f t="array" ref="P1372">IF(O1372&lt;&gt;"",SUMPRODUCT($X1372:$AG1372,$X$24:$AG$24)/SUMPRODUCT(--($X1372:$AG1372&lt;&gt;""),$X$24:$AG$24),"")</f>
        <v/>
      </c>
      <c r="Q1372" s="78">
        <v>12</v>
      </c>
      <c r="R1372" s="14" cm="1">
        <f t="array" ref="R1372">IF(Q1372&lt;&gt;"",SUMPRODUCT($X1372:$AG1372,$X$24:$AG$24)/SUMPRODUCT(--($X1372:$AG1372&lt;&gt;""),$X$24:$AG$24),"")</f>
        <v>0</v>
      </c>
      <c r="S1372" s="78" t="s">
        <v>1362</v>
      </c>
      <c r="T1372" s="14" t="str" cm="1">
        <f t="array" ref="T1372">IF(S1372&lt;&gt;"",SUMPRODUCT($X1372:$AG1372,$X$24:$AG$24)/SUMPRODUCT(--($X1372:$AG1372&lt;&gt;""),$X$24:$AG$24),"")</f>
        <v/>
      </c>
      <c r="U1372" s="78" t="s">
        <v>1362</v>
      </c>
      <c r="V1372" s="14" t="str" cm="1">
        <f t="array" ref="V1372">IF(U1372&lt;&gt;"",SUMPRODUCT($X1372:$AG1372,$X$24:$AG$24)/SUMPRODUCT(--($X1372:$AG1372&lt;&gt;""),$X$24:$AG$24),"")</f>
        <v/>
      </c>
      <c r="W1372" s="12">
        <v>100</v>
      </c>
      <c r="X1372" s="15">
        <v>0</v>
      </c>
      <c r="Y1372" s="15">
        <v>0</v>
      </c>
      <c r="Z1372" s="15"/>
      <c r="AA1372" s="15">
        <v>0</v>
      </c>
      <c r="AB1372" s="15">
        <v>0</v>
      </c>
      <c r="AC1372" s="15">
        <v>0</v>
      </c>
      <c r="AD1372" s="15" t="s">
        <v>1362</v>
      </c>
      <c r="AE1372" s="15">
        <v>0</v>
      </c>
      <c r="AF1372" s="15">
        <v>0</v>
      </c>
      <c r="AG1372" s="15" t="s">
        <v>1362</v>
      </c>
    </row>
    <row r="1373" spans="1:33" outlineLevel="1" x14ac:dyDescent="0.25">
      <c r="A1373" s="118">
        <v>1304</v>
      </c>
      <c r="B1373" s="119" t="s">
        <v>182</v>
      </c>
      <c r="C1373" s="120" t="s">
        <v>1158</v>
      </c>
      <c r="D1373" s="120" t="s">
        <v>1642</v>
      </c>
      <c r="E1373" s="125" t="s">
        <v>1213</v>
      </c>
      <c r="F1373" s="123" t="s">
        <v>1559</v>
      </c>
      <c r="G1373" s="123" t="s">
        <v>1362</v>
      </c>
      <c r="H1373" s="143" t="s">
        <v>1956</v>
      </c>
      <c r="I1373" s="123" t="s">
        <v>1362</v>
      </c>
      <c r="J1373" s="123" t="s">
        <v>1362</v>
      </c>
      <c r="K1373" s="80">
        <v>1</v>
      </c>
      <c r="L1373" s="105"/>
      <c r="M1373" s="78" t="s">
        <v>1362</v>
      </c>
      <c r="N1373" s="14" t="str" cm="1">
        <f t="array" ref="N1373">IF(M1373&lt;&gt;"",SUMPRODUCT($X1373:$AG1373,$X$24:$AG$24)/SUMPRODUCT(--($X1373:$AG1373&lt;&gt;""),$X$24:$AG$24),"")</f>
        <v/>
      </c>
      <c r="O1373" s="78"/>
      <c r="P1373" s="14" t="str" cm="1">
        <f t="array" ref="P1373">IF(O1373&lt;&gt;"",SUMPRODUCT($X1373:$AG1373,$X$24:$AG$24)/SUMPRODUCT(--($X1373:$AG1373&lt;&gt;""),$X$24:$AG$24),"")</f>
        <v/>
      </c>
      <c r="Q1373" s="78">
        <v>12</v>
      </c>
      <c r="R1373" s="14" cm="1">
        <f t="array" ref="R1373">IF(Q1373&lt;&gt;"",SUMPRODUCT($X1373:$AG1373,$X$24:$AG$24)/SUMPRODUCT(--($X1373:$AG1373&lt;&gt;""),$X$24:$AG$24),"")</f>
        <v>0</v>
      </c>
      <c r="S1373" s="78" t="s">
        <v>1362</v>
      </c>
      <c r="T1373" s="14" t="str" cm="1">
        <f t="array" ref="T1373">IF(S1373&lt;&gt;"",SUMPRODUCT($X1373:$AG1373,$X$24:$AG$24)/SUMPRODUCT(--($X1373:$AG1373&lt;&gt;""),$X$24:$AG$24),"")</f>
        <v/>
      </c>
      <c r="U1373" s="78" t="s">
        <v>1362</v>
      </c>
      <c r="V1373" s="14" t="str" cm="1">
        <f t="array" ref="V1373">IF(U1373&lt;&gt;"",SUMPRODUCT($X1373:$AG1373,$X$24:$AG$24)/SUMPRODUCT(--($X1373:$AG1373&lt;&gt;""),$X$24:$AG$24),"")</f>
        <v/>
      </c>
      <c r="W1373" s="12">
        <v>100</v>
      </c>
      <c r="X1373" s="15">
        <v>0</v>
      </c>
      <c r="Y1373" s="15">
        <v>0</v>
      </c>
      <c r="Z1373" s="15"/>
      <c r="AA1373" s="15">
        <v>0</v>
      </c>
      <c r="AB1373" s="15">
        <v>0</v>
      </c>
      <c r="AC1373" s="15">
        <v>0</v>
      </c>
      <c r="AD1373" s="15" t="s">
        <v>1362</v>
      </c>
      <c r="AE1373" s="15">
        <v>0</v>
      </c>
      <c r="AF1373" s="15">
        <v>0</v>
      </c>
      <c r="AG1373" s="15" t="s">
        <v>1362</v>
      </c>
    </row>
    <row r="1374" spans="1:33" outlineLevel="1" x14ac:dyDescent="0.25">
      <c r="A1374" s="118">
        <v>1306</v>
      </c>
      <c r="B1374" s="119" t="s">
        <v>182</v>
      </c>
      <c r="C1374" s="120" t="s">
        <v>1158</v>
      </c>
      <c r="D1374" s="120" t="s">
        <v>1642</v>
      </c>
      <c r="E1374" s="125" t="s">
        <v>1214</v>
      </c>
      <c r="F1374" s="123" t="s">
        <v>1560</v>
      </c>
      <c r="G1374" s="123" t="s">
        <v>1362</v>
      </c>
      <c r="H1374" s="143" t="s">
        <v>1956</v>
      </c>
      <c r="I1374" s="123" t="s">
        <v>1362</v>
      </c>
      <c r="J1374" s="123" t="s">
        <v>1362</v>
      </c>
      <c r="K1374" s="80">
        <v>1</v>
      </c>
      <c r="L1374" s="105"/>
      <c r="M1374" s="78" t="s">
        <v>1362</v>
      </c>
      <c r="N1374" s="14" t="str" cm="1">
        <f t="array" ref="N1374">IF(M1374&lt;&gt;"",SUMPRODUCT($X1374:$AG1374,$X$24:$AG$24)/SUMPRODUCT(--($X1374:$AG1374&lt;&gt;""),$X$24:$AG$24),"")</f>
        <v/>
      </c>
      <c r="O1374" s="78"/>
      <c r="P1374" s="14" t="str" cm="1">
        <f t="array" ref="P1374">IF(O1374&lt;&gt;"",SUMPRODUCT($X1374:$AG1374,$X$24:$AG$24)/SUMPRODUCT(--($X1374:$AG1374&lt;&gt;""),$X$24:$AG$24),"")</f>
        <v/>
      </c>
      <c r="Q1374" s="78">
        <v>12</v>
      </c>
      <c r="R1374" s="14" cm="1">
        <f t="array" ref="R1374">IF(Q1374&lt;&gt;"",SUMPRODUCT($X1374:$AG1374,$X$24:$AG$24)/SUMPRODUCT(--($X1374:$AG1374&lt;&gt;""),$X$24:$AG$24),"")</f>
        <v>0</v>
      </c>
      <c r="S1374" s="78" t="s">
        <v>1362</v>
      </c>
      <c r="T1374" s="14" t="str" cm="1">
        <f t="array" ref="T1374">IF(S1374&lt;&gt;"",SUMPRODUCT($X1374:$AG1374,$X$24:$AG$24)/SUMPRODUCT(--($X1374:$AG1374&lt;&gt;""),$X$24:$AG$24),"")</f>
        <v/>
      </c>
      <c r="U1374" s="78" t="s">
        <v>1362</v>
      </c>
      <c r="V1374" s="14" t="str" cm="1">
        <f t="array" ref="V1374">IF(U1374&lt;&gt;"",SUMPRODUCT($X1374:$AG1374,$X$24:$AG$24)/SUMPRODUCT(--($X1374:$AG1374&lt;&gt;""),$X$24:$AG$24),"")</f>
        <v/>
      </c>
      <c r="W1374" s="12">
        <v>100</v>
      </c>
      <c r="X1374" s="15">
        <v>0</v>
      </c>
      <c r="Y1374" s="15">
        <v>0</v>
      </c>
      <c r="Z1374" s="15"/>
      <c r="AA1374" s="15">
        <v>0</v>
      </c>
      <c r="AB1374" s="15">
        <v>0</v>
      </c>
      <c r="AC1374" s="15">
        <v>0</v>
      </c>
      <c r="AD1374" s="15" t="s">
        <v>1362</v>
      </c>
      <c r="AE1374" s="15">
        <v>0</v>
      </c>
      <c r="AF1374" s="15">
        <v>0</v>
      </c>
      <c r="AG1374" s="15" t="s">
        <v>1362</v>
      </c>
    </row>
    <row r="1375" spans="1:33" outlineLevel="1" x14ac:dyDescent="0.25">
      <c r="A1375" s="118">
        <v>1307</v>
      </c>
      <c r="B1375" s="119" t="s">
        <v>182</v>
      </c>
      <c r="C1375" s="120" t="s">
        <v>1158</v>
      </c>
      <c r="D1375" s="120" t="s">
        <v>1642</v>
      </c>
      <c r="E1375" s="125" t="s">
        <v>1215</v>
      </c>
      <c r="F1375" s="123" t="s">
        <v>1560</v>
      </c>
      <c r="G1375" s="123" t="s">
        <v>1362</v>
      </c>
      <c r="H1375" s="143" t="s">
        <v>1956</v>
      </c>
      <c r="I1375" s="123" t="s">
        <v>1362</v>
      </c>
      <c r="J1375" s="123" t="s">
        <v>1362</v>
      </c>
      <c r="K1375" s="80">
        <v>1</v>
      </c>
      <c r="L1375" s="105"/>
      <c r="M1375" s="78" t="s">
        <v>1362</v>
      </c>
      <c r="N1375" s="14" t="str" cm="1">
        <f t="array" ref="N1375">IF(M1375&lt;&gt;"",SUMPRODUCT($X1375:$AG1375,$X$24:$AG$24)/SUMPRODUCT(--($X1375:$AG1375&lt;&gt;""),$X$24:$AG$24),"")</f>
        <v/>
      </c>
      <c r="O1375" s="78"/>
      <c r="P1375" s="14" t="str" cm="1">
        <f t="array" ref="P1375">IF(O1375&lt;&gt;"",SUMPRODUCT($X1375:$AG1375,$X$24:$AG$24)/SUMPRODUCT(--($X1375:$AG1375&lt;&gt;""),$X$24:$AG$24),"")</f>
        <v/>
      </c>
      <c r="Q1375" s="78">
        <v>12</v>
      </c>
      <c r="R1375" s="14" cm="1">
        <f t="array" ref="R1375">IF(Q1375&lt;&gt;"",SUMPRODUCT($X1375:$AG1375,$X$24:$AG$24)/SUMPRODUCT(--($X1375:$AG1375&lt;&gt;""),$X$24:$AG$24),"")</f>
        <v>0</v>
      </c>
      <c r="S1375" s="78" t="s">
        <v>1362</v>
      </c>
      <c r="T1375" s="14" t="str" cm="1">
        <f t="array" ref="T1375">IF(S1375&lt;&gt;"",SUMPRODUCT($X1375:$AG1375,$X$24:$AG$24)/SUMPRODUCT(--($X1375:$AG1375&lt;&gt;""),$X$24:$AG$24),"")</f>
        <v/>
      </c>
      <c r="U1375" s="78" t="s">
        <v>1362</v>
      </c>
      <c r="V1375" s="14" t="str" cm="1">
        <f t="array" ref="V1375">IF(U1375&lt;&gt;"",SUMPRODUCT($X1375:$AG1375,$X$24:$AG$24)/SUMPRODUCT(--($X1375:$AG1375&lt;&gt;""),$X$24:$AG$24),"")</f>
        <v/>
      </c>
      <c r="W1375" s="12">
        <v>100</v>
      </c>
      <c r="X1375" s="15">
        <v>0</v>
      </c>
      <c r="Y1375" s="15">
        <v>0</v>
      </c>
      <c r="Z1375" s="15"/>
      <c r="AA1375" s="15">
        <v>0</v>
      </c>
      <c r="AB1375" s="15">
        <v>0</v>
      </c>
      <c r="AC1375" s="15">
        <v>0</v>
      </c>
      <c r="AD1375" s="15" t="s">
        <v>1362</v>
      </c>
      <c r="AE1375" s="15">
        <v>0</v>
      </c>
      <c r="AF1375" s="15">
        <v>0</v>
      </c>
      <c r="AG1375" s="15" t="s">
        <v>1362</v>
      </c>
    </row>
    <row r="1376" spans="1:33" ht="18.75" x14ac:dyDescent="0.25">
      <c r="A1376" s="113"/>
      <c r="B1376" s="114" t="s">
        <v>182</v>
      </c>
      <c r="C1376" s="115" t="s">
        <v>1643</v>
      </c>
      <c r="D1376" s="116" t="s">
        <v>1855</v>
      </c>
      <c r="E1376" s="116"/>
      <c r="F1376" s="145"/>
      <c r="G1376" s="124"/>
      <c r="H1376" s="117"/>
      <c r="I1376" s="117"/>
      <c r="J1376" s="117"/>
      <c r="K1376" s="10"/>
      <c r="L1376" s="10"/>
      <c r="M1376" s="78"/>
      <c r="N1376" s="14"/>
      <c r="O1376" s="78"/>
      <c r="P1376" s="14"/>
      <c r="Q1376" s="78"/>
      <c r="R1376" s="14"/>
      <c r="S1376" s="78"/>
      <c r="T1376" s="14"/>
      <c r="U1376" s="78"/>
      <c r="V1376" s="14"/>
      <c r="W1376" s="12"/>
      <c r="X1376" s="15"/>
      <c r="Y1376" s="15"/>
      <c r="Z1376" s="15"/>
      <c r="AA1376" s="15"/>
      <c r="AB1376" s="15"/>
      <c r="AC1376" s="15"/>
      <c r="AD1376" s="15"/>
      <c r="AE1376" s="15"/>
      <c r="AF1376" s="15"/>
      <c r="AG1376" s="15"/>
    </row>
    <row r="1377" spans="1:33" outlineLevel="1" x14ac:dyDescent="0.25">
      <c r="A1377" s="118">
        <v>1429</v>
      </c>
      <c r="B1377" s="119" t="s">
        <v>182</v>
      </c>
      <c r="C1377" s="120" t="s">
        <v>1643</v>
      </c>
      <c r="D1377" s="120" t="s">
        <v>1644</v>
      </c>
      <c r="E1377" s="125" t="s">
        <v>1645</v>
      </c>
      <c r="F1377" s="123" t="s">
        <v>1684</v>
      </c>
      <c r="G1377" s="123" t="s">
        <v>1362</v>
      </c>
      <c r="H1377" s="143" t="s">
        <v>1956</v>
      </c>
      <c r="I1377" s="123" t="s">
        <v>1362</v>
      </c>
      <c r="J1377" s="123" t="s">
        <v>1362</v>
      </c>
      <c r="K1377" s="80">
        <v>1</v>
      </c>
      <c r="L1377" s="105"/>
      <c r="M1377" s="78" t="s">
        <v>1362</v>
      </c>
      <c r="N1377" s="14" t="str" cm="1">
        <f t="array" ref="N1377">IF(M1377&lt;&gt;"",SUMPRODUCT($X1377:$AG1377,$X$24:$AG$24)/SUMPRODUCT(--($X1377:$AG1377&lt;&gt;""),$X$24:$AG$24),"")</f>
        <v/>
      </c>
      <c r="O1377" s="78"/>
      <c r="P1377" s="14" t="str" cm="1">
        <f t="array" ref="P1377">IF(O1377&lt;&gt;"",SUMPRODUCT($X1377:$AG1377,$X$24:$AG$24)/SUMPRODUCT(--($X1377:$AG1377&lt;&gt;""),$X$24:$AG$24),"")</f>
        <v/>
      </c>
      <c r="Q1377" s="78">
        <v>12</v>
      </c>
      <c r="R1377" s="14" cm="1">
        <f t="array" ref="R1377">IF(Q1377&lt;&gt;"",SUMPRODUCT($X1377:$AG1377,$X$24:$AG$24)/SUMPRODUCT(--($X1377:$AG1377&lt;&gt;""),$X$24:$AG$24),"")</f>
        <v>0</v>
      </c>
      <c r="S1377" s="78" t="s">
        <v>1362</v>
      </c>
      <c r="T1377" s="14" t="str" cm="1">
        <f t="array" ref="T1377">IF(S1377&lt;&gt;"",SUMPRODUCT($X1377:$AG1377,$X$24:$AG$24)/SUMPRODUCT(--($X1377:$AG1377&lt;&gt;""),$X$24:$AG$24),"")</f>
        <v/>
      </c>
      <c r="U1377" s="78" t="s">
        <v>1362</v>
      </c>
      <c r="V1377" s="14" t="str" cm="1">
        <f t="array" ref="V1377">IF(U1377&lt;&gt;"",SUMPRODUCT($X1377:$AG1377,$X$24:$AG$24)/SUMPRODUCT(--($X1377:$AG1377&lt;&gt;""),$X$24:$AG$24),"")</f>
        <v/>
      </c>
      <c r="W1377" s="12">
        <v>100</v>
      </c>
      <c r="X1377" s="15">
        <v>0</v>
      </c>
      <c r="Y1377" s="15">
        <v>0</v>
      </c>
      <c r="Z1377" s="15"/>
      <c r="AA1377" s="15">
        <v>0</v>
      </c>
      <c r="AB1377" s="15">
        <v>0</v>
      </c>
      <c r="AC1377" s="15">
        <v>0</v>
      </c>
      <c r="AD1377" s="15" t="s">
        <v>1362</v>
      </c>
      <c r="AE1377" s="15">
        <v>0</v>
      </c>
      <c r="AF1377" s="15">
        <v>0</v>
      </c>
      <c r="AG1377" s="15" t="s">
        <v>1362</v>
      </c>
    </row>
    <row r="1378" spans="1:33" outlineLevel="1" x14ac:dyDescent="0.25">
      <c r="A1378" s="118">
        <v>1430</v>
      </c>
      <c r="B1378" s="119" t="s">
        <v>182</v>
      </c>
      <c r="C1378" s="120" t="s">
        <v>1643</v>
      </c>
      <c r="D1378" s="120" t="s">
        <v>1644</v>
      </c>
      <c r="E1378" s="125" t="s">
        <v>1646</v>
      </c>
      <c r="F1378" s="123" t="s">
        <v>1684</v>
      </c>
      <c r="G1378" s="123" t="s">
        <v>1362</v>
      </c>
      <c r="H1378" s="143" t="s">
        <v>1956</v>
      </c>
      <c r="I1378" s="123" t="s">
        <v>1362</v>
      </c>
      <c r="J1378" s="123" t="s">
        <v>1362</v>
      </c>
      <c r="K1378" s="80">
        <v>1</v>
      </c>
      <c r="L1378" s="105"/>
      <c r="M1378" s="78" t="s">
        <v>1362</v>
      </c>
      <c r="N1378" s="14" t="str" cm="1">
        <f t="array" ref="N1378">IF(M1378&lt;&gt;"",SUMPRODUCT($X1378:$AG1378,$X$24:$AG$24)/SUMPRODUCT(--($X1378:$AG1378&lt;&gt;""),$X$24:$AG$24),"")</f>
        <v/>
      </c>
      <c r="O1378" s="78"/>
      <c r="P1378" s="14" t="str" cm="1">
        <f t="array" ref="P1378">IF(O1378&lt;&gt;"",SUMPRODUCT($X1378:$AG1378,$X$24:$AG$24)/SUMPRODUCT(--($X1378:$AG1378&lt;&gt;""),$X$24:$AG$24),"")</f>
        <v/>
      </c>
      <c r="Q1378" s="78">
        <v>12</v>
      </c>
      <c r="R1378" s="14" cm="1">
        <f t="array" ref="R1378">IF(Q1378&lt;&gt;"",SUMPRODUCT($X1378:$AG1378,$X$24:$AG$24)/SUMPRODUCT(--($X1378:$AG1378&lt;&gt;""),$X$24:$AG$24),"")</f>
        <v>0</v>
      </c>
      <c r="S1378" s="78" t="s">
        <v>1362</v>
      </c>
      <c r="T1378" s="14" t="str" cm="1">
        <f t="array" ref="T1378">IF(S1378&lt;&gt;"",SUMPRODUCT($X1378:$AG1378,$X$24:$AG$24)/SUMPRODUCT(--($X1378:$AG1378&lt;&gt;""),$X$24:$AG$24),"")</f>
        <v/>
      </c>
      <c r="U1378" s="78" t="s">
        <v>1362</v>
      </c>
      <c r="V1378" s="14" t="str" cm="1">
        <f t="array" ref="V1378">IF(U1378&lt;&gt;"",SUMPRODUCT($X1378:$AG1378,$X$24:$AG$24)/SUMPRODUCT(--($X1378:$AG1378&lt;&gt;""),$X$24:$AG$24),"")</f>
        <v/>
      </c>
      <c r="W1378" s="12">
        <v>100</v>
      </c>
      <c r="X1378" s="15">
        <v>0</v>
      </c>
      <c r="Y1378" s="15">
        <v>0</v>
      </c>
      <c r="Z1378" s="15"/>
      <c r="AA1378" s="15">
        <v>0</v>
      </c>
      <c r="AB1378" s="15">
        <v>0</v>
      </c>
      <c r="AC1378" s="15">
        <v>0</v>
      </c>
      <c r="AD1378" s="15" t="s">
        <v>1362</v>
      </c>
      <c r="AE1378" s="15">
        <v>0</v>
      </c>
      <c r="AF1378" s="15">
        <v>0</v>
      </c>
      <c r="AG1378" s="15" t="s">
        <v>1362</v>
      </c>
    </row>
    <row r="1379" spans="1:33" outlineLevel="1" x14ac:dyDescent="0.25">
      <c r="A1379" s="118">
        <v>1431</v>
      </c>
      <c r="B1379" s="119" t="s">
        <v>182</v>
      </c>
      <c r="C1379" s="120" t="s">
        <v>1643</v>
      </c>
      <c r="D1379" s="120" t="s">
        <v>1644</v>
      </c>
      <c r="E1379" s="125" t="s">
        <v>1647</v>
      </c>
      <c r="F1379" s="123" t="s">
        <v>1685</v>
      </c>
      <c r="G1379" s="123" t="s">
        <v>1362</v>
      </c>
      <c r="H1379" s="143" t="s">
        <v>1956</v>
      </c>
      <c r="I1379" s="123" t="s">
        <v>1362</v>
      </c>
      <c r="J1379" s="123" t="s">
        <v>1362</v>
      </c>
      <c r="K1379" s="80">
        <v>1</v>
      </c>
      <c r="L1379" s="105"/>
      <c r="M1379" s="78" t="s">
        <v>1362</v>
      </c>
      <c r="N1379" s="14" t="str" cm="1">
        <f t="array" ref="N1379">IF(M1379&lt;&gt;"",SUMPRODUCT($X1379:$AG1379,$X$24:$AG$24)/SUMPRODUCT(--($X1379:$AG1379&lt;&gt;""),$X$24:$AG$24),"")</f>
        <v/>
      </c>
      <c r="O1379" s="78"/>
      <c r="P1379" s="14" t="str" cm="1">
        <f t="array" ref="P1379">IF(O1379&lt;&gt;"",SUMPRODUCT($X1379:$AG1379,$X$24:$AG$24)/SUMPRODUCT(--($X1379:$AG1379&lt;&gt;""),$X$24:$AG$24),"")</f>
        <v/>
      </c>
      <c r="Q1379" s="78">
        <v>12</v>
      </c>
      <c r="R1379" s="14" cm="1">
        <f t="array" ref="R1379">IF(Q1379&lt;&gt;"",SUMPRODUCT($X1379:$AG1379,$X$24:$AG$24)/SUMPRODUCT(--($X1379:$AG1379&lt;&gt;""),$X$24:$AG$24),"")</f>
        <v>0</v>
      </c>
      <c r="S1379" s="78" t="s">
        <v>1362</v>
      </c>
      <c r="T1379" s="14" t="str" cm="1">
        <f t="array" ref="T1379">IF(S1379&lt;&gt;"",SUMPRODUCT($X1379:$AG1379,$X$24:$AG$24)/SUMPRODUCT(--($X1379:$AG1379&lt;&gt;""),$X$24:$AG$24),"")</f>
        <v/>
      </c>
      <c r="U1379" s="78" t="s">
        <v>1362</v>
      </c>
      <c r="V1379" s="14" t="str" cm="1">
        <f t="array" ref="V1379">IF(U1379&lt;&gt;"",SUMPRODUCT($X1379:$AG1379,$X$24:$AG$24)/SUMPRODUCT(--($X1379:$AG1379&lt;&gt;""),$X$24:$AG$24),"")</f>
        <v/>
      </c>
      <c r="W1379" s="12">
        <v>100</v>
      </c>
      <c r="X1379" s="15">
        <v>0</v>
      </c>
      <c r="Y1379" s="15">
        <v>0</v>
      </c>
      <c r="Z1379" s="15"/>
      <c r="AA1379" s="15">
        <v>0</v>
      </c>
      <c r="AB1379" s="15">
        <v>0</v>
      </c>
      <c r="AC1379" s="15">
        <v>0</v>
      </c>
      <c r="AD1379" s="15" t="s">
        <v>1362</v>
      </c>
      <c r="AE1379" s="15">
        <v>0</v>
      </c>
      <c r="AF1379" s="15">
        <v>0</v>
      </c>
      <c r="AG1379" s="15" t="s">
        <v>1362</v>
      </c>
    </row>
    <row r="1380" spans="1:33" outlineLevel="1" x14ac:dyDescent="0.25">
      <c r="A1380" s="118">
        <v>1432</v>
      </c>
      <c r="B1380" s="119" t="s">
        <v>182</v>
      </c>
      <c r="C1380" s="120" t="s">
        <v>1643</v>
      </c>
      <c r="D1380" s="120" t="s">
        <v>1644</v>
      </c>
      <c r="E1380" s="125" t="s">
        <v>1648</v>
      </c>
      <c r="F1380" s="123" t="s">
        <v>1685</v>
      </c>
      <c r="G1380" s="123" t="s">
        <v>1362</v>
      </c>
      <c r="H1380" s="143" t="s">
        <v>1956</v>
      </c>
      <c r="I1380" s="123" t="s">
        <v>1362</v>
      </c>
      <c r="J1380" s="123" t="s">
        <v>1362</v>
      </c>
      <c r="K1380" s="80">
        <v>1</v>
      </c>
      <c r="L1380" s="105"/>
      <c r="M1380" s="78" t="s">
        <v>1362</v>
      </c>
      <c r="N1380" s="14" t="str" cm="1">
        <f t="array" ref="N1380">IF(M1380&lt;&gt;"",SUMPRODUCT($X1380:$AG1380,$X$24:$AG$24)/SUMPRODUCT(--($X1380:$AG1380&lt;&gt;""),$X$24:$AG$24),"")</f>
        <v/>
      </c>
      <c r="O1380" s="78"/>
      <c r="P1380" s="14" t="str" cm="1">
        <f t="array" ref="P1380">IF(O1380&lt;&gt;"",SUMPRODUCT($X1380:$AG1380,$X$24:$AG$24)/SUMPRODUCT(--($X1380:$AG1380&lt;&gt;""),$X$24:$AG$24),"")</f>
        <v/>
      </c>
      <c r="Q1380" s="78">
        <v>12</v>
      </c>
      <c r="R1380" s="14" cm="1">
        <f t="array" ref="R1380">IF(Q1380&lt;&gt;"",SUMPRODUCT($X1380:$AG1380,$X$24:$AG$24)/SUMPRODUCT(--($X1380:$AG1380&lt;&gt;""),$X$24:$AG$24),"")</f>
        <v>0</v>
      </c>
      <c r="S1380" s="78" t="s">
        <v>1362</v>
      </c>
      <c r="T1380" s="14" t="str" cm="1">
        <f t="array" ref="T1380">IF(S1380&lt;&gt;"",SUMPRODUCT($X1380:$AG1380,$X$24:$AG$24)/SUMPRODUCT(--($X1380:$AG1380&lt;&gt;""),$X$24:$AG$24),"")</f>
        <v/>
      </c>
      <c r="U1380" s="78" t="s">
        <v>1362</v>
      </c>
      <c r="V1380" s="14" t="str" cm="1">
        <f t="array" ref="V1380">IF(U1380&lt;&gt;"",SUMPRODUCT($X1380:$AG1380,$X$24:$AG$24)/SUMPRODUCT(--($X1380:$AG1380&lt;&gt;""),$X$24:$AG$24),"")</f>
        <v/>
      </c>
      <c r="W1380" s="12">
        <v>100</v>
      </c>
      <c r="X1380" s="15">
        <v>0</v>
      </c>
      <c r="Y1380" s="15">
        <v>0</v>
      </c>
      <c r="Z1380" s="15"/>
      <c r="AA1380" s="15">
        <v>0</v>
      </c>
      <c r="AB1380" s="15">
        <v>0</v>
      </c>
      <c r="AC1380" s="15">
        <v>0</v>
      </c>
      <c r="AD1380" s="15" t="s">
        <v>1362</v>
      </c>
      <c r="AE1380" s="15">
        <v>0</v>
      </c>
      <c r="AF1380" s="15">
        <v>0</v>
      </c>
      <c r="AG1380" s="15" t="s">
        <v>1362</v>
      </c>
    </row>
    <row r="1381" spans="1:33" outlineLevel="1" x14ac:dyDescent="0.25">
      <c r="A1381" s="118">
        <v>1433</v>
      </c>
      <c r="B1381" s="119" t="s">
        <v>182</v>
      </c>
      <c r="C1381" s="120" t="s">
        <v>1643</v>
      </c>
      <c r="D1381" s="120" t="s">
        <v>1644</v>
      </c>
      <c r="E1381" s="125" t="s">
        <v>1649</v>
      </c>
      <c r="F1381" s="123" t="s">
        <v>1685</v>
      </c>
      <c r="G1381" s="123" t="s">
        <v>1362</v>
      </c>
      <c r="H1381" s="143" t="s">
        <v>1956</v>
      </c>
      <c r="I1381" s="123" t="s">
        <v>1362</v>
      </c>
      <c r="J1381" s="123" t="s">
        <v>1362</v>
      </c>
      <c r="K1381" s="80">
        <v>1</v>
      </c>
      <c r="L1381" s="105"/>
      <c r="M1381" s="78" t="s">
        <v>1362</v>
      </c>
      <c r="N1381" s="14" t="str" cm="1">
        <f t="array" ref="N1381">IF(M1381&lt;&gt;"",SUMPRODUCT($X1381:$AG1381,$X$24:$AG$24)/SUMPRODUCT(--($X1381:$AG1381&lt;&gt;""),$X$24:$AG$24),"")</f>
        <v/>
      </c>
      <c r="O1381" s="78"/>
      <c r="P1381" s="14" t="str" cm="1">
        <f t="array" ref="P1381">IF(O1381&lt;&gt;"",SUMPRODUCT($X1381:$AG1381,$X$24:$AG$24)/SUMPRODUCT(--($X1381:$AG1381&lt;&gt;""),$X$24:$AG$24),"")</f>
        <v/>
      </c>
      <c r="Q1381" s="78">
        <v>12</v>
      </c>
      <c r="R1381" s="14" cm="1">
        <f t="array" ref="R1381">IF(Q1381&lt;&gt;"",SUMPRODUCT($X1381:$AG1381,$X$24:$AG$24)/SUMPRODUCT(--($X1381:$AG1381&lt;&gt;""),$X$24:$AG$24),"")</f>
        <v>0</v>
      </c>
      <c r="S1381" s="78" t="s">
        <v>1362</v>
      </c>
      <c r="T1381" s="14" t="str" cm="1">
        <f t="array" ref="T1381">IF(S1381&lt;&gt;"",SUMPRODUCT($X1381:$AG1381,$X$24:$AG$24)/SUMPRODUCT(--($X1381:$AG1381&lt;&gt;""),$X$24:$AG$24),"")</f>
        <v/>
      </c>
      <c r="U1381" s="78" t="s">
        <v>1362</v>
      </c>
      <c r="V1381" s="14" t="str" cm="1">
        <f t="array" ref="V1381">IF(U1381&lt;&gt;"",SUMPRODUCT($X1381:$AG1381,$X$24:$AG$24)/SUMPRODUCT(--($X1381:$AG1381&lt;&gt;""),$X$24:$AG$24),"")</f>
        <v/>
      </c>
      <c r="W1381" s="12">
        <v>100</v>
      </c>
      <c r="X1381" s="15">
        <v>0</v>
      </c>
      <c r="Y1381" s="15">
        <v>0</v>
      </c>
      <c r="Z1381" s="15"/>
      <c r="AA1381" s="15">
        <v>0</v>
      </c>
      <c r="AB1381" s="15">
        <v>0</v>
      </c>
      <c r="AC1381" s="15">
        <v>0</v>
      </c>
      <c r="AD1381" s="15" t="s">
        <v>1362</v>
      </c>
      <c r="AE1381" s="15">
        <v>0</v>
      </c>
      <c r="AF1381" s="15">
        <v>0</v>
      </c>
      <c r="AG1381" s="15" t="s">
        <v>1362</v>
      </c>
    </row>
    <row r="1382" spans="1:33" outlineLevel="1" x14ac:dyDescent="0.25">
      <c r="A1382" s="118">
        <v>1434</v>
      </c>
      <c r="B1382" s="119" t="s">
        <v>182</v>
      </c>
      <c r="C1382" s="120" t="s">
        <v>1643</v>
      </c>
      <c r="D1382" s="120" t="s">
        <v>1644</v>
      </c>
      <c r="E1382" s="125" t="s">
        <v>1650</v>
      </c>
      <c r="F1382" s="123" t="s">
        <v>1685</v>
      </c>
      <c r="G1382" s="123" t="s">
        <v>1362</v>
      </c>
      <c r="H1382" s="143" t="s">
        <v>1956</v>
      </c>
      <c r="I1382" s="123" t="s">
        <v>1362</v>
      </c>
      <c r="J1382" s="123" t="s">
        <v>1362</v>
      </c>
      <c r="K1382" s="80">
        <v>1</v>
      </c>
      <c r="L1382" s="105"/>
      <c r="M1382" s="78" t="s">
        <v>1362</v>
      </c>
      <c r="N1382" s="14" t="str" cm="1">
        <f t="array" ref="N1382">IF(M1382&lt;&gt;"",SUMPRODUCT($X1382:$AG1382,$X$24:$AG$24)/SUMPRODUCT(--($X1382:$AG1382&lt;&gt;""),$X$24:$AG$24),"")</f>
        <v/>
      </c>
      <c r="O1382" s="78"/>
      <c r="P1382" s="14" t="str" cm="1">
        <f t="array" ref="P1382">IF(O1382&lt;&gt;"",SUMPRODUCT($X1382:$AG1382,$X$24:$AG$24)/SUMPRODUCT(--($X1382:$AG1382&lt;&gt;""),$X$24:$AG$24),"")</f>
        <v/>
      </c>
      <c r="Q1382" s="78">
        <v>12</v>
      </c>
      <c r="R1382" s="14" cm="1">
        <f t="array" ref="R1382">IF(Q1382&lt;&gt;"",SUMPRODUCT($X1382:$AG1382,$X$24:$AG$24)/SUMPRODUCT(--($X1382:$AG1382&lt;&gt;""),$X$24:$AG$24),"")</f>
        <v>0</v>
      </c>
      <c r="S1382" s="78" t="s">
        <v>1362</v>
      </c>
      <c r="T1382" s="14" t="str" cm="1">
        <f t="array" ref="T1382">IF(S1382&lt;&gt;"",SUMPRODUCT($X1382:$AG1382,$X$24:$AG$24)/SUMPRODUCT(--($X1382:$AG1382&lt;&gt;""),$X$24:$AG$24),"")</f>
        <v/>
      </c>
      <c r="U1382" s="78" t="s">
        <v>1362</v>
      </c>
      <c r="V1382" s="14" t="str" cm="1">
        <f t="array" ref="V1382">IF(U1382&lt;&gt;"",SUMPRODUCT($X1382:$AG1382,$X$24:$AG$24)/SUMPRODUCT(--($X1382:$AG1382&lt;&gt;""),$X$24:$AG$24),"")</f>
        <v/>
      </c>
      <c r="W1382" s="12">
        <v>100</v>
      </c>
      <c r="X1382" s="15">
        <v>0</v>
      </c>
      <c r="Y1382" s="15">
        <v>0</v>
      </c>
      <c r="Z1382" s="15"/>
      <c r="AA1382" s="15">
        <v>0</v>
      </c>
      <c r="AB1382" s="15">
        <v>0</v>
      </c>
      <c r="AC1382" s="15">
        <v>0</v>
      </c>
      <c r="AD1382" s="15" t="s">
        <v>1362</v>
      </c>
      <c r="AE1382" s="15">
        <v>0</v>
      </c>
      <c r="AF1382" s="15">
        <v>0</v>
      </c>
      <c r="AG1382" s="15" t="s">
        <v>1362</v>
      </c>
    </row>
    <row r="1383" spans="1:33" outlineLevel="1" x14ac:dyDescent="0.25">
      <c r="A1383" s="118">
        <v>1435</v>
      </c>
      <c r="B1383" s="119" t="s">
        <v>182</v>
      </c>
      <c r="C1383" s="120" t="s">
        <v>1643</v>
      </c>
      <c r="D1383" s="120" t="s">
        <v>1644</v>
      </c>
      <c r="E1383" s="125" t="s">
        <v>1651</v>
      </c>
      <c r="F1383" s="123" t="s">
        <v>1686</v>
      </c>
      <c r="G1383" s="123" t="s">
        <v>1692</v>
      </c>
      <c r="H1383" s="143" t="s">
        <v>1956</v>
      </c>
      <c r="I1383" s="123" t="s">
        <v>1719</v>
      </c>
      <c r="J1383" s="123" t="s">
        <v>1362</v>
      </c>
      <c r="K1383" s="80">
        <v>1</v>
      </c>
      <c r="L1383" s="105"/>
      <c r="M1383" s="78" t="s">
        <v>1362</v>
      </c>
      <c r="N1383" s="14" t="str" cm="1">
        <f t="array" ref="N1383">IF(M1383&lt;&gt;"",SUMPRODUCT($X1383:$AG1383,$X$24:$AG$24)/SUMPRODUCT(--($X1383:$AG1383&lt;&gt;""),$X$24:$AG$24),"")</f>
        <v/>
      </c>
      <c r="O1383" s="78"/>
      <c r="P1383" s="14" t="str" cm="1">
        <f t="array" ref="P1383">IF(O1383&lt;&gt;"",SUMPRODUCT($X1383:$AG1383,$X$24:$AG$24)/SUMPRODUCT(--($X1383:$AG1383&lt;&gt;""),$X$24:$AG$24),"")</f>
        <v/>
      </c>
      <c r="Q1383" s="78">
        <v>12</v>
      </c>
      <c r="R1383" s="14" cm="1">
        <f t="array" ref="R1383">IF(Q1383&lt;&gt;"",SUMPRODUCT($X1383:$AG1383,$X$24:$AG$24)/SUMPRODUCT(--($X1383:$AG1383&lt;&gt;""),$X$24:$AG$24),"")</f>
        <v>0.95</v>
      </c>
      <c r="S1383" s="78" t="s">
        <v>1362</v>
      </c>
      <c r="T1383" s="14" t="str" cm="1">
        <f t="array" ref="T1383">IF(S1383&lt;&gt;"",SUMPRODUCT($X1383:$AG1383,$X$24:$AG$24)/SUMPRODUCT(--($X1383:$AG1383&lt;&gt;""),$X$24:$AG$24),"")</f>
        <v/>
      </c>
      <c r="U1383" s="78" t="s">
        <v>1362</v>
      </c>
      <c r="V1383" s="14" t="str" cm="1">
        <f t="array" ref="V1383">IF(U1383&lt;&gt;"",SUMPRODUCT($X1383:$AG1383,$X$24:$AG$24)/SUMPRODUCT(--($X1383:$AG1383&lt;&gt;""),$X$24:$AG$24),"")</f>
        <v/>
      </c>
      <c r="W1383" s="12">
        <v>100</v>
      </c>
      <c r="X1383" s="15">
        <v>1</v>
      </c>
      <c r="Y1383" s="15">
        <v>1</v>
      </c>
      <c r="Z1383" s="15"/>
      <c r="AA1383" s="15">
        <v>0.95</v>
      </c>
      <c r="AB1383" s="15">
        <v>0.95</v>
      </c>
      <c r="AC1383" s="15">
        <v>0.9</v>
      </c>
      <c r="AD1383" s="15" t="s">
        <v>1362</v>
      </c>
      <c r="AE1383" s="15">
        <v>0.9</v>
      </c>
      <c r="AF1383" s="15">
        <v>0.95</v>
      </c>
      <c r="AG1383" s="15" t="s">
        <v>1362</v>
      </c>
    </row>
    <row r="1384" spans="1:33" outlineLevel="1" x14ac:dyDescent="0.25">
      <c r="A1384" s="118">
        <v>1436</v>
      </c>
      <c r="B1384" s="119" t="s">
        <v>182</v>
      </c>
      <c r="C1384" s="120" t="s">
        <v>1643</v>
      </c>
      <c r="D1384" s="120" t="s">
        <v>1644</v>
      </c>
      <c r="E1384" s="125" t="s">
        <v>1652</v>
      </c>
      <c r="F1384" s="123" t="s">
        <v>1686</v>
      </c>
      <c r="G1384" s="123" t="s">
        <v>1362</v>
      </c>
      <c r="H1384" s="143" t="s">
        <v>1956</v>
      </c>
      <c r="I1384" s="123" t="s">
        <v>1362</v>
      </c>
      <c r="J1384" s="123" t="s">
        <v>1362</v>
      </c>
      <c r="K1384" s="80">
        <v>1</v>
      </c>
      <c r="L1384" s="105"/>
      <c r="M1384" s="78" t="s">
        <v>1362</v>
      </c>
      <c r="N1384" s="14" t="str" cm="1">
        <f t="array" ref="N1384">IF(M1384&lt;&gt;"",SUMPRODUCT($X1384:$AG1384,$X$24:$AG$24)/SUMPRODUCT(--($X1384:$AG1384&lt;&gt;""),$X$24:$AG$24),"")</f>
        <v/>
      </c>
      <c r="O1384" s="78"/>
      <c r="P1384" s="14" t="str" cm="1">
        <f t="array" ref="P1384">IF(O1384&lt;&gt;"",SUMPRODUCT($X1384:$AG1384,$X$24:$AG$24)/SUMPRODUCT(--($X1384:$AG1384&lt;&gt;""),$X$24:$AG$24),"")</f>
        <v/>
      </c>
      <c r="Q1384" s="78">
        <v>12</v>
      </c>
      <c r="R1384" s="14" cm="1">
        <f t="array" ref="R1384">IF(Q1384&lt;&gt;"",SUMPRODUCT($X1384:$AG1384,$X$24:$AG$24)/SUMPRODUCT(--($X1384:$AG1384&lt;&gt;""),$X$24:$AG$24),"")</f>
        <v>0</v>
      </c>
      <c r="S1384" s="78" t="s">
        <v>1362</v>
      </c>
      <c r="T1384" s="14" t="str" cm="1">
        <f t="array" ref="T1384">IF(S1384&lt;&gt;"",SUMPRODUCT($X1384:$AG1384,$X$24:$AG$24)/SUMPRODUCT(--($X1384:$AG1384&lt;&gt;""),$X$24:$AG$24),"")</f>
        <v/>
      </c>
      <c r="U1384" s="78" t="s">
        <v>1362</v>
      </c>
      <c r="V1384" s="14" t="str" cm="1">
        <f t="array" ref="V1384">IF(U1384&lt;&gt;"",SUMPRODUCT($X1384:$AG1384,$X$24:$AG$24)/SUMPRODUCT(--($X1384:$AG1384&lt;&gt;""),$X$24:$AG$24),"")</f>
        <v/>
      </c>
      <c r="W1384" s="12">
        <v>100</v>
      </c>
      <c r="X1384" s="15">
        <v>0</v>
      </c>
      <c r="Y1384" s="15">
        <v>0</v>
      </c>
      <c r="Z1384" s="15"/>
      <c r="AA1384" s="15">
        <v>0</v>
      </c>
      <c r="AB1384" s="15">
        <v>0</v>
      </c>
      <c r="AC1384" s="15">
        <v>0</v>
      </c>
      <c r="AD1384" s="15" t="s">
        <v>1362</v>
      </c>
      <c r="AE1384" s="15">
        <v>0</v>
      </c>
      <c r="AF1384" s="15">
        <v>0</v>
      </c>
      <c r="AG1384" s="15" t="s">
        <v>1362</v>
      </c>
    </row>
    <row r="1385" spans="1:33" outlineLevel="1" x14ac:dyDescent="0.25">
      <c r="A1385" s="118">
        <v>1437</v>
      </c>
      <c r="B1385" s="119" t="s">
        <v>182</v>
      </c>
      <c r="C1385" s="120" t="s">
        <v>1643</v>
      </c>
      <c r="D1385" s="120" t="s">
        <v>1644</v>
      </c>
      <c r="E1385" s="125" t="s">
        <v>1653</v>
      </c>
      <c r="F1385" s="123" t="s">
        <v>1686</v>
      </c>
      <c r="G1385" s="123" t="s">
        <v>1362</v>
      </c>
      <c r="H1385" s="143" t="s">
        <v>1956</v>
      </c>
      <c r="I1385" s="123" t="s">
        <v>1362</v>
      </c>
      <c r="J1385" s="123" t="s">
        <v>1362</v>
      </c>
      <c r="K1385" s="80">
        <v>1</v>
      </c>
      <c r="L1385" s="105"/>
      <c r="M1385" s="78" t="s">
        <v>1362</v>
      </c>
      <c r="N1385" s="14" t="str" cm="1">
        <f t="array" ref="N1385">IF(M1385&lt;&gt;"",SUMPRODUCT($X1385:$AG1385,$X$24:$AG$24)/SUMPRODUCT(--($X1385:$AG1385&lt;&gt;""),$X$24:$AG$24),"")</f>
        <v/>
      </c>
      <c r="O1385" s="78"/>
      <c r="P1385" s="14" t="str" cm="1">
        <f t="array" ref="P1385">IF(O1385&lt;&gt;"",SUMPRODUCT($X1385:$AG1385,$X$24:$AG$24)/SUMPRODUCT(--($X1385:$AG1385&lt;&gt;""),$X$24:$AG$24),"")</f>
        <v/>
      </c>
      <c r="Q1385" s="78">
        <v>12</v>
      </c>
      <c r="R1385" s="14" cm="1">
        <f t="array" ref="R1385">IF(Q1385&lt;&gt;"",SUMPRODUCT($X1385:$AG1385,$X$24:$AG$24)/SUMPRODUCT(--($X1385:$AG1385&lt;&gt;""),$X$24:$AG$24),"")</f>
        <v>0</v>
      </c>
      <c r="S1385" s="78" t="s">
        <v>1362</v>
      </c>
      <c r="T1385" s="14" t="str" cm="1">
        <f t="array" ref="T1385">IF(S1385&lt;&gt;"",SUMPRODUCT($X1385:$AG1385,$X$24:$AG$24)/SUMPRODUCT(--($X1385:$AG1385&lt;&gt;""),$X$24:$AG$24),"")</f>
        <v/>
      </c>
      <c r="U1385" s="78" t="s">
        <v>1362</v>
      </c>
      <c r="V1385" s="14" t="str" cm="1">
        <f t="array" ref="V1385">IF(U1385&lt;&gt;"",SUMPRODUCT($X1385:$AG1385,$X$24:$AG$24)/SUMPRODUCT(--($X1385:$AG1385&lt;&gt;""),$X$24:$AG$24),"")</f>
        <v/>
      </c>
      <c r="W1385" s="12">
        <v>100</v>
      </c>
      <c r="X1385" s="15">
        <v>0</v>
      </c>
      <c r="Y1385" s="15">
        <v>0</v>
      </c>
      <c r="Z1385" s="15"/>
      <c r="AA1385" s="15">
        <v>0</v>
      </c>
      <c r="AB1385" s="15">
        <v>0</v>
      </c>
      <c r="AC1385" s="15">
        <v>0</v>
      </c>
      <c r="AD1385" s="15" t="s">
        <v>1362</v>
      </c>
      <c r="AE1385" s="15">
        <v>0</v>
      </c>
      <c r="AF1385" s="15">
        <v>0</v>
      </c>
      <c r="AG1385" s="15" t="s">
        <v>1362</v>
      </c>
    </row>
    <row r="1386" spans="1:33" outlineLevel="1" x14ac:dyDescent="0.25">
      <c r="A1386" s="118">
        <v>1438</v>
      </c>
      <c r="B1386" s="119" t="s">
        <v>182</v>
      </c>
      <c r="C1386" s="120" t="s">
        <v>1643</v>
      </c>
      <c r="D1386" s="120" t="s">
        <v>1644</v>
      </c>
      <c r="E1386" s="125" t="s">
        <v>1654</v>
      </c>
      <c r="F1386" s="123" t="s">
        <v>1686</v>
      </c>
      <c r="G1386" s="123" t="s">
        <v>1362</v>
      </c>
      <c r="H1386" s="143" t="s">
        <v>1956</v>
      </c>
      <c r="I1386" s="123" t="s">
        <v>1362</v>
      </c>
      <c r="J1386" s="123" t="s">
        <v>1362</v>
      </c>
      <c r="K1386" s="80">
        <v>1</v>
      </c>
      <c r="L1386" s="105"/>
      <c r="M1386" s="78" t="s">
        <v>1362</v>
      </c>
      <c r="N1386" s="14" t="str" cm="1">
        <f t="array" ref="N1386">IF(M1386&lt;&gt;"",SUMPRODUCT($X1386:$AG1386,$X$24:$AG$24)/SUMPRODUCT(--($X1386:$AG1386&lt;&gt;""),$X$24:$AG$24),"")</f>
        <v/>
      </c>
      <c r="O1386" s="78"/>
      <c r="P1386" s="14" t="str" cm="1">
        <f t="array" ref="P1386">IF(O1386&lt;&gt;"",SUMPRODUCT($X1386:$AG1386,$X$24:$AG$24)/SUMPRODUCT(--($X1386:$AG1386&lt;&gt;""),$X$24:$AG$24),"")</f>
        <v/>
      </c>
      <c r="Q1386" s="78">
        <v>12</v>
      </c>
      <c r="R1386" s="14" cm="1">
        <f t="array" ref="R1386">IF(Q1386&lt;&gt;"",SUMPRODUCT($X1386:$AG1386,$X$24:$AG$24)/SUMPRODUCT(--($X1386:$AG1386&lt;&gt;""),$X$24:$AG$24),"")</f>
        <v>0</v>
      </c>
      <c r="S1386" s="78" t="s">
        <v>1362</v>
      </c>
      <c r="T1386" s="14" t="str" cm="1">
        <f t="array" ref="T1386">IF(S1386&lt;&gt;"",SUMPRODUCT($X1386:$AG1386,$X$24:$AG$24)/SUMPRODUCT(--($X1386:$AG1386&lt;&gt;""),$X$24:$AG$24),"")</f>
        <v/>
      </c>
      <c r="U1386" s="78" t="s">
        <v>1362</v>
      </c>
      <c r="V1386" s="14" t="str" cm="1">
        <f t="array" ref="V1386">IF(U1386&lt;&gt;"",SUMPRODUCT($X1386:$AG1386,$X$24:$AG$24)/SUMPRODUCT(--($X1386:$AG1386&lt;&gt;""),$X$24:$AG$24),"")</f>
        <v/>
      </c>
      <c r="W1386" s="12">
        <v>100</v>
      </c>
      <c r="X1386" s="15">
        <v>0</v>
      </c>
      <c r="Y1386" s="15">
        <v>0</v>
      </c>
      <c r="Z1386" s="15"/>
      <c r="AA1386" s="15">
        <v>0</v>
      </c>
      <c r="AB1386" s="15">
        <v>0</v>
      </c>
      <c r="AC1386" s="15">
        <v>0</v>
      </c>
      <c r="AD1386" s="15" t="s">
        <v>1362</v>
      </c>
      <c r="AE1386" s="15">
        <v>0</v>
      </c>
      <c r="AF1386" s="15">
        <v>0</v>
      </c>
      <c r="AG1386" s="15" t="s">
        <v>1362</v>
      </c>
    </row>
    <row r="1387" spans="1:33" outlineLevel="1" x14ac:dyDescent="0.25">
      <c r="A1387" s="118">
        <v>1439</v>
      </c>
      <c r="B1387" s="119" t="s">
        <v>182</v>
      </c>
      <c r="C1387" s="120" t="s">
        <v>1643</v>
      </c>
      <c r="D1387" s="120" t="s">
        <v>1644</v>
      </c>
      <c r="E1387" s="125" t="s">
        <v>1655</v>
      </c>
      <c r="F1387" s="123" t="s">
        <v>1686</v>
      </c>
      <c r="G1387" s="123" t="s">
        <v>1692</v>
      </c>
      <c r="H1387" s="143" t="s">
        <v>1956</v>
      </c>
      <c r="I1387" s="123" t="s">
        <v>1719</v>
      </c>
      <c r="J1387" s="123" t="s">
        <v>1362</v>
      </c>
      <c r="K1387" s="80">
        <v>1</v>
      </c>
      <c r="L1387" s="105"/>
      <c r="M1387" s="78" t="s">
        <v>1362</v>
      </c>
      <c r="N1387" s="14" t="str" cm="1">
        <f t="array" ref="N1387">IF(M1387&lt;&gt;"",SUMPRODUCT($X1387:$AG1387,$X$24:$AG$24)/SUMPRODUCT(--($X1387:$AG1387&lt;&gt;""),$X$24:$AG$24),"")</f>
        <v/>
      </c>
      <c r="O1387" s="78"/>
      <c r="P1387" s="14" t="str" cm="1">
        <f t="array" ref="P1387">IF(O1387&lt;&gt;"",SUMPRODUCT($X1387:$AG1387,$X$24:$AG$24)/SUMPRODUCT(--($X1387:$AG1387&lt;&gt;""),$X$24:$AG$24),"")</f>
        <v/>
      </c>
      <c r="Q1387" s="78">
        <v>12</v>
      </c>
      <c r="R1387" s="14" cm="1">
        <f t="array" ref="R1387">IF(Q1387&lt;&gt;"",SUMPRODUCT($X1387:$AG1387,$X$24:$AG$24)/SUMPRODUCT(--($X1387:$AG1387&lt;&gt;""),$X$24:$AG$24),"")</f>
        <v>0.95</v>
      </c>
      <c r="S1387" s="78" t="s">
        <v>1362</v>
      </c>
      <c r="T1387" s="14" t="str" cm="1">
        <f t="array" ref="T1387">IF(S1387&lt;&gt;"",SUMPRODUCT($X1387:$AG1387,$X$24:$AG$24)/SUMPRODUCT(--($X1387:$AG1387&lt;&gt;""),$X$24:$AG$24),"")</f>
        <v/>
      </c>
      <c r="U1387" s="78" t="s">
        <v>1362</v>
      </c>
      <c r="V1387" s="14" t="str" cm="1">
        <f t="array" ref="V1387">IF(U1387&lt;&gt;"",SUMPRODUCT($X1387:$AG1387,$X$24:$AG$24)/SUMPRODUCT(--($X1387:$AG1387&lt;&gt;""),$X$24:$AG$24),"")</f>
        <v/>
      </c>
      <c r="W1387" s="12">
        <v>100</v>
      </c>
      <c r="X1387" s="15">
        <v>1</v>
      </c>
      <c r="Y1387" s="15">
        <v>1</v>
      </c>
      <c r="Z1387" s="15"/>
      <c r="AA1387" s="15">
        <v>0.95</v>
      </c>
      <c r="AB1387" s="15">
        <v>0.95</v>
      </c>
      <c r="AC1387" s="15">
        <v>0.9</v>
      </c>
      <c r="AD1387" s="15" t="s">
        <v>1362</v>
      </c>
      <c r="AE1387" s="15">
        <v>0.9</v>
      </c>
      <c r="AF1387" s="15">
        <v>0.95</v>
      </c>
      <c r="AG1387" s="15" t="s">
        <v>1362</v>
      </c>
    </row>
    <row r="1388" spans="1:33" outlineLevel="1" x14ac:dyDescent="0.25">
      <c r="A1388" s="118">
        <v>1440</v>
      </c>
      <c r="B1388" s="119" t="s">
        <v>182</v>
      </c>
      <c r="C1388" s="120" t="s">
        <v>1643</v>
      </c>
      <c r="D1388" s="120" t="s">
        <v>1644</v>
      </c>
      <c r="E1388" s="125" t="s">
        <v>1656</v>
      </c>
      <c r="F1388" s="123" t="s">
        <v>1686</v>
      </c>
      <c r="G1388" s="123" t="s">
        <v>1362</v>
      </c>
      <c r="H1388" s="143" t="s">
        <v>1956</v>
      </c>
      <c r="I1388" s="123" t="s">
        <v>1362</v>
      </c>
      <c r="J1388" s="123" t="s">
        <v>1362</v>
      </c>
      <c r="K1388" s="80">
        <v>1</v>
      </c>
      <c r="L1388" s="105"/>
      <c r="M1388" s="78" t="s">
        <v>1362</v>
      </c>
      <c r="N1388" s="14" t="str" cm="1">
        <f t="array" ref="N1388">IF(M1388&lt;&gt;"",SUMPRODUCT($X1388:$AG1388,$X$24:$AG$24)/SUMPRODUCT(--($X1388:$AG1388&lt;&gt;""),$X$24:$AG$24),"")</f>
        <v/>
      </c>
      <c r="O1388" s="78"/>
      <c r="P1388" s="14" t="str" cm="1">
        <f t="array" ref="P1388">IF(O1388&lt;&gt;"",SUMPRODUCT($X1388:$AG1388,$X$24:$AG$24)/SUMPRODUCT(--($X1388:$AG1388&lt;&gt;""),$X$24:$AG$24),"")</f>
        <v/>
      </c>
      <c r="Q1388" s="78">
        <v>12</v>
      </c>
      <c r="R1388" s="14" cm="1">
        <f t="array" ref="R1388">IF(Q1388&lt;&gt;"",SUMPRODUCT($X1388:$AG1388,$X$24:$AG$24)/SUMPRODUCT(--($X1388:$AG1388&lt;&gt;""),$X$24:$AG$24),"")</f>
        <v>0</v>
      </c>
      <c r="S1388" s="78" t="s">
        <v>1362</v>
      </c>
      <c r="T1388" s="14" t="str" cm="1">
        <f t="array" ref="T1388">IF(S1388&lt;&gt;"",SUMPRODUCT($X1388:$AG1388,$X$24:$AG$24)/SUMPRODUCT(--($X1388:$AG1388&lt;&gt;""),$X$24:$AG$24),"")</f>
        <v/>
      </c>
      <c r="U1388" s="78" t="s">
        <v>1362</v>
      </c>
      <c r="V1388" s="14" t="str" cm="1">
        <f t="array" ref="V1388">IF(U1388&lt;&gt;"",SUMPRODUCT($X1388:$AG1388,$X$24:$AG$24)/SUMPRODUCT(--($X1388:$AG1388&lt;&gt;""),$X$24:$AG$24),"")</f>
        <v/>
      </c>
      <c r="W1388" s="12">
        <v>100</v>
      </c>
      <c r="X1388" s="15">
        <v>0</v>
      </c>
      <c r="Y1388" s="15">
        <v>0</v>
      </c>
      <c r="Z1388" s="15"/>
      <c r="AA1388" s="15">
        <v>0</v>
      </c>
      <c r="AB1388" s="15">
        <v>0</v>
      </c>
      <c r="AC1388" s="15">
        <v>0</v>
      </c>
      <c r="AD1388" s="15" t="s">
        <v>1362</v>
      </c>
      <c r="AE1388" s="15">
        <v>0</v>
      </c>
      <c r="AF1388" s="15">
        <v>0</v>
      </c>
      <c r="AG1388" s="15" t="s">
        <v>1362</v>
      </c>
    </row>
    <row r="1389" spans="1:33" outlineLevel="1" x14ac:dyDescent="0.25">
      <c r="A1389" s="118">
        <v>1441</v>
      </c>
      <c r="B1389" s="119" t="s">
        <v>182</v>
      </c>
      <c r="C1389" s="120" t="s">
        <v>1643</v>
      </c>
      <c r="D1389" s="120" t="s">
        <v>1644</v>
      </c>
      <c r="E1389" s="125" t="s">
        <v>1657</v>
      </c>
      <c r="F1389" s="123" t="s">
        <v>1686</v>
      </c>
      <c r="G1389" s="123" t="s">
        <v>1362</v>
      </c>
      <c r="H1389" s="143" t="s">
        <v>1956</v>
      </c>
      <c r="I1389" s="123" t="s">
        <v>1362</v>
      </c>
      <c r="J1389" s="123" t="s">
        <v>1362</v>
      </c>
      <c r="K1389" s="80">
        <v>1</v>
      </c>
      <c r="L1389" s="105"/>
      <c r="M1389" s="78" t="s">
        <v>1362</v>
      </c>
      <c r="N1389" s="14" t="str" cm="1">
        <f t="array" ref="N1389">IF(M1389&lt;&gt;"",SUMPRODUCT($X1389:$AG1389,$X$24:$AG$24)/SUMPRODUCT(--($X1389:$AG1389&lt;&gt;""),$X$24:$AG$24),"")</f>
        <v/>
      </c>
      <c r="O1389" s="78"/>
      <c r="P1389" s="14" t="str" cm="1">
        <f t="array" ref="P1389">IF(O1389&lt;&gt;"",SUMPRODUCT($X1389:$AG1389,$X$24:$AG$24)/SUMPRODUCT(--($X1389:$AG1389&lt;&gt;""),$X$24:$AG$24),"")</f>
        <v/>
      </c>
      <c r="Q1389" s="78">
        <v>12</v>
      </c>
      <c r="R1389" s="14" cm="1">
        <f t="array" ref="R1389">IF(Q1389&lt;&gt;"",SUMPRODUCT($X1389:$AG1389,$X$24:$AG$24)/SUMPRODUCT(--($X1389:$AG1389&lt;&gt;""),$X$24:$AG$24),"")</f>
        <v>0</v>
      </c>
      <c r="S1389" s="78" t="s">
        <v>1362</v>
      </c>
      <c r="T1389" s="14" t="str" cm="1">
        <f t="array" ref="T1389">IF(S1389&lt;&gt;"",SUMPRODUCT($X1389:$AG1389,$X$24:$AG$24)/SUMPRODUCT(--($X1389:$AG1389&lt;&gt;""),$X$24:$AG$24),"")</f>
        <v/>
      </c>
      <c r="U1389" s="78" t="s">
        <v>1362</v>
      </c>
      <c r="V1389" s="14" t="str" cm="1">
        <f t="array" ref="V1389">IF(U1389&lt;&gt;"",SUMPRODUCT($X1389:$AG1389,$X$24:$AG$24)/SUMPRODUCT(--($X1389:$AG1389&lt;&gt;""),$X$24:$AG$24),"")</f>
        <v/>
      </c>
      <c r="W1389" s="12">
        <v>100</v>
      </c>
      <c r="X1389" s="15">
        <v>0</v>
      </c>
      <c r="Y1389" s="15">
        <v>0</v>
      </c>
      <c r="Z1389" s="15"/>
      <c r="AA1389" s="15">
        <v>0</v>
      </c>
      <c r="AB1389" s="15">
        <v>0</v>
      </c>
      <c r="AC1389" s="15">
        <v>0</v>
      </c>
      <c r="AD1389" s="15" t="s">
        <v>1362</v>
      </c>
      <c r="AE1389" s="15">
        <v>0</v>
      </c>
      <c r="AF1389" s="15">
        <v>0</v>
      </c>
      <c r="AG1389" s="15" t="s">
        <v>1362</v>
      </c>
    </row>
    <row r="1390" spans="1:33" outlineLevel="1" x14ac:dyDescent="0.25">
      <c r="A1390" s="118">
        <v>1442</v>
      </c>
      <c r="B1390" s="119" t="s">
        <v>182</v>
      </c>
      <c r="C1390" s="120" t="s">
        <v>1643</v>
      </c>
      <c r="D1390" s="120" t="s">
        <v>1644</v>
      </c>
      <c r="E1390" s="125" t="s">
        <v>1658</v>
      </c>
      <c r="F1390" s="123" t="s">
        <v>1686</v>
      </c>
      <c r="G1390" s="123" t="s">
        <v>1362</v>
      </c>
      <c r="H1390" s="143" t="s">
        <v>1956</v>
      </c>
      <c r="I1390" s="123" t="s">
        <v>1362</v>
      </c>
      <c r="J1390" s="123" t="s">
        <v>1362</v>
      </c>
      <c r="K1390" s="80">
        <v>1</v>
      </c>
      <c r="L1390" s="105"/>
      <c r="M1390" s="78" t="s">
        <v>1362</v>
      </c>
      <c r="N1390" s="14" t="str" cm="1">
        <f t="array" ref="N1390">IF(M1390&lt;&gt;"",SUMPRODUCT($X1390:$AG1390,$X$24:$AG$24)/SUMPRODUCT(--($X1390:$AG1390&lt;&gt;""),$X$24:$AG$24),"")</f>
        <v/>
      </c>
      <c r="O1390" s="78"/>
      <c r="P1390" s="14" t="str" cm="1">
        <f t="array" ref="P1390">IF(O1390&lt;&gt;"",SUMPRODUCT($X1390:$AG1390,$X$24:$AG$24)/SUMPRODUCT(--($X1390:$AG1390&lt;&gt;""),$X$24:$AG$24),"")</f>
        <v/>
      </c>
      <c r="Q1390" s="78">
        <v>12</v>
      </c>
      <c r="R1390" s="14" cm="1">
        <f t="array" ref="R1390">IF(Q1390&lt;&gt;"",SUMPRODUCT($X1390:$AG1390,$X$24:$AG$24)/SUMPRODUCT(--($X1390:$AG1390&lt;&gt;""),$X$24:$AG$24),"")</f>
        <v>0</v>
      </c>
      <c r="S1390" s="78" t="s">
        <v>1362</v>
      </c>
      <c r="T1390" s="14" t="str" cm="1">
        <f t="array" ref="T1390">IF(S1390&lt;&gt;"",SUMPRODUCT($X1390:$AG1390,$X$24:$AG$24)/SUMPRODUCT(--($X1390:$AG1390&lt;&gt;""),$X$24:$AG$24),"")</f>
        <v/>
      </c>
      <c r="U1390" s="78" t="s">
        <v>1362</v>
      </c>
      <c r="V1390" s="14" t="str" cm="1">
        <f t="array" ref="V1390">IF(U1390&lt;&gt;"",SUMPRODUCT($X1390:$AG1390,$X$24:$AG$24)/SUMPRODUCT(--($X1390:$AG1390&lt;&gt;""),$X$24:$AG$24),"")</f>
        <v/>
      </c>
      <c r="W1390" s="12">
        <v>100</v>
      </c>
      <c r="X1390" s="15">
        <v>0</v>
      </c>
      <c r="Y1390" s="15">
        <v>0</v>
      </c>
      <c r="Z1390" s="15"/>
      <c r="AA1390" s="15">
        <v>0</v>
      </c>
      <c r="AB1390" s="15">
        <v>0</v>
      </c>
      <c r="AC1390" s="15">
        <v>0</v>
      </c>
      <c r="AD1390" s="15" t="s">
        <v>1362</v>
      </c>
      <c r="AE1390" s="15">
        <v>0</v>
      </c>
      <c r="AF1390" s="15">
        <v>0</v>
      </c>
      <c r="AG1390" s="15" t="s">
        <v>1362</v>
      </c>
    </row>
    <row r="1391" spans="1:33" outlineLevel="1" x14ac:dyDescent="0.25">
      <c r="A1391" s="118">
        <v>1443</v>
      </c>
      <c r="B1391" s="119" t="s">
        <v>182</v>
      </c>
      <c r="C1391" s="120" t="s">
        <v>1643</v>
      </c>
      <c r="D1391" s="120" t="s">
        <v>1644</v>
      </c>
      <c r="E1391" s="125" t="s">
        <v>1659</v>
      </c>
      <c r="F1391" s="123" t="s">
        <v>1687</v>
      </c>
      <c r="G1391" s="123" t="s">
        <v>1692</v>
      </c>
      <c r="H1391" s="143" t="s">
        <v>1956</v>
      </c>
      <c r="I1391" s="123" t="s">
        <v>1719</v>
      </c>
      <c r="J1391" s="123" t="s">
        <v>1362</v>
      </c>
      <c r="K1391" s="80">
        <v>1</v>
      </c>
      <c r="L1391" s="105"/>
      <c r="M1391" s="78" t="s">
        <v>1362</v>
      </c>
      <c r="N1391" s="14" t="str" cm="1">
        <f t="array" ref="N1391">IF(M1391&lt;&gt;"",SUMPRODUCT($X1391:$AG1391,$X$24:$AG$24)/SUMPRODUCT(--($X1391:$AG1391&lt;&gt;""),$X$24:$AG$24),"")</f>
        <v/>
      </c>
      <c r="O1391" s="78"/>
      <c r="P1391" s="14" t="str" cm="1">
        <f t="array" ref="P1391">IF(O1391&lt;&gt;"",SUMPRODUCT($X1391:$AG1391,$X$24:$AG$24)/SUMPRODUCT(--($X1391:$AG1391&lt;&gt;""),$X$24:$AG$24),"")</f>
        <v/>
      </c>
      <c r="Q1391" s="78">
        <v>12</v>
      </c>
      <c r="R1391" s="14" cm="1">
        <f t="array" ref="R1391">IF(Q1391&lt;&gt;"",SUMPRODUCT($X1391:$AG1391,$X$24:$AG$24)/SUMPRODUCT(--($X1391:$AG1391&lt;&gt;""),$X$24:$AG$24),"")</f>
        <v>0.95</v>
      </c>
      <c r="S1391" s="78" t="s">
        <v>1362</v>
      </c>
      <c r="T1391" s="14" t="str" cm="1">
        <f t="array" ref="T1391">IF(S1391&lt;&gt;"",SUMPRODUCT($X1391:$AG1391,$X$24:$AG$24)/SUMPRODUCT(--($X1391:$AG1391&lt;&gt;""),$X$24:$AG$24),"")</f>
        <v/>
      </c>
      <c r="U1391" s="78" t="s">
        <v>1362</v>
      </c>
      <c r="V1391" s="14" t="str" cm="1">
        <f t="array" ref="V1391">IF(U1391&lt;&gt;"",SUMPRODUCT($X1391:$AG1391,$X$24:$AG$24)/SUMPRODUCT(--($X1391:$AG1391&lt;&gt;""),$X$24:$AG$24),"")</f>
        <v/>
      </c>
      <c r="W1391" s="12">
        <v>100</v>
      </c>
      <c r="X1391" s="15">
        <v>1</v>
      </c>
      <c r="Y1391" s="15">
        <v>1</v>
      </c>
      <c r="Z1391" s="15"/>
      <c r="AA1391" s="15">
        <v>0.95</v>
      </c>
      <c r="AB1391" s="15">
        <v>0.95</v>
      </c>
      <c r="AC1391" s="15">
        <v>0.9</v>
      </c>
      <c r="AD1391" s="15" t="s">
        <v>1362</v>
      </c>
      <c r="AE1391" s="15">
        <v>0.9</v>
      </c>
      <c r="AF1391" s="15">
        <v>0.95</v>
      </c>
      <c r="AG1391" s="15" t="s">
        <v>1362</v>
      </c>
    </row>
    <row r="1392" spans="1:33" outlineLevel="1" x14ac:dyDescent="0.25">
      <c r="A1392" s="118">
        <v>1444</v>
      </c>
      <c r="B1392" s="119" t="s">
        <v>182</v>
      </c>
      <c r="C1392" s="120" t="s">
        <v>1643</v>
      </c>
      <c r="D1392" s="120" t="s">
        <v>1644</v>
      </c>
      <c r="E1392" s="125" t="s">
        <v>1660</v>
      </c>
      <c r="F1392" s="123" t="s">
        <v>1687</v>
      </c>
      <c r="G1392" s="123" t="s">
        <v>1692</v>
      </c>
      <c r="H1392" s="143" t="s">
        <v>1956</v>
      </c>
      <c r="I1392" s="123" t="s">
        <v>1719</v>
      </c>
      <c r="J1392" s="123" t="s">
        <v>1362</v>
      </c>
      <c r="K1392" s="80">
        <v>1</v>
      </c>
      <c r="L1392" s="105"/>
      <c r="M1392" s="78" t="s">
        <v>1362</v>
      </c>
      <c r="N1392" s="14" t="str" cm="1">
        <f t="array" ref="N1392">IF(M1392&lt;&gt;"",SUMPRODUCT($X1392:$AG1392,$X$24:$AG$24)/SUMPRODUCT(--($X1392:$AG1392&lt;&gt;""),$X$24:$AG$24),"")</f>
        <v/>
      </c>
      <c r="O1392" s="78"/>
      <c r="P1392" s="14" t="str" cm="1">
        <f t="array" ref="P1392">IF(O1392&lt;&gt;"",SUMPRODUCT($X1392:$AG1392,$X$24:$AG$24)/SUMPRODUCT(--($X1392:$AG1392&lt;&gt;""),$X$24:$AG$24),"")</f>
        <v/>
      </c>
      <c r="Q1392" s="78">
        <v>12</v>
      </c>
      <c r="R1392" s="14" cm="1">
        <f t="array" ref="R1392">IF(Q1392&lt;&gt;"",SUMPRODUCT($X1392:$AG1392,$X$24:$AG$24)/SUMPRODUCT(--($X1392:$AG1392&lt;&gt;""),$X$24:$AG$24),"")</f>
        <v>0.95</v>
      </c>
      <c r="S1392" s="78" t="s">
        <v>1362</v>
      </c>
      <c r="T1392" s="14" t="str" cm="1">
        <f t="array" ref="T1392">IF(S1392&lt;&gt;"",SUMPRODUCT($X1392:$AG1392,$X$24:$AG$24)/SUMPRODUCT(--($X1392:$AG1392&lt;&gt;""),$X$24:$AG$24),"")</f>
        <v/>
      </c>
      <c r="U1392" s="78" t="s">
        <v>1362</v>
      </c>
      <c r="V1392" s="14" t="str" cm="1">
        <f t="array" ref="V1392">IF(U1392&lt;&gt;"",SUMPRODUCT($X1392:$AG1392,$X$24:$AG$24)/SUMPRODUCT(--($X1392:$AG1392&lt;&gt;""),$X$24:$AG$24),"")</f>
        <v/>
      </c>
      <c r="W1392" s="12">
        <v>100</v>
      </c>
      <c r="X1392" s="15">
        <v>1</v>
      </c>
      <c r="Y1392" s="15">
        <v>1</v>
      </c>
      <c r="Z1392" s="15"/>
      <c r="AA1392" s="15">
        <v>0.95</v>
      </c>
      <c r="AB1392" s="15">
        <v>0.95</v>
      </c>
      <c r="AC1392" s="15">
        <v>0.9</v>
      </c>
      <c r="AD1392" s="15" t="s">
        <v>1362</v>
      </c>
      <c r="AE1392" s="15">
        <v>0.9</v>
      </c>
      <c r="AF1392" s="15">
        <v>0.95</v>
      </c>
      <c r="AG1392" s="15" t="s">
        <v>1362</v>
      </c>
    </row>
    <row r="1393" spans="1:33" outlineLevel="1" x14ac:dyDescent="0.25">
      <c r="A1393" s="118">
        <v>1445</v>
      </c>
      <c r="B1393" s="119" t="s">
        <v>182</v>
      </c>
      <c r="C1393" s="120" t="s">
        <v>1643</v>
      </c>
      <c r="D1393" s="120" t="s">
        <v>1644</v>
      </c>
      <c r="E1393" s="125" t="s">
        <v>1661</v>
      </c>
      <c r="F1393" s="123" t="s">
        <v>1687</v>
      </c>
      <c r="G1393" s="123" t="s">
        <v>1362</v>
      </c>
      <c r="H1393" s="143" t="s">
        <v>1956</v>
      </c>
      <c r="I1393" s="123" t="s">
        <v>1362</v>
      </c>
      <c r="J1393" s="123" t="s">
        <v>1362</v>
      </c>
      <c r="K1393" s="80">
        <v>1</v>
      </c>
      <c r="L1393" s="105"/>
      <c r="M1393" s="78" t="s">
        <v>1362</v>
      </c>
      <c r="N1393" s="14" t="str" cm="1">
        <f t="array" ref="N1393">IF(M1393&lt;&gt;"",SUMPRODUCT($X1393:$AG1393,$X$24:$AG$24)/SUMPRODUCT(--($X1393:$AG1393&lt;&gt;""),$X$24:$AG$24),"")</f>
        <v/>
      </c>
      <c r="O1393" s="78"/>
      <c r="P1393" s="14" t="str" cm="1">
        <f t="array" ref="P1393">IF(O1393&lt;&gt;"",SUMPRODUCT($X1393:$AG1393,$X$24:$AG$24)/SUMPRODUCT(--($X1393:$AG1393&lt;&gt;""),$X$24:$AG$24),"")</f>
        <v/>
      </c>
      <c r="Q1393" s="78">
        <v>12</v>
      </c>
      <c r="R1393" s="14" cm="1">
        <f t="array" ref="R1393">IF(Q1393&lt;&gt;"",SUMPRODUCT($X1393:$AG1393,$X$24:$AG$24)/SUMPRODUCT(--($X1393:$AG1393&lt;&gt;""),$X$24:$AG$24),"")</f>
        <v>0</v>
      </c>
      <c r="S1393" s="78" t="s">
        <v>1362</v>
      </c>
      <c r="T1393" s="14" t="str" cm="1">
        <f t="array" ref="T1393">IF(S1393&lt;&gt;"",SUMPRODUCT($X1393:$AG1393,$X$24:$AG$24)/SUMPRODUCT(--($X1393:$AG1393&lt;&gt;""),$X$24:$AG$24),"")</f>
        <v/>
      </c>
      <c r="U1393" s="78" t="s">
        <v>1362</v>
      </c>
      <c r="V1393" s="14" t="str" cm="1">
        <f t="array" ref="V1393">IF(U1393&lt;&gt;"",SUMPRODUCT($X1393:$AG1393,$X$24:$AG$24)/SUMPRODUCT(--($X1393:$AG1393&lt;&gt;""),$X$24:$AG$24),"")</f>
        <v/>
      </c>
      <c r="W1393" s="12">
        <v>100</v>
      </c>
      <c r="X1393" s="15">
        <v>0</v>
      </c>
      <c r="Y1393" s="15">
        <v>0</v>
      </c>
      <c r="Z1393" s="15"/>
      <c r="AA1393" s="15">
        <v>0</v>
      </c>
      <c r="AB1393" s="15">
        <v>0</v>
      </c>
      <c r="AC1393" s="15">
        <v>0</v>
      </c>
      <c r="AD1393" s="15" t="s">
        <v>1362</v>
      </c>
      <c r="AE1393" s="15">
        <v>0</v>
      </c>
      <c r="AF1393" s="15">
        <v>0</v>
      </c>
      <c r="AG1393" s="15" t="s">
        <v>1362</v>
      </c>
    </row>
    <row r="1394" spans="1:33" outlineLevel="1" x14ac:dyDescent="0.25">
      <c r="A1394" s="118">
        <v>1446</v>
      </c>
      <c r="B1394" s="119" t="s">
        <v>182</v>
      </c>
      <c r="C1394" s="120" t="s">
        <v>1643</v>
      </c>
      <c r="D1394" s="120" t="s">
        <v>1644</v>
      </c>
      <c r="E1394" s="125" t="s">
        <v>1662</v>
      </c>
      <c r="F1394" s="123" t="s">
        <v>1687</v>
      </c>
      <c r="G1394" s="123" t="s">
        <v>1362</v>
      </c>
      <c r="H1394" s="143" t="s">
        <v>1956</v>
      </c>
      <c r="I1394" s="123" t="s">
        <v>1362</v>
      </c>
      <c r="J1394" s="123" t="s">
        <v>1362</v>
      </c>
      <c r="K1394" s="80">
        <v>1</v>
      </c>
      <c r="L1394" s="105"/>
      <c r="M1394" s="78" t="s">
        <v>1362</v>
      </c>
      <c r="N1394" s="14" t="str" cm="1">
        <f t="array" ref="N1394">IF(M1394&lt;&gt;"",SUMPRODUCT($X1394:$AG1394,$X$24:$AG$24)/SUMPRODUCT(--($X1394:$AG1394&lt;&gt;""),$X$24:$AG$24),"")</f>
        <v/>
      </c>
      <c r="O1394" s="78"/>
      <c r="P1394" s="14" t="str" cm="1">
        <f t="array" ref="P1394">IF(O1394&lt;&gt;"",SUMPRODUCT($X1394:$AG1394,$X$24:$AG$24)/SUMPRODUCT(--($X1394:$AG1394&lt;&gt;""),$X$24:$AG$24),"")</f>
        <v/>
      </c>
      <c r="Q1394" s="78">
        <v>12</v>
      </c>
      <c r="R1394" s="14" cm="1">
        <f t="array" ref="R1394">IF(Q1394&lt;&gt;"",SUMPRODUCT($X1394:$AG1394,$X$24:$AG$24)/SUMPRODUCT(--($X1394:$AG1394&lt;&gt;""),$X$24:$AG$24),"")</f>
        <v>0</v>
      </c>
      <c r="S1394" s="78" t="s">
        <v>1362</v>
      </c>
      <c r="T1394" s="14" t="str" cm="1">
        <f t="array" ref="T1394">IF(S1394&lt;&gt;"",SUMPRODUCT($X1394:$AG1394,$X$24:$AG$24)/SUMPRODUCT(--($X1394:$AG1394&lt;&gt;""),$X$24:$AG$24),"")</f>
        <v/>
      </c>
      <c r="U1394" s="78" t="s">
        <v>1362</v>
      </c>
      <c r="V1394" s="14" t="str" cm="1">
        <f t="array" ref="V1394">IF(U1394&lt;&gt;"",SUMPRODUCT($X1394:$AG1394,$X$24:$AG$24)/SUMPRODUCT(--($X1394:$AG1394&lt;&gt;""),$X$24:$AG$24),"")</f>
        <v/>
      </c>
      <c r="W1394" s="12">
        <v>100</v>
      </c>
      <c r="X1394" s="15">
        <v>0</v>
      </c>
      <c r="Y1394" s="15">
        <v>0</v>
      </c>
      <c r="Z1394" s="15"/>
      <c r="AA1394" s="15">
        <v>0</v>
      </c>
      <c r="AB1394" s="15">
        <v>0</v>
      </c>
      <c r="AC1394" s="15">
        <v>0</v>
      </c>
      <c r="AD1394" s="15" t="s">
        <v>1362</v>
      </c>
      <c r="AE1394" s="15">
        <v>0</v>
      </c>
      <c r="AF1394" s="15">
        <v>0</v>
      </c>
      <c r="AG1394" s="15" t="s">
        <v>1362</v>
      </c>
    </row>
    <row r="1395" spans="1:33" outlineLevel="1" x14ac:dyDescent="0.25">
      <c r="A1395" s="118">
        <v>1447</v>
      </c>
      <c r="B1395" s="119" t="s">
        <v>182</v>
      </c>
      <c r="C1395" s="120" t="s">
        <v>1643</v>
      </c>
      <c r="D1395" s="120" t="s">
        <v>1644</v>
      </c>
      <c r="E1395" s="125" t="s">
        <v>1663</v>
      </c>
      <c r="F1395" s="123" t="s">
        <v>1687</v>
      </c>
      <c r="G1395" s="123" t="s">
        <v>1362</v>
      </c>
      <c r="H1395" s="143" t="s">
        <v>1956</v>
      </c>
      <c r="I1395" s="123" t="s">
        <v>1362</v>
      </c>
      <c r="J1395" s="123" t="s">
        <v>1362</v>
      </c>
      <c r="K1395" s="80">
        <v>1</v>
      </c>
      <c r="L1395" s="105"/>
      <c r="M1395" s="78" t="s">
        <v>1362</v>
      </c>
      <c r="N1395" s="14" t="str" cm="1">
        <f t="array" ref="N1395">IF(M1395&lt;&gt;"",SUMPRODUCT($X1395:$AG1395,$X$24:$AG$24)/SUMPRODUCT(--($X1395:$AG1395&lt;&gt;""),$X$24:$AG$24),"")</f>
        <v/>
      </c>
      <c r="O1395" s="78"/>
      <c r="P1395" s="14" t="str" cm="1">
        <f t="array" ref="P1395">IF(O1395&lt;&gt;"",SUMPRODUCT($X1395:$AG1395,$X$24:$AG$24)/SUMPRODUCT(--($X1395:$AG1395&lt;&gt;""),$X$24:$AG$24),"")</f>
        <v/>
      </c>
      <c r="Q1395" s="78">
        <v>12</v>
      </c>
      <c r="R1395" s="14" cm="1">
        <f t="array" ref="R1395">IF(Q1395&lt;&gt;"",SUMPRODUCT($X1395:$AG1395,$X$24:$AG$24)/SUMPRODUCT(--($X1395:$AG1395&lt;&gt;""),$X$24:$AG$24),"")</f>
        <v>0</v>
      </c>
      <c r="S1395" s="78" t="s">
        <v>1362</v>
      </c>
      <c r="T1395" s="14" t="str" cm="1">
        <f t="array" ref="T1395">IF(S1395&lt;&gt;"",SUMPRODUCT($X1395:$AG1395,$X$24:$AG$24)/SUMPRODUCT(--($X1395:$AG1395&lt;&gt;""),$X$24:$AG$24),"")</f>
        <v/>
      </c>
      <c r="U1395" s="78" t="s">
        <v>1362</v>
      </c>
      <c r="V1395" s="14" t="str" cm="1">
        <f t="array" ref="V1395">IF(U1395&lt;&gt;"",SUMPRODUCT($X1395:$AG1395,$X$24:$AG$24)/SUMPRODUCT(--($X1395:$AG1395&lt;&gt;""),$X$24:$AG$24),"")</f>
        <v/>
      </c>
      <c r="W1395" s="12">
        <v>100</v>
      </c>
      <c r="X1395" s="15">
        <v>0</v>
      </c>
      <c r="Y1395" s="15">
        <v>0</v>
      </c>
      <c r="Z1395" s="15"/>
      <c r="AA1395" s="15">
        <v>0</v>
      </c>
      <c r="AB1395" s="15">
        <v>0</v>
      </c>
      <c r="AC1395" s="15">
        <v>0</v>
      </c>
      <c r="AD1395" s="15" t="s">
        <v>1362</v>
      </c>
      <c r="AE1395" s="15">
        <v>0</v>
      </c>
      <c r="AF1395" s="15">
        <v>0</v>
      </c>
      <c r="AG1395" s="15" t="s">
        <v>1362</v>
      </c>
    </row>
    <row r="1396" spans="1:33" outlineLevel="1" x14ac:dyDescent="0.25">
      <c r="A1396" s="118">
        <v>1448</v>
      </c>
      <c r="B1396" s="119" t="s">
        <v>182</v>
      </c>
      <c r="C1396" s="120" t="s">
        <v>1643</v>
      </c>
      <c r="D1396" s="120" t="s">
        <v>1644</v>
      </c>
      <c r="E1396" s="125" t="s">
        <v>1664</v>
      </c>
      <c r="F1396" s="123" t="s">
        <v>1688</v>
      </c>
      <c r="G1396" s="123" t="s">
        <v>1362</v>
      </c>
      <c r="H1396" s="143" t="s">
        <v>1956</v>
      </c>
      <c r="I1396" s="123" t="s">
        <v>1362</v>
      </c>
      <c r="J1396" s="123" t="s">
        <v>1362</v>
      </c>
      <c r="K1396" s="80">
        <v>1</v>
      </c>
      <c r="L1396" s="105"/>
      <c r="M1396" s="78" t="s">
        <v>1362</v>
      </c>
      <c r="N1396" s="14" t="str" cm="1">
        <f t="array" ref="N1396">IF(M1396&lt;&gt;"",SUMPRODUCT($X1396:$AG1396,$X$24:$AG$24)/SUMPRODUCT(--($X1396:$AG1396&lt;&gt;""),$X$24:$AG$24),"")</f>
        <v/>
      </c>
      <c r="O1396" s="78"/>
      <c r="P1396" s="14" t="str" cm="1">
        <f t="array" ref="P1396">IF(O1396&lt;&gt;"",SUMPRODUCT($X1396:$AG1396,$X$24:$AG$24)/SUMPRODUCT(--($X1396:$AG1396&lt;&gt;""),$X$24:$AG$24),"")</f>
        <v/>
      </c>
      <c r="Q1396" s="78">
        <v>12</v>
      </c>
      <c r="R1396" s="14" cm="1">
        <f t="array" ref="R1396">IF(Q1396&lt;&gt;"",SUMPRODUCT($X1396:$AG1396,$X$24:$AG$24)/SUMPRODUCT(--($X1396:$AG1396&lt;&gt;""),$X$24:$AG$24),"")</f>
        <v>0</v>
      </c>
      <c r="S1396" s="78" t="s">
        <v>1362</v>
      </c>
      <c r="T1396" s="14" t="str" cm="1">
        <f t="array" ref="T1396">IF(S1396&lt;&gt;"",SUMPRODUCT($X1396:$AG1396,$X$24:$AG$24)/SUMPRODUCT(--($X1396:$AG1396&lt;&gt;""),$X$24:$AG$24),"")</f>
        <v/>
      </c>
      <c r="U1396" s="78" t="s">
        <v>1362</v>
      </c>
      <c r="V1396" s="14" t="str" cm="1">
        <f t="array" ref="V1396">IF(U1396&lt;&gt;"",SUMPRODUCT($X1396:$AG1396,$X$24:$AG$24)/SUMPRODUCT(--($X1396:$AG1396&lt;&gt;""),$X$24:$AG$24),"")</f>
        <v/>
      </c>
      <c r="W1396" s="12">
        <v>100</v>
      </c>
      <c r="X1396" s="15">
        <v>0</v>
      </c>
      <c r="Y1396" s="15">
        <v>0</v>
      </c>
      <c r="Z1396" s="15"/>
      <c r="AA1396" s="15">
        <v>0</v>
      </c>
      <c r="AB1396" s="15">
        <v>0</v>
      </c>
      <c r="AC1396" s="15">
        <v>0</v>
      </c>
      <c r="AD1396" s="15" t="s">
        <v>1362</v>
      </c>
      <c r="AE1396" s="15">
        <v>0</v>
      </c>
      <c r="AF1396" s="15">
        <v>0</v>
      </c>
      <c r="AG1396" s="15" t="s">
        <v>1362</v>
      </c>
    </row>
    <row r="1397" spans="1:33" outlineLevel="1" x14ac:dyDescent="0.25">
      <c r="A1397" s="118">
        <v>1449</v>
      </c>
      <c r="B1397" s="119" t="s">
        <v>182</v>
      </c>
      <c r="C1397" s="120" t="s">
        <v>1643</v>
      </c>
      <c r="D1397" s="120" t="s">
        <v>1644</v>
      </c>
      <c r="E1397" s="125" t="s">
        <v>1665</v>
      </c>
      <c r="F1397" s="123" t="s">
        <v>1688</v>
      </c>
      <c r="G1397" s="123" t="s">
        <v>1362</v>
      </c>
      <c r="H1397" s="143" t="s">
        <v>1956</v>
      </c>
      <c r="I1397" s="123" t="s">
        <v>1362</v>
      </c>
      <c r="J1397" s="123" t="s">
        <v>1362</v>
      </c>
      <c r="K1397" s="80">
        <v>1</v>
      </c>
      <c r="L1397" s="105"/>
      <c r="M1397" s="78" t="s">
        <v>1362</v>
      </c>
      <c r="N1397" s="14" t="str" cm="1">
        <f t="array" ref="N1397">IF(M1397&lt;&gt;"",SUMPRODUCT($X1397:$AG1397,$X$24:$AG$24)/SUMPRODUCT(--($X1397:$AG1397&lt;&gt;""),$X$24:$AG$24),"")</f>
        <v/>
      </c>
      <c r="O1397" s="78"/>
      <c r="P1397" s="14" t="str" cm="1">
        <f t="array" ref="P1397">IF(O1397&lt;&gt;"",SUMPRODUCT($X1397:$AG1397,$X$24:$AG$24)/SUMPRODUCT(--($X1397:$AG1397&lt;&gt;""),$X$24:$AG$24),"")</f>
        <v/>
      </c>
      <c r="Q1397" s="78">
        <v>12</v>
      </c>
      <c r="R1397" s="14" cm="1">
        <f t="array" ref="R1397">IF(Q1397&lt;&gt;"",SUMPRODUCT($X1397:$AG1397,$X$24:$AG$24)/SUMPRODUCT(--($X1397:$AG1397&lt;&gt;""),$X$24:$AG$24),"")</f>
        <v>0</v>
      </c>
      <c r="S1397" s="78" t="s">
        <v>1362</v>
      </c>
      <c r="T1397" s="14" t="str" cm="1">
        <f t="array" ref="T1397">IF(S1397&lt;&gt;"",SUMPRODUCT($X1397:$AG1397,$X$24:$AG$24)/SUMPRODUCT(--($X1397:$AG1397&lt;&gt;""),$X$24:$AG$24),"")</f>
        <v/>
      </c>
      <c r="U1397" s="78" t="s">
        <v>1362</v>
      </c>
      <c r="V1397" s="14" t="str" cm="1">
        <f t="array" ref="V1397">IF(U1397&lt;&gt;"",SUMPRODUCT($X1397:$AG1397,$X$24:$AG$24)/SUMPRODUCT(--($X1397:$AG1397&lt;&gt;""),$X$24:$AG$24),"")</f>
        <v/>
      </c>
      <c r="W1397" s="12">
        <v>100</v>
      </c>
      <c r="X1397" s="15">
        <v>0</v>
      </c>
      <c r="Y1397" s="15">
        <v>0</v>
      </c>
      <c r="Z1397" s="15"/>
      <c r="AA1397" s="15">
        <v>0</v>
      </c>
      <c r="AB1397" s="15">
        <v>0</v>
      </c>
      <c r="AC1397" s="15">
        <v>0</v>
      </c>
      <c r="AD1397" s="15" t="s">
        <v>1362</v>
      </c>
      <c r="AE1397" s="15">
        <v>0</v>
      </c>
      <c r="AF1397" s="15">
        <v>0</v>
      </c>
      <c r="AG1397" s="15" t="s">
        <v>1362</v>
      </c>
    </row>
    <row r="1398" spans="1:33" outlineLevel="1" x14ac:dyDescent="0.25">
      <c r="A1398" s="118">
        <v>1450</v>
      </c>
      <c r="B1398" s="119" t="s">
        <v>182</v>
      </c>
      <c r="C1398" s="120" t="s">
        <v>1643</v>
      </c>
      <c r="D1398" s="120" t="s">
        <v>1644</v>
      </c>
      <c r="E1398" s="125" t="s">
        <v>1666</v>
      </c>
      <c r="F1398" s="123" t="s">
        <v>1689</v>
      </c>
      <c r="G1398" s="123" t="s">
        <v>1692</v>
      </c>
      <c r="H1398" s="143" t="s">
        <v>1956</v>
      </c>
      <c r="I1398" s="123" t="s">
        <v>1719</v>
      </c>
      <c r="J1398" s="123" t="s">
        <v>1362</v>
      </c>
      <c r="K1398" s="80">
        <v>1</v>
      </c>
      <c r="L1398" s="105"/>
      <c r="M1398" s="78" t="s">
        <v>1362</v>
      </c>
      <c r="N1398" s="14" t="str" cm="1">
        <f t="array" ref="N1398">IF(M1398&lt;&gt;"",SUMPRODUCT($X1398:$AG1398,$X$24:$AG$24)/SUMPRODUCT(--($X1398:$AG1398&lt;&gt;""),$X$24:$AG$24),"")</f>
        <v/>
      </c>
      <c r="O1398" s="78"/>
      <c r="P1398" s="14" t="str" cm="1">
        <f t="array" ref="P1398">IF(O1398&lt;&gt;"",SUMPRODUCT($X1398:$AG1398,$X$24:$AG$24)/SUMPRODUCT(--($X1398:$AG1398&lt;&gt;""),$X$24:$AG$24),"")</f>
        <v/>
      </c>
      <c r="Q1398" s="78">
        <v>12</v>
      </c>
      <c r="R1398" s="14" cm="1">
        <f t="array" ref="R1398">IF(Q1398&lt;&gt;"",SUMPRODUCT($X1398:$AG1398,$X$24:$AG$24)/SUMPRODUCT(--($X1398:$AG1398&lt;&gt;""),$X$24:$AG$24),"")</f>
        <v>0.95</v>
      </c>
      <c r="S1398" s="78" t="s">
        <v>1362</v>
      </c>
      <c r="T1398" s="14" t="str" cm="1">
        <f t="array" ref="T1398">IF(S1398&lt;&gt;"",SUMPRODUCT($X1398:$AG1398,$X$24:$AG$24)/SUMPRODUCT(--($X1398:$AG1398&lt;&gt;""),$X$24:$AG$24),"")</f>
        <v/>
      </c>
      <c r="U1398" s="78" t="s">
        <v>1362</v>
      </c>
      <c r="V1398" s="14" t="str" cm="1">
        <f t="array" ref="V1398">IF(U1398&lt;&gt;"",SUMPRODUCT($X1398:$AG1398,$X$24:$AG$24)/SUMPRODUCT(--($X1398:$AG1398&lt;&gt;""),$X$24:$AG$24),"")</f>
        <v/>
      </c>
      <c r="W1398" s="12">
        <v>100</v>
      </c>
      <c r="X1398" s="15">
        <v>1</v>
      </c>
      <c r="Y1398" s="15">
        <v>1</v>
      </c>
      <c r="Z1398" s="15"/>
      <c r="AA1398" s="15">
        <v>0.95</v>
      </c>
      <c r="AB1398" s="15">
        <v>0.95</v>
      </c>
      <c r="AC1398" s="15">
        <v>0.9</v>
      </c>
      <c r="AD1398" s="15" t="s">
        <v>1362</v>
      </c>
      <c r="AE1398" s="15">
        <v>0.9</v>
      </c>
      <c r="AF1398" s="15">
        <v>0.95</v>
      </c>
      <c r="AG1398" s="15" t="s">
        <v>1362</v>
      </c>
    </row>
    <row r="1399" spans="1:33" outlineLevel="1" x14ac:dyDescent="0.25">
      <c r="A1399" s="118">
        <v>1451</v>
      </c>
      <c r="B1399" s="119" t="s">
        <v>182</v>
      </c>
      <c r="C1399" s="120" t="s">
        <v>1643</v>
      </c>
      <c r="D1399" s="120" t="s">
        <v>1644</v>
      </c>
      <c r="E1399" s="125" t="s">
        <v>1667</v>
      </c>
      <c r="F1399" s="123" t="s">
        <v>1689</v>
      </c>
      <c r="G1399" s="123" t="s">
        <v>1362</v>
      </c>
      <c r="H1399" s="143" t="s">
        <v>1956</v>
      </c>
      <c r="I1399" s="123" t="s">
        <v>1362</v>
      </c>
      <c r="J1399" s="123" t="s">
        <v>1362</v>
      </c>
      <c r="K1399" s="80">
        <v>1</v>
      </c>
      <c r="L1399" s="105"/>
      <c r="M1399" s="78" t="s">
        <v>1362</v>
      </c>
      <c r="N1399" s="14" t="str" cm="1">
        <f t="array" ref="N1399">IF(M1399&lt;&gt;"",SUMPRODUCT($X1399:$AG1399,$X$24:$AG$24)/SUMPRODUCT(--($X1399:$AG1399&lt;&gt;""),$X$24:$AG$24),"")</f>
        <v/>
      </c>
      <c r="O1399" s="78"/>
      <c r="P1399" s="14" t="str" cm="1">
        <f t="array" ref="P1399">IF(O1399&lt;&gt;"",SUMPRODUCT($X1399:$AG1399,$X$24:$AG$24)/SUMPRODUCT(--($X1399:$AG1399&lt;&gt;""),$X$24:$AG$24),"")</f>
        <v/>
      </c>
      <c r="Q1399" s="78">
        <v>12</v>
      </c>
      <c r="R1399" s="14" cm="1">
        <f t="array" ref="R1399">IF(Q1399&lt;&gt;"",SUMPRODUCT($X1399:$AG1399,$X$24:$AG$24)/SUMPRODUCT(--($X1399:$AG1399&lt;&gt;""),$X$24:$AG$24),"")</f>
        <v>0</v>
      </c>
      <c r="S1399" s="78" t="s">
        <v>1362</v>
      </c>
      <c r="T1399" s="14" t="str" cm="1">
        <f t="array" ref="T1399">IF(S1399&lt;&gt;"",SUMPRODUCT($X1399:$AG1399,$X$24:$AG$24)/SUMPRODUCT(--($X1399:$AG1399&lt;&gt;""),$X$24:$AG$24),"")</f>
        <v/>
      </c>
      <c r="U1399" s="78" t="s">
        <v>1362</v>
      </c>
      <c r="V1399" s="14" t="str" cm="1">
        <f t="array" ref="V1399">IF(U1399&lt;&gt;"",SUMPRODUCT($X1399:$AG1399,$X$24:$AG$24)/SUMPRODUCT(--($X1399:$AG1399&lt;&gt;""),$X$24:$AG$24),"")</f>
        <v/>
      </c>
      <c r="W1399" s="12">
        <v>100</v>
      </c>
      <c r="X1399" s="15">
        <v>0</v>
      </c>
      <c r="Y1399" s="15">
        <v>0</v>
      </c>
      <c r="Z1399" s="15"/>
      <c r="AA1399" s="15">
        <v>0</v>
      </c>
      <c r="AB1399" s="15">
        <v>0</v>
      </c>
      <c r="AC1399" s="15">
        <v>0</v>
      </c>
      <c r="AD1399" s="15" t="s">
        <v>1362</v>
      </c>
      <c r="AE1399" s="15">
        <v>0</v>
      </c>
      <c r="AF1399" s="15">
        <v>0</v>
      </c>
      <c r="AG1399" s="15" t="s">
        <v>1362</v>
      </c>
    </row>
    <row r="1400" spans="1:33" outlineLevel="1" x14ac:dyDescent="0.25">
      <c r="A1400" s="118">
        <v>1452</v>
      </c>
      <c r="B1400" s="119" t="s">
        <v>182</v>
      </c>
      <c r="C1400" s="120" t="s">
        <v>1643</v>
      </c>
      <c r="D1400" s="120" t="s">
        <v>1644</v>
      </c>
      <c r="E1400" s="125" t="s">
        <v>1668</v>
      </c>
      <c r="F1400" s="123" t="s">
        <v>1689</v>
      </c>
      <c r="G1400" s="123" t="s">
        <v>1362</v>
      </c>
      <c r="H1400" s="143" t="s">
        <v>1956</v>
      </c>
      <c r="I1400" s="123" t="s">
        <v>1362</v>
      </c>
      <c r="J1400" s="123" t="s">
        <v>1362</v>
      </c>
      <c r="K1400" s="80">
        <v>1</v>
      </c>
      <c r="L1400" s="105"/>
      <c r="M1400" s="78" t="s">
        <v>1362</v>
      </c>
      <c r="N1400" s="14" t="str" cm="1">
        <f t="array" ref="N1400">IF(M1400&lt;&gt;"",SUMPRODUCT($X1400:$AG1400,$X$24:$AG$24)/SUMPRODUCT(--($X1400:$AG1400&lt;&gt;""),$X$24:$AG$24),"")</f>
        <v/>
      </c>
      <c r="O1400" s="78"/>
      <c r="P1400" s="14" t="str" cm="1">
        <f t="array" ref="P1400">IF(O1400&lt;&gt;"",SUMPRODUCT($X1400:$AG1400,$X$24:$AG$24)/SUMPRODUCT(--($X1400:$AG1400&lt;&gt;""),$X$24:$AG$24),"")</f>
        <v/>
      </c>
      <c r="Q1400" s="78">
        <v>12</v>
      </c>
      <c r="R1400" s="14" cm="1">
        <f t="array" ref="R1400">IF(Q1400&lt;&gt;"",SUMPRODUCT($X1400:$AG1400,$X$24:$AG$24)/SUMPRODUCT(--($X1400:$AG1400&lt;&gt;""),$X$24:$AG$24),"")</f>
        <v>0</v>
      </c>
      <c r="S1400" s="78" t="s">
        <v>1362</v>
      </c>
      <c r="T1400" s="14" t="str" cm="1">
        <f t="array" ref="T1400">IF(S1400&lt;&gt;"",SUMPRODUCT($X1400:$AG1400,$X$24:$AG$24)/SUMPRODUCT(--($X1400:$AG1400&lt;&gt;""),$X$24:$AG$24),"")</f>
        <v/>
      </c>
      <c r="U1400" s="78" t="s">
        <v>1362</v>
      </c>
      <c r="V1400" s="14" t="str" cm="1">
        <f t="array" ref="V1400">IF(U1400&lt;&gt;"",SUMPRODUCT($X1400:$AG1400,$X$24:$AG$24)/SUMPRODUCT(--($X1400:$AG1400&lt;&gt;""),$X$24:$AG$24),"")</f>
        <v/>
      </c>
      <c r="W1400" s="12">
        <v>100</v>
      </c>
      <c r="X1400" s="15">
        <v>0</v>
      </c>
      <c r="Y1400" s="15">
        <v>0</v>
      </c>
      <c r="Z1400" s="15"/>
      <c r="AA1400" s="15">
        <v>0</v>
      </c>
      <c r="AB1400" s="15">
        <v>0</v>
      </c>
      <c r="AC1400" s="15">
        <v>0</v>
      </c>
      <c r="AD1400" s="15" t="s">
        <v>1362</v>
      </c>
      <c r="AE1400" s="15">
        <v>0</v>
      </c>
      <c r="AF1400" s="15">
        <v>0</v>
      </c>
      <c r="AG1400" s="15" t="s">
        <v>1362</v>
      </c>
    </row>
    <row r="1401" spans="1:33" outlineLevel="1" x14ac:dyDescent="0.25">
      <c r="A1401" s="118">
        <v>1453</v>
      </c>
      <c r="B1401" s="119" t="s">
        <v>182</v>
      </c>
      <c r="C1401" s="120" t="s">
        <v>1643</v>
      </c>
      <c r="D1401" s="120" t="s">
        <v>1644</v>
      </c>
      <c r="E1401" s="125" t="s">
        <v>1669</v>
      </c>
      <c r="F1401" s="123" t="s">
        <v>1689</v>
      </c>
      <c r="G1401" s="123" t="s">
        <v>1362</v>
      </c>
      <c r="H1401" s="143" t="s">
        <v>1956</v>
      </c>
      <c r="I1401" s="123" t="s">
        <v>1362</v>
      </c>
      <c r="J1401" s="123" t="s">
        <v>1362</v>
      </c>
      <c r="K1401" s="80">
        <v>1</v>
      </c>
      <c r="L1401" s="105"/>
      <c r="M1401" s="78" t="s">
        <v>1362</v>
      </c>
      <c r="N1401" s="14" t="str" cm="1">
        <f t="array" ref="N1401">IF(M1401&lt;&gt;"",SUMPRODUCT($X1401:$AG1401,$X$24:$AG$24)/SUMPRODUCT(--($X1401:$AG1401&lt;&gt;""),$X$24:$AG$24),"")</f>
        <v/>
      </c>
      <c r="O1401" s="78"/>
      <c r="P1401" s="14" t="str" cm="1">
        <f t="array" ref="P1401">IF(O1401&lt;&gt;"",SUMPRODUCT($X1401:$AG1401,$X$24:$AG$24)/SUMPRODUCT(--($X1401:$AG1401&lt;&gt;""),$X$24:$AG$24),"")</f>
        <v/>
      </c>
      <c r="Q1401" s="78">
        <v>12</v>
      </c>
      <c r="R1401" s="14" cm="1">
        <f t="array" ref="R1401">IF(Q1401&lt;&gt;"",SUMPRODUCT($X1401:$AG1401,$X$24:$AG$24)/SUMPRODUCT(--($X1401:$AG1401&lt;&gt;""),$X$24:$AG$24),"")</f>
        <v>0</v>
      </c>
      <c r="S1401" s="78" t="s">
        <v>1362</v>
      </c>
      <c r="T1401" s="14" t="str" cm="1">
        <f t="array" ref="T1401">IF(S1401&lt;&gt;"",SUMPRODUCT($X1401:$AG1401,$X$24:$AG$24)/SUMPRODUCT(--($X1401:$AG1401&lt;&gt;""),$X$24:$AG$24),"")</f>
        <v/>
      </c>
      <c r="U1401" s="78" t="s">
        <v>1362</v>
      </c>
      <c r="V1401" s="14" t="str" cm="1">
        <f t="array" ref="V1401">IF(U1401&lt;&gt;"",SUMPRODUCT($X1401:$AG1401,$X$24:$AG$24)/SUMPRODUCT(--($X1401:$AG1401&lt;&gt;""),$X$24:$AG$24),"")</f>
        <v/>
      </c>
      <c r="W1401" s="12">
        <v>100</v>
      </c>
      <c r="X1401" s="15">
        <v>0</v>
      </c>
      <c r="Y1401" s="15">
        <v>0</v>
      </c>
      <c r="Z1401" s="15"/>
      <c r="AA1401" s="15">
        <v>0</v>
      </c>
      <c r="AB1401" s="15">
        <v>0</v>
      </c>
      <c r="AC1401" s="15">
        <v>0</v>
      </c>
      <c r="AD1401" s="15" t="s">
        <v>1362</v>
      </c>
      <c r="AE1401" s="15">
        <v>0</v>
      </c>
      <c r="AF1401" s="15">
        <v>0</v>
      </c>
      <c r="AG1401" s="15" t="s">
        <v>1362</v>
      </c>
    </row>
    <row r="1402" spans="1:33" outlineLevel="1" x14ac:dyDescent="0.25">
      <c r="A1402" s="118">
        <v>1454</v>
      </c>
      <c r="B1402" s="119" t="s">
        <v>182</v>
      </c>
      <c r="C1402" s="120" t="s">
        <v>1643</v>
      </c>
      <c r="D1402" s="120" t="s">
        <v>1644</v>
      </c>
      <c r="E1402" s="125" t="s">
        <v>1670</v>
      </c>
      <c r="F1402" s="123" t="s">
        <v>1689</v>
      </c>
      <c r="G1402" s="123" t="s">
        <v>1692</v>
      </c>
      <c r="H1402" s="143" t="s">
        <v>1956</v>
      </c>
      <c r="I1402" s="123" t="s">
        <v>1719</v>
      </c>
      <c r="J1402" s="123" t="s">
        <v>1362</v>
      </c>
      <c r="K1402" s="80">
        <v>1</v>
      </c>
      <c r="L1402" s="105"/>
      <c r="M1402" s="78" t="s">
        <v>1362</v>
      </c>
      <c r="N1402" s="14" t="str" cm="1">
        <f t="array" ref="N1402">IF(M1402&lt;&gt;"",SUMPRODUCT($X1402:$AG1402,$X$24:$AG$24)/SUMPRODUCT(--($X1402:$AG1402&lt;&gt;""),$X$24:$AG$24),"")</f>
        <v/>
      </c>
      <c r="O1402" s="78"/>
      <c r="P1402" s="14" t="str" cm="1">
        <f t="array" ref="P1402">IF(O1402&lt;&gt;"",SUMPRODUCT($X1402:$AG1402,$X$24:$AG$24)/SUMPRODUCT(--($X1402:$AG1402&lt;&gt;""),$X$24:$AG$24),"")</f>
        <v/>
      </c>
      <c r="Q1402" s="78">
        <v>12</v>
      </c>
      <c r="R1402" s="14" cm="1">
        <f t="array" ref="R1402">IF(Q1402&lt;&gt;"",SUMPRODUCT($X1402:$AG1402,$X$24:$AG$24)/SUMPRODUCT(--($X1402:$AG1402&lt;&gt;""),$X$24:$AG$24),"")</f>
        <v>0.95</v>
      </c>
      <c r="S1402" s="78" t="s">
        <v>1362</v>
      </c>
      <c r="T1402" s="14" t="str" cm="1">
        <f t="array" ref="T1402">IF(S1402&lt;&gt;"",SUMPRODUCT($X1402:$AG1402,$X$24:$AG$24)/SUMPRODUCT(--($X1402:$AG1402&lt;&gt;""),$X$24:$AG$24),"")</f>
        <v/>
      </c>
      <c r="U1402" s="78" t="s">
        <v>1362</v>
      </c>
      <c r="V1402" s="14" t="str" cm="1">
        <f t="array" ref="V1402">IF(U1402&lt;&gt;"",SUMPRODUCT($X1402:$AG1402,$X$24:$AG$24)/SUMPRODUCT(--($X1402:$AG1402&lt;&gt;""),$X$24:$AG$24),"")</f>
        <v/>
      </c>
      <c r="W1402" s="12">
        <v>100</v>
      </c>
      <c r="X1402" s="15">
        <v>1</v>
      </c>
      <c r="Y1402" s="15">
        <v>1</v>
      </c>
      <c r="Z1402" s="15"/>
      <c r="AA1402" s="15">
        <v>0.95</v>
      </c>
      <c r="AB1402" s="15">
        <v>0.95</v>
      </c>
      <c r="AC1402" s="15">
        <v>0.9</v>
      </c>
      <c r="AD1402" s="15" t="s">
        <v>1362</v>
      </c>
      <c r="AE1402" s="15">
        <v>0.9</v>
      </c>
      <c r="AF1402" s="15">
        <v>0.95</v>
      </c>
      <c r="AG1402" s="15" t="s">
        <v>1362</v>
      </c>
    </row>
    <row r="1403" spans="1:33" outlineLevel="1" x14ac:dyDescent="0.25">
      <c r="A1403" s="118">
        <v>1455</v>
      </c>
      <c r="B1403" s="119" t="s">
        <v>182</v>
      </c>
      <c r="C1403" s="120" t="s">
        <v>1643</v>
      </c>
      <c r="D1403" s="120" t="s">
        <v>1644</v>
      </c>
      <c r="E1403" s="125" t="s">
        <v>1671</v>
      </c>
      <c r="F1403" s="123" t="s">
        <v>1689</v>
      </c>
      <c r="G1403" s="123" t="s">
        <v>1362</v>
      </c>
      <c r="H1403" s="143" t="s">
        <v>1956</v>
      </c>
      <c r="I1403" s="123" t="s">
        <v>1362</v>
      </c>
      <c r="J1403" s="123" t="s">
        <v>1362</v>
      </c>
      <c r="K1403" s="80">
        <v>1</v>
      </c>
      <c r="L1403" s="105"/>
      <c r="M1403" s="78" t="s">
        <v>1362</v>
      </c>
      <c r="N1403" s="14" t="str" cm="1">
        <f t="array" ref="N1403">IF(M1403&lt;&gt;"",SUMPRODUCT($X1403:$AG1403,$X$24:$AG$24)/SUMPRODUCT(--($X1403:$AG1403&lt;&gt;""),$X$24:$AG$24),"")</f>
        <v/>
      </c>
      <c r="O1403" s="78"/>
      <c r="P1403" s="14" t="str" cm="1">
        <f t="array" ref="P1403">IF(O1403&lt;&gt;"",SUMPRODUCT($X1403:$AG1403,$X$24:$AG$24)/SUMPRODUCT(--($X1403:$AG1403&lt;&gt;""),$X$24:$AG$24),"")</f>
        <v/>
      </c>
      <c r="Q1403" s="78">
        <v>12</v>
      </c>
      <c r="R1403" s="14" cm="1">
        <f t="array" ref="R1403">IF(Q1403&lt;&gt;"",SUMPRODUCT($X1403:$AG1403,$X$24:$AG$24)/SUMPRODUCT(--($X1403:$AG1403&lt;&gt;""),$X$24:$AG$24),"")</f>
        <v>0</v>
      </c>
      <c r="S1403" s="78" t="s">
        <v>1362</v>
      </c>
      <c r="T1403" s="14" t="str" cm="1">
        <f t="array" ref="T1403">IF(S1403&lt;&gt;"",SUMPRODUCT($X1403:$AG1403,$X$24:$AG$24)/SUMPRODUCT(--($X1403:$AG1403&lt;&gt;""),$X$24:$AG$24),"")</f>
        <v/>
      </c>
      <c r="U1403" s="78" t="s">
        <v>1362</v>
      </c>
      <c r="V1403" s="14" t="str" cm="1">
        <f t="array" ref="V1403">IF(U1403&lt;&gt;"",SUMPRODUCT($X1403:$AG1403,$X$24:$AG$24)/SUMPRODUCT(--($X1403:$AG1403&lt;&gt;""),$X$24:$AG$24),"")</f>
        <v/>
      </c>
      <c r="W1403" s="12">
        <v>100</v>
      </c>
      <c r="X1403" s="15">
        <v>0</v>
      </c>
      <c r="Y1403" s="15">
        <v>0</v>
      </c>
      <c r="Z1403" s="15"/>
      <c r="AA1403" s="15">
        <v>0</v>
      </c>
      <c r="AB1403" s="15">
        <v>0</v>
      </c>
      <c r="AC1403" s="15">
        <v>0</v>
      </c>
      <c r="AD1403" s="15" t="s">
        <v>1362</v>
      </c>
      <c r="AE1403" s="15">
        <v>0</v>
      </c>
      <c r="AF1403" s="15">
        <v>0</v>
      </c>
      <c r="AG1403" s="15" t="s">
        <v>1362</v>
      </c>
    </row>
    <row r="1404" spans="1:33" outlineLevel="1" x14ac:dyDescent="0.25">
      <c r="A1404" s="118">
        <v>1456</v>
      </c>
      <c r="B1404" s="119" t="s">
        <v>182</v>
      </c>
      <c r="C1404" s="120" t="s">
        <v>1643</v>
      </c>
      <c r="D1404" s="120" t="s">
        <v>1644</v>
      </c>
      <c r="E1404" s="125" t="s">
        <v>1672</v>
      </c>
      <c r="F1404" s="123" t="s">
        <v>1689</v>
      </c>
      <c r="G1404" s="123" t="s">
        <v>1362</v>
      </c>
      <c r="H1404" s="143" t="s">
        <v>1956</v>
      </c>
      <c r="I1404" s="123" t="s">
        <v>1362</v>
      </c>
      <c r="J1404" s="123" t="s">
        <v>1362</v>
      </c>
      <c r="K1404" s="80">
        <v>1</v>
      </c>
      <c r="L1404" s="105"/>
      <c r="M1404" s="78" t="s">
        <v>1362</v>
      </c>
      <c r="N1404" s="14" t="str" cm="1">
        <f t="array" ref="N1404">IF(M1404&lt;&gt;"",SUMPRODUCT($X1404:$AG1404,$X$24:$AG$24)/SUMPRODUCT(--($X1404:$AG1404&lt;&gt;""),$X$24:$AG$24),"")</f>
        <v/>
      </c>
      <c r="O1404" s="78"/>
      <c r="P1404" s="14" t="str" cm="1">
        <f t="array" ref="P1404">IF(O1404&lt;&gt;"",SUMPRODUCT($X1404:$AG1404,$X$24:$AG$24)/SUMPRODUCT(--($X1404:$AG1404&lt;&gt;""),$X$24:$AG$24),"")</f>
        <v/>
      </c>
      <c r="Q1404" s="78">
        <v>12</v>
      </c>
      <c r="R1404" s="14" cm="1">
        <f t="array" ref="R1404">IF(Q1404&lt;&gt;"",SUMPRODUCT($X1404:$AG1404,$X$24:$AG$24)/SUMPRODUCT(--($X1404:$AG1404&lt;&gt;""),$X$24:$AG$24),"")</f>
        <v>0</v>
      </c>
      <c r="S1404" s="78" t="s">
        <v>1362</v>
      </c>
      <c r="T1404" s="14" t="str" cm="1">
        <f t="array" ref="T1404">IF(S1404&lt;&gt;"",SUMPRODUCT($X1404:$AG1404,$X$24:$AG$24)/SUMPRODUCT(--($X1404:$AG1404&lt;&gt;""),$X$24:$AG$24),"")</f>
        <v/>
      </c>
      <c r="U1404" s="78" t="s">
        <v>1362</v>
      </c>
      <c r="V1404" s="14" t="str" cm="1">
        <f t="array" ref="V1404">IF(U1404&lt;&gt;"",SUMPRODUCT($X1404:$AG1404,$X$24:$AG$24)/SUMPRODUCT(--($X1404:$AG1404&lt;&gt;""),$X$24:$AG$24),"")</f>
        <v/>
      </c>
      <c r="W1404" s="12">
        <v>100</v>
      </c>
      <c r="X1404" s="15">
        <v>0</v>
      </c>
      <c r="Y1404" s="15">
        <v>0</v>
      </c>
      <c r="Z1404" s="15"/>
      <c r="AA1404" s="15">
        <v>0</v>
      </c>
      <c r="AB1404" s="15">
        <v>0</v>
      </c>
      <c r="AC1404" s="15">
        <v>0</v>
      </c>
      <c r="AD1404" s="15" t="s">
        <v>1362</v>
      </c>
      <c r="AE1404" s="15">
        <v>0</v>
      </c>
      <c r="AF1404" s="15">
        <v>0</v>
      </c>
      <c r="AG1404" s="15" t="s">
        <v>1362</v>
      </c>
    </row>
    <row r="1405" spans="1:33" outlineLevel="1" x14ac:dyDescent="0.25">
      <c r="A1405" s="118">
        <v>1457</v>
      </c>
      <c r="B1405" s="119" t="s">
        <v>182</v>
      </c>
      <c r="C1405" s="120" t="s">
        <v>1643</v>
      </c>
      <c r="D1405" s="120" t="s">
        <v>1644</v>
      </c>
      <c r="E1405" s="125" t="s">
        <v>1673</v>
      </c>
      <c r="F1405" s="123" t="s">
        <v>1689</v>
      </c>
      <c r="G1405" s="123" t="s">
        <v>1362</v>
      </c>
      <c r="H1405" s="143" t="s">
        <v>1956</v>
      </c>
      <c r="I1405" s="123" t="s">
        <v>1362</v>
      </c>
      <c r="J1405" s="123" t="s">
        <v>1362</v>
      </c>
      <c r="K1405" s="80">
        <v>1</v>
      </c>
      <c r="L1405" s="105"/>
      <c r="M1405" s="78" t="s">
        <v>1362</v>
      </c>
      <c r="N1405" s="14" t="str" cm="1">
        <f t="array" ref="N1405">IF(M1405&lt;&gt;"",SUMPRODUCT($X1405:$AG1405,$X$24:$AG$24)/SUMPRODUCT(--($X1405:$AG1405&lt;&gt;""),$X$24:$AG$24),"")</f>
        <v/>
      </c>
      <c r="O1405" s="78"/>
      <c r="P1405" s="14" t="str" cm="1">
        <f t="array" ref="P1405">IF(O1405&lt;&gt;"",SUMPRODUCT($X1405:$AG1405,$X$24:$AG$24)/SUMPRODUCT(--($X1405:$AG1405&lt;&gt;""),$X$24:$AG$24),"")</f>
        <v/>
      </c>
      <c r="Q1405" s="78">
        <v>12</v>
      </c>
      <c r="R1405" s="14" cm="1">
        <f t="array" ref="R1405">IF(Q1405&lt;&gt;"",SUMPRODUCT($X1405:$AG1405,$X$24:$AG$24)/SUMPRODUCT(--($X1405:$AG1405&lt;&gt;""),$X$24:$AG$24),"")</f>
        <v>0</v>
      </c>
      <c r="S1405" s="78" t="s">
        <v>1362</v>
      </c>
      <c r="T1405" s="14" t="str" cm="1">
        <f t="array" ref="T1405">IF(S1405&lt;&gt;"",SUMPRODUCT($X1405:$AG1405,$X$24:$AG$24)/SUMPRODUCT(--($X1405:$AG1405&lt;&gt;""),$X$24:$AG$24),"")</f>
        <v/>
      </c>
      <c r="U1405" s="78" t="s">
        <v>1362</v>
      </c>
      <c r="V1405" s="14" t="str" cm="1">
        <f t="array" ref="V1405">IF(U1405&lt;&gt;"",SUMPRODUCT($X1405:$AG1405,$X$24:$AG$24)/SUMPRODUCT(--($X1405:$AG1405&lt;&gt;""),$X$24:$AG$24),"")</f>
        <v/>
      </c>
      <c r="W1405" s="12">
        <v>100</v>
      </c>
      <c r="X1405" s="15">
        <v>0</v>
      </c>
      <c r="Y1405" s="15">
        <v>0</v>
      </c>
      <c r="Z1405" s="15"/>
      <c r="AA1405" s="15">
        <v>0</v>
      </c>
      <c r="AB1405" s="15">
        <v>0</v>
      </c>
      <c r="AC1405" s="15">
        <v>0</v>
      </c>
      <c r="AD1405" s="15" t="s">
        <v>1362</v>
      </c>
      <c r="AE1405" s="15">
        <v>0</v>
      </c>
      <c r="AF1405" s="15">
        <v>0</v>
      </c>
      <c r="AG1405" s="15" t="s">
        <v>1362</v>
      </c>
    </row>
    <row r="1406" spans="1:33" outlineLevel="1" x14ac:dyDescent="0.25">
      <c r="A1406" s="118">
        <v>1458</v>
      </c>
      <c r="B1406" s="119" t="s">
        <v>182</v>
      </c>
      <c r="C1406" s="120" t="s">
        <v>1643</v>
      </c>
      <c r="D1406" s="120" t="s">
        <v>1644</v>
      </c>
      <c r="E1406" s="125" t="s">
        <v>1674</v>
      </c>
      <c r="F1406" s="123" t="s">
        <v>1690</v>
      </c>
      <c r="G1406" s="123" t="s">
        <v>1362</v>
      </c>
      <c r="H1406" s="143" t="s">
        <v>1956</v>
      </c>
      <c r="I1406" s="123" t="s">
        <v>1362</v>
      </c>
      <c r="J1406" s="123" t="s">
        <v>1362</v>
      </c>
      <c r="K1406" s="80">
        <v>1</v>
      </c>
      <c r="L1406" s="105"/>
      <c r="M1406" s="78" t="s">
        <v>1362</v>
      </c>
      <c r="N1406" s="14" t="str" cm="1">
        <f t="array" ref="N1406">IF(M1406&lt;&gt;"",SUMPRODUCT($X1406:$AG1406,$X$24:$AG$24)/SUMPRODUCT(--($X1406:$AG1406&lt;&gt;""),$X$24:$AG$24),"")</f>
        <v/>
      </c>
      <c r="O1406" s="78"/>
      <c r="P1406" s="14" t="str" cm="1">
        <f t="array" ref="P1406">IF(O1406&lt;&gt;"",SUMPRODUCT($X1406:$AG1406,$X$24:$AG$24)/SUMPRODUCT(--($X1406:$AG1406&lt;&gt;""),$X$24:$AG$24),"")</f>
        <v/>
      </c>
      <c r="Q1406" s="78">
        <v>12</v>
      </c>
      <c r="R1406" s="14" cm="1">
        <f t="array" ref="R1406">IF(Q1406&lt;&gt;"",SUMPRODUCT($X1406:$AG1406,$X$24:$AG$24)/SUMPRODUCT(--($X1406:$AG1406&lt;&gt;""),$X$24:$AG$24),"")</f>
        <v>0</v>
      </c>
      <c r="S1406" s="78" t="s">
        <v>1362</v>
      </c>
      <c r="T1406" s="14" t="str" cm="1">
        <f t="array" ref="T1406">IF(S1406&lt;&gt;"",SUMPRODUCT($X1406:$AG1406,$X$24:$AG$24)/SUMPRODUCT(--($X1406:$AG1406&lt;&gt;""),$X$24:$AG$24),"")</f>
        <v/>
      </c>
      <c r="U1406" s="78" t="s">
        <v>1362</v>
      </c>
      <c r="V1406" s="14" t="str" cm="1">
        <f t="array" ref="V1406">IF(U1406&lt;&gt;"",SUMPRODUCT($X1406:$AG1406,$X$24:$AG$24)/SUMPRODUCT(--($X1406:$AG1406&lt;&gt;""),$X$24:$AG$24),"")</f>
        <v/>
      </c>
      <c r="W1406" s="12">
        <v>100</v>
      </c>
      <c r="X1406" s="15">
        <v>0</v>
      </c>
      <c r="Y1406" s="15">
        <v>0</v>
      </c>
      <c r="Z1406" s="15"/>
      <c r="AA1406" s="15">
        <v>0</v>
      </c>
      <c r="AB1406" s="15">
        <v>0</v>
      </c>
      <c r="AC1406" s="15">
        <v>0</v>
      </c>
      <c r="AD1406" s="15" t="s">
        <v>1362</v>
      </c>
      <c r="AE1406" s="15">
        <v>0</v>
      </c>
      <c r="AF1406" s="15">
        <v>0</v>
      </c>
      <c r="AG1406" s="15" t="s">
        <v>1362</v>
      </c>
    </row>
    <row r="1407" spans="1:33" outlineLevel="1" x14ac:dyDescent="0.25">
      <c r="A1407" s="118">
        <v>1459</v>
      </c>
      <c r="B1407" s="119" t="s">
        <v>182</v>
      </c>
      <c r="C1407" s="120" t="s">
        <v>1643</v>
      </c>
      <c r="D1407" s="120" t="s">
        <v>1644</v>
      </c>
      <c r="E1407" s="125" t="s">
        <v>1675</v>
      </c>
      <c r="F1407" s="123" t="s">
        <v>1691</v>
      </c>
      <c r="G1407" s="123" t="s">
        <v>1362</v>
      </c>
      <c r="H1407" s="143" t="s">
        <v>1956</v>
      </c>
      <c r="I1407" s="123" t="s">
        <v>1362</v>
      </c>
      <c r="J1407" s="123" t="s">
        <v>1362</v>
      </c>
      <c r="K1407" s="80">
        <v>1</v>
      </c>
      <c r="L1407" s="105"/>
      <c r="M1407" s="78" t="s">
        <v>1362</v>
      </c>
      <c r="N1407" s="14" t="str" cm="1">
        <f t="array" ref="N1407">IF(M1407&lt;&gt;"",SUMPRODUCT($X1407:$AG1407,$X$24:$AG$24)/SUMPRODUCT(--($X1407:$AG1407&lt;&gt;""),$X$24:$AG$24),"")</f>
        <v/>
      </c>
      <c r="O1407" s="78"/>
      <c r="P1407" s="14" t="str" cm="1">
        <f t="array" ref="P1407">IF(O1407&lt;&gt;"",SUMPRODUCT($X1407:$AG1407,$X$24:$AG$24)/SUMPRODUCT(--($X1407:$AG1407&lt;&gt;""),$X$24:$AG$24),"")</f>
        <v/>
      </c>
      <c r="Q1407" s="78">
        <v>12</v>
      </c>
      <c r="R1407" s="14" cm="1">
        <f t="array" ref="R1407">IF(Q1407&lt;&gt;"",SUMPRODUCT($X1407:$AG1407,$X$24:$AG$24)/SUMPRODUCT(--($X1407:$AG1407&lt;&gt;""),$X$24:$AG$24),"")</f>
        <v>0</v>
      </c>
      <c r="S1407" s="78" t="s">
        <v>1362</v>
      </c>
      <c r="T1407" s="14" t="str" cm="1">
        <f t="array" ref="T1407">IF(S1407&lt;&gt;"",SUMPRODUCT($X1407:$AG1407,$X$24:$AG$24)/SUMPRODUCT(--($X1407:$AG1407&lt;&gt;""),$X$24:$AG$24),"")</f>
        <v/>
      </c>
      <c r="U1407" s="78" t="s">
        <v>1362</v>
      </c>
      <c r="V1407" s="14" t="str" cm="1">
        <f t="array" ref="V1407">IF(U1407&lt;&gt;"",SUMPRODUCT($X1407:$AG1407,$X$24:$AG$24)/SUMPRODUCT(--($X1407:$AG1407&lt;&gt;""),$X$24:$AG$24),"")</f>
        <v/>
      </c>
      <c r="W1407" s="12">
        <v>100</v>
      </c>
      <c r="X1407" s="15">
        <v>0</v>
      </c>
      <c r="Y1407" s="15">
        <v>0</v>
      </c>
      <c r="Z1407" s="15"/>
      <c r="AA1407" s="15">
        <v>0</v>
      </c>
      <c r="AB1407" s="15">
        <v>0</v>
      </c>
      <c r="AC1407" s="15">
        <v>0</v>
      </c>
      <c r="AD1407" s="15" t="s">
        <v>1362</v>
      </c>
      <c r="AE1407" s="15">
        <v>0</v>
      </c>
      <c r="AF1407" s="15">
        <v>0</v>
      </c>
      <c r="AG1407" s="15" t="s">
        <v>1362</v>
      </c>
    </row>
    <row r="1408" spans="1:33" ht="18.75" x14ac:dyDescent="0.25">
      <c r="A1408" s="113"/>
      <c r="B1408" s="114" t="s">
        <v>182</v>
      </c>
      <c r="C1408" s="115" t="s">
        <v>1216</v>
      </c>
      <c r="D1408" s="116" t="s">
        <v>1856</v>
      </c>
      <c r="E1408" s="116"/>
      <c r="F1408" s="145"/>
      <c r="G1408" s="124"/>
      <c r="H1408" s="117"/>
      <c r="I1408" s="117"/>
      <c r="J1408" s="117"/>
      <c r="K1408" s="10"/>
      <c r="L1408" s="10"/>
      <c r="M1408" s="78"/>
      <c r="N1408" s="14"/>
      <c r="O1408" s="78"/>
      <c r="P1408" s="14"/>
      <c r="Q1408" s="78"/>
      <c r="R1408" s="14"/>
      <c r="S1408" s="78"/>
      <c r="T1408" s="14"/>
      <c r="U1408" s="78"/>
      <c r="V1408" s="14"/>
      <c r="W1408" s="12"/>
      <c r="X1408" s="15"/>
      <c r="Y1408" s="15"/>
      <c r="Z1408" s="15"/>
      <c r="AA1408" s="15"/>
      <c r="AB1408" s="15"/>
      <c r="AC1408" s="15"/>
      <c r="AD1408" s="15"/>
      <c r="AE1408" s="15"/>
      <c r="AF1408" s="15"/>
      <c r="AG1408" s="15"/>
    </row>
    <row r="1409" spans="1:33" outlineLevel="1" x14ac:dyDescent="0.25">
      <c r="A1409" s="118">
        <v>1030</v>
      </c>
      <c r="B1409" s="119" t="s">
        <v>182</v>
      </c>
      <c r="C1409" s="120" t="s">
        <v>1216</v>
      </c>
      <c r="D1409" s="120" t="s">
        <v>1676</v>
      </c>
      <c r="E1409" s="125" t="s">
        <v>1217</v>
      </c>
      <c r="F1409" s="123" t="s">
        <v>1561</v>
      </c>
      <c r="G1409" s="123" t="s">
        <v>1362</v>
      </c>
      <c r="H1409" s="143" t="s">
        <v>1956</v>
      </c>
      <c r="I1409" s="123" t="s">
        <v>1362</v>
      </c>
      <c r="J1409" s="123" t="s">
        <v>1362</v>
      </c>
      <c r="K1409" s="80">
        <v>1</v>
      </c>
      <c r="L1409" s="105"/>
      <c r="M1409" s="78" t="s">
        <v>1362</v>
      </c>
      <c r="N1409" s="14" t="str" cm="1">
        <f t="array" ref="N1409">IF(M1409&lt;&gt;"",SUMPRODUCT($X1409:$AG1409,$X$24:$AG$24)/SUMPRODUCT(--($X1409:$AG1409&lt;&gt;""),$X$24:$AG$24),"")</f>
        <v/>
      </c>
      <c r="O1409" s="78"/>
      <c r="P1409" s="14" t="str" cm="1">
        <f t="array" ref="P1409">IF(O1409&lt;&gt;"",SUMPRODUCT($X1409:$AG1409,$X$24:$AG$24)/SUMPRODUCT(--($X1409:$AG1409&lt;&gt;""),$X$24:$AG$24),"")</f>
        <v/>
      </c>
      <c r="Q1409" s="78">
        <v>12</v>
      </c>
      <c r="R1409" s="14" cm="1">
        <f t="array" ref="R1409">IF(Q1409&lt;&gt;"",SUMPRODUCT($X1409:$AG1409,$X$24:$AG$24)/SUMPRODUCT(--($X1409:$AG1409&lt;&gt;""),$X$24:$AG$24),"")</f>
        <v>0</v>
      </c>
      <c r="S1409" s="78" t="s">
        <v>1362</v>
      </c>
      <c r="T1409" s="14" t="str" cm="1">
        <f t="array" ref="T1409">IF(S1409&lt;&gt;"",SUMPRODUCT($X1409:$AG1409,$X$24:$AG$24)/SUMPRODUCT(--($X1409:$AG1409&lt;&gt;""),$X$24:$AG$24),"")</f>
        <v/>
      </c>
      <c r="U1409" s="78" t="s">
        <v>1362</v>
      </c>
      <c r="V1409" s="14" t="str" cm="1">
        <f t="array" ref="V1409">IF(U1409&lt;&gt;"",SUMPRODUCT($X1409:$AG1409,$X$24:$AG$24)/SUMPRODUCT(--($X1409:$AG1409&lt;&gt;""),$X$24:$AG$24),"")</f>
        <v/>
      </c>
      <c r="W1409" s="12">
        <v>100</v>
      </c>
      <c r="X1409" s="15">
        <v>0</v>
      </c>
      <c r="Y1409" s="15">
        <v>0</v>
      </c>
      <c r="Z1409" s="15"/>
      <c r="AA1409" s="15">
        <v>0</v>
      </c>
      <c r="AB1409" s="15">
        <v>0</v>
      </c>
      <c r="AC1409" s="15">
        <v>0</v>
      </c>
      <c r="AD1409" s="15" t="s">
        <v>1362</v>
      </c>
      <c r="AE1409" s="15">
        <v>0</v>
      </c>
      <c r="AF1409" s="15">
        <v>0</v>
      </c>
      <c r="AG1409" s="15" t="s">
        <v>1362</v>
      </c>
    </row>
    <row r="1410" spans="1:33" outlineLevel="1" x14ac:dyDescent="0.25">
      <c r="A1410" s="118">
        <v>1031</v>
      </c>
      <c r="B1410" s="119" t="s">
        <v>182</v>
      </c>
      <c r="C1410" s="120" t="s">
        <v>1216</v>
      </c>
      <c r="D1410" s="120" t="s">
        <v>1676</v>
      </c>
      <c r="E1410" s="125" t="s">
        <v>1218</v>
      </c>
      <c r="F1410" s="123" t="s">
        <v>1561</v>
      </c>
      <c r="G1410" s="123" t="s">
        <v>1362</v>
      </c>
      <c r="H1410" s="143" t="s">
        <v>1956</v>
      </c>
      <c r="I1410" s="123" t="s">
        <v>1362</v>
      </c>
      <c r="J1410" s="123" t="s">
        <v>1362</v>
      </c>
      <c r="K1410" s="80">
        <v>1</v>
      </c>
      <c r="L1410" s="105"/>
      <c r="M1410" s="78" t="s">
        <v>1362</v>
      </c>
      <c r="N1410" s="14" t="str" cm="1">
        <f t="array" ref="N1410">IF(M1410&lt;&gt;"",SUMPRODUCT($X1410:$AG1410,$X$24:$AG$24)/SUMPRODUCT(--($X1410:$AG1410&lt;&gt;""),$X$24:$AG$24),"")</f>
        <v/>
      </c>
      <c r="O1410" s="78"/>
      <c r="P1410" s="14" t="str" cm="1">
        <f t="array" ref="P1410">IF(O1410&lt;&gt;"",SUMPRODUCT($X1410:$AG1410,$X$24:$AG$24)/SUMPRODUCT(--($X1410:$AG1410&lt;&gt;""),$X$24:$AG$24),"")</f>
        <v/>
      </c>
      <c r="Q1410" s="78">
        <v>12</v>
      </c>
      <c r="R1410" s="14" cm="1">
        <f t="array" ref="R1410">IF(Q1410&lt;&gt;"",SUMPRODUCT($X1410:$AG1410,$X$24:$AG$24)/SUMPRODUCT(--($X1410:$AG1410&lt;&gt;""),$X$24:$AG$24),"")</f>
        <v>0</v>
      </c>
      <c r="S1410" s="78" t="s">
        <v>1362</v>
      </c>
      <c r="T1410" s="14" t="str" cm="1">
        <f t="array" ref="T1410">IF(S1410&lt;&gt;"",SUMPRODUCT($X1410:$AG1410,$X$24:$AG$24)/SUMPRODUCT(--($X1410:$AG1410&lt;&gt;""),$X$24:$AG$24),"")</f>
        <v/>
      </c>
      <c r="U1410" s="78" t="s">
        <v>1362</v>
      </c>
      <c r="V1410" s="14" t="str" cm="1">
        <f t="array" ref="V1410">IF(U1410&lt;&gt;"",SUMPRODUCT($X1410:$AG1410,$X$24:$AG$24)/SUMPRODUCT(--($X1410:$AG1410&lt;&gt;""),$X$24:$AG$24),"")</f>
        <v/>
      </c>
      <c r="W1410" s="12">
        <v>100</v>
      </c>
      <c r="X1410" s="15">
        <v>0</v>
      </c>
      <c r="Y1410" s="15">
        <v>0</v>
      </c>
      <c r="Z1410" s="15"/>
      <c r="AA1410" s="15">
        <v>0</v>
      </c>
      <c r="AB1410" s="15">
        <v>0</v>
      </c>
      <c r="AC1410" s="15">
        <v>0</v>
      </c>
      <c r="AD1410" s="15" t="s">
        <v>1362</v>
      </c>
      <c r="AE1410" s="15">
        <v>0</v>
      </c>
      <c r="AF1410" s="15">
        <v>0</v>
      </c>
      <c r="AG1410" s="15" t="s">
        <v>1362</v>
      </c>
    </row>
    <row r="1411" spans="1:33" outlineLevel="1" x14ac:dyDescent="0.25">
      <c r="A1411" s="118">
        <v>1032</v>
      </c>
      <c r="B1411" s="119" t="s">
        <v>182</v>
      </c>
      <c r="C1411" s="120" t="s">
        <v>1216</v>
      </c>
      <c r="D1411" s="120" t="s">
        <v>1676</v>
      </c>
      <c r="E1411" s="125" t="s">
        <v>1219</v>
      </c>
      <c r="F1411" s="123" t="s">
        <v>1561</v>
      </c>
      <c r="G1411" s="123" t="s">
        <v>1362</v>
      </c>
      <c r="H1411" s="143" t="s">
        <v>1956</v>
      </c>
      <c r="I1411" s="123" t="s">
        <v>1362</v>
      </c>
      <c r="J1411" s="123" t="s">
        <v>1362</v>
      </c>
      <c r="K1411" s="80">
        <v>1</v>
      </c>
      <c r="L1411" s="105"/>
      <c r="M1411" s="78" t="s">
        <v>1362</v>
      </c>
      <c r="N1411" s="14" t="str" cm="1">
        <f t="array" ref="N1411">IF(M1411&lt;&gt;"",SUMPRODUCT($X1411:$AG1411,$X$24:$AG$24)/SUMPRODUCT(--($X1411:$AG1411&lt;&gt;""),$X$24:$AG$24),"")</f>
        <v/>
      </c>
      <c r="O1411" s="78"/>
      <c r="P1411" s="14" t="str" cm="1">
        <f t="array" ref="P1411">IF(O1411&lt;&gt;"",SUMPRODUCT($X1411:$AG1411,$X$24:$AG$24)/SUMPRODUCT(--($X1411:$AG1411&lt;&gt;""),$X$24:$AG$24),"")</f>
        <v/>
      </c>
      <c r="Q1411" s="78">
        <v>12</v>
      </c>
      <c r="R1411" s="14" cm="1">
        <f t="array" ref="R1411">IF(Q1411&lt;&gt;"",SUMPRODUCT($X1411:$AG1411,$X$24:$AG$24)/SUMPRODUCT(--($X1411:$AG1411&lt;&gt;""),$X$24:$AG$24),"")</f>
        <v>0</v>
      </c>
      <c r="S1411" s="78" t="s">
        <v>1362</v>
      </c>
      <c r="T1411" s="14" t="str" cm="1">
        <f t="array" ref="T1411">IF(S1411&lt;&gt;"",SUMPRODUCT($X1411:$AG1411,$X$24:$AG$24)/SUMPRODUCT(--($X1411:$AG1411&lt;&gt;""),$X$24:$AG$24),"")</f>
        <v/>
      </c>
      <c r="U1411" s="78" t="s">
        <v>1362</v>
      </c>
      <c r="V1411" s="14" t="str" cm="1">
        <f t="array" ref="V1411">IF(U1411&lt;&gt;"",SUMPRODUCT($X1411:$AG1411,$X$24:$AG$24)/SUMPRODUCT(--($X1411:$AG1411&lt;&gt;""),$X$24:$AG$24),"")</f>
        <v/>
      </c>
      <c r="W1411" s="12">
        <v>100</v>
      </c>
      <c r="X1411" s="15">
        <v>0</v>
      </c>
      <c r="Y1411" s="15">
        <v>0</v>
      </c>
      <c r="Z1411" s="15"/>
      <c r="AA1411" s="15">
        <v>0</v>
      </c>
      <c r="AB1411" s="15">
        <v>0</v>
      </c>
      <c r="AC1411" s="15">
        <v>0</v>
      </c>
      <c r="AD1411" s="15" t="s">
        <v>1362</v>
      </c>
      <c r="AE1411" s="15">
        <v>0</v>
      </c>
      <c r="AF1411" s="15">
        <v>0</v>
      </c>
      <c r="AG1411" s="15" t="s">
        <v>1362</v>
      </c>
    </row>
    <row r="1412" spans="1:33" outlineLevel="1" x14ac:dyDescent="0.25">
      <c r="A1412" s="118">
        <v>1033</v>
      </c>
      <c r="B1412" s="119" t="s">
        <v>182</v>
      </c>
      <c r="C1412" s="120" t="s">
        <v>1216</v>
      </c>
      <c r="D1412" s="120" t="s">
        <v>1676</v>
      </c>
      <c r="E1412" s="125" t="s">
        <v>1220</v>
      </c>
      <c r="F1412" s="123" t="s">
        <v>1561</v>
      </c>
      <c r="G1412" s="123" t="s">
        <v>1362</v>
      </c>
      <c r="H1412" s="143" t="s">
        <v>1956</v>
      </c>
      <c r="I1412" s="123" t="s">
        <v>1362</v>
      </c>
      <c r="J1412" s="123" t="s">
        <v>1362</v>
      </c>
      <c r="K1412" s="80">
        <v>1</v>
      </c>
      <c r="L1412" s="105"/>
      <c r="M1412" s="78" t="s">
        <v>1362</v>
      </c>
      <c r="N1412" s="14" t="str" cm="1">
        <f t="array" ref="N1412">IF(M1412&lt;&gt;"",SUMPRODUCT($X1412:$AG1412,$X$24:$AG$24)/SUMPRODUCT(--($X1412:$AG1412&lt;&gt;""),$X$24:$AG$24),"")</f>
        <v/>
      </c>
      <c r="O1412" s="78"/>
      <c r="P1412" s="14" t="str" cm="1">
        <f t="array" ref="P1412">IF(O1412&lt;&gt;"",SUMPRODUCT($X1412:$AG1412,$X$24:$AG$24)/SUMPRODUCT(--($X1412:$AG1412&lt;&gt;""),$X$24:$AG$24),"")</f>
        <v/>
      </c>
      <c r="Q1412" s="78">
        <v>12</v>
      </c>
      <c r="R1412" s="14" cm="1">
        <f t="array" ref="R1412">IF(Q1412&lt;&gt;"",SUMPRODUCT($X1412:$AG1412,$X$24:$AG$24)/SUMPRODUCT(--($X1412:$AG1412&lt;&gt;""),$X$24:$AG$24),"")</f>
        <v>0</v>
      </c>
      <c r="S1412" s="78" t="s">
        <v>1362</v>
      </c>
      <c r="T1412" s="14" t="str" cm="1">
        <f t="array" ref="T1412">IF(S1412&lt;&gt;"",SUMPRODUCT($X1412:$AG1412,$X$24:$AG$24)/SUMPRODUCT(--($X1412:$AG1412&lt;&gt;""),$X$24:$AG$24),"")</f>
        <v/>
      </c>
      <c r="U1412" s="78" t="s">
        <v>1362</v>
      </c>
      <c r="V1412" s="14" t="str" cm="1">
        <f t="array" ref="V1412">IF(U1412&lt;&gt;"",SUMPRODUCT($X1412:$AG1412,$X$24:$AG$24)/SUMPRODUCT(--($X1412:$AG1412&lt;&gt;""),$X$24:$AG$24),"")</f>
        <v/>
      </c>
      <c r="W1412" s="12">
        <v>100</v>
      </c>
      <c r="X1412" s="15">
        <v>0</v>
      </c>
      <c r="Y1412" s="15">
        <v>0</v>
      </c>
      <c r="Z1412" s="15"/>
      <c r="AA1412" s="15">
        <v>0</v>
      </c>
      <c r="AB1412" s="15">
        <v>0</v>
      </c>
      <c r="AC1412" s="15">
        <v>0</v>
      </c>
      <c r="AD1412" s="15" t="s">
        <v>1362</v>
      </c>
      <c r="AE1412" s="15">
        <v>0</v>
      </c>
      <c r="AF1412" s="15">
        <v>0</v>
      </c>
      <c r="AG1412" s="15" t="s">
        <v>1362</v>
      </c>
    </row>
    <row r="1413" spans="1:33" outlineLevel="1" x14ac:dyDescent="0.25">
      <c r="A1413" s="118">
        <v>1034</v>
      </c>
      <c r="B1413" s="119" t="s">
        <v>182</v>
      </c>
      <c r="C1413" s="120" t="s">
        <v>1216</v>
      </c>
      <c r="D1413" s="120" t="s">
        <v>1676</v>
      </c>
      <c r="E1413" s="125" t="s">
        <v>1221</v>
      </c>
      <c r="F1413" s="123" t="s">
        <v>1561</v>
      </c>
      <c r="G1413" s="123" t="s">
        <v>1362</v>
      </c>
      <c r="H1413" s="143" t="s">
        <v>1956</v>
      </c>
      <c r="I1413" s="123" t="s">
        <v>1362</v>
      </c>
      <c r="J1413" s="123" t="s">
        <v>1362</v>
      </c>
      <c r="K1413" s="80">
        <v>1</v>
      </c>
      <c r="L1413" s="105"/>
      <c r="M1413" s="78" t="s">
        <v>1362</v>
      </c>
      <c r="N1413" s="14" t="str" cm="1">
        <f t="array" ref="N1413">IF(M1413&lt;&gt;"",SUMPRODUCT($X1413:$AG1413,$X$24:$AG$24)/SUMPRODUCT(--($X1413:$AG1413&lt;&gt;""),$X$24:$AG$24),"")</f>
        <v/>
      </c>
      <c r="O1413" s="78"/>
      <c r="P1413" s="14" t="str" cm="1">
        <f t="array" ref="P1413">IF(O1413&lt;&gt;"",SUMPRODUCT($X1413:$AG1413,$X$24:$AG$24)/SUMPRODUCT(--($X1413:$AG1413&lt;&gt;""),$X$24:$AG$24),"")</f>
        <v/>
      </c>
      <c r="Q1413" s="78">
        <v>12</v>
      </c>
      <c r="R1413" s="14" cm="1">
        <f t="array" ref="R1413">IF(Q1413&lt;&gt;"",SUMPRODUCT($X1413:$AG1413,$X$24:$AG$24)/SUMPRODUCT(--($X1413:$AG1413&lt;&gt;""),$X$24:$AG$24),"")</f>
        <v>0</v>
      </c>
      <c r="S1413" s="78" t="s">
        <v>1362</v>
      </c>
      <c r="T1413" s="14" t="str" cm="1">
        <f t="array" ref="T1413">IF(S1413&lt;&gt;"",SUMPRODUCT($X1413:$AG1413,$X$24:$AG$24)/SUMPRODUCT(--($X1413:$AG1413&lt;&gt;""),$X$24:$AG$24),"")</f>
        <v/>
      </c>
      <c r="U1413" s="78" t="s">
        <v>1362</v>
      </c>
      <c r="V1413" s="14" t="str" cm="1">
        <f t="array" ref="V1413">IF(U1413&lt;&gt;"",SUMPRODUCT($X1413:$AG1413,$X$24:$AG$24)/SUMPRODUCT(--($X1413:$AG1413&lt;&gt;""),$X$24:$AG$24),"")</f>
        <v/>
      </c>
      <c r="W1413" s="12">
        <v>100</v>
      </c>
      <c r="X1413" s="15">
        <v>0</v>
      </c>
      <c r="Y1413" s="15">
        <v>0</v>
      </c>
      <c r="Z1413" s="15"/>
      <c r="AA1413" s="15">
        <v>0</v>
      </c>
      <c r="AB1413" s="15">
        <v>0</v>
      </c>
      <c r="AC1413" s="15">
        <v>0</v>
      </c>
      <c r="AD1413" s="15" t="s">
        <v>1362</v>
      </c>
      <c r="AE1413" s="15">
        <v>0</v>
      </c>
      <c r="AF1413" s="15">
        <v>0</v>
      </c>
      <c r="AG1413" s="15" t="s">
        <v>1362</v>
      </c>
    </row>
    <row r="1414" spans="1:33" outlineLevel="1" x14ac:dyDescent="0.25">
      <c r="A1414" s="118">
        <v>1035</v>
      </c>
      <c r="B1414" s="119" t="s">
        <v>182</v>
      </c>
      <c r="C1414" s="120" t="s">
        <v>1216</v>
      </c>
      <c r="D1414" s="120" t="s">
        <v>1676</v>
      </c>
      <c r="E1414" s="125" t="s">
        <v>1222</v>
      </c>
      <c r="F1414" s="123" t="s">
        <v>1561</v>
      </c>
      <c r="G1414" s="123" t="s">
        <v>1362</v>
      </c>
      <c r="H1414" s="143" t="s">
        <v>1956</v>
      </c>
      <c r="I1414" s="123" t="s">
        <v>1362</v>
      </c>
      <c r="J1414" s="123" t="s">
        <v>1362</v>
      </c>
      <c r="K1414" s="80">
        <v>1</v>
      </c>
      <c r="L1414" s="105"/>
      <c r="M1414" s="78" t="s">
        <v>1362</v>
      </c>
      <c r="N1414" s="14" t="str" cm="1">
        <f t="array" ref="N1414">IF(M1414&lt;&gt;"",SUMPRODUCT($X1414:$AG1414,$X$24:$AG$24)/SUMPRODUCT(--($X1414:$AG1414&lt;&gt;""),$X$24:$AG$24),"")</f>
        <v/>
      </c>
      <c r="O1414" s="78"/>
      <c r="P1414" s="14" t="str" cm="1">
        <f t="array" ref="P1414">IF(O1414&lt;&gt;"",SUMPRODUCT($X1414:$AG1414,$X$24:$AG$24)/SUMPRODUCT(--($X1414:$AG1414&lt;&gt;""),$X$24:$AG$24),"")</f>
        <v/>
      </c>
      <c r="Q1414" s="78">
        <v>12</v>
      </c>
      <c r="R1414" s="14" cm="1">
        <f t="array" ref="R1414">IF(Q1414&lt;&gt;"",SUMPRODUCT($X1414:$AG1414,$X$24:$AG$24)/SUMPRODUCT(--($X1414:$AG1414&lt;&gt;""),$X$24:$AG$24),"")</f>
        <v>0</v>
      </c>
      <c r="S1414" s="78" t="s">
        <v>1362</v>
      </c>
      <c r="T1414" s="14" t="str" cm="1">
        <f t="array" ref="T1414">IF(S1414&lt;&gt;"",SUMPRODUCT($X1414:$AG1414,$X$24:$AG$24)/SUMPRODUCT(--($X1414:$AG1414&lt;&gt;""),$X$24:$AG$24),"")</f>
        <v/>
      </c>
      <c r="U1414" s="78" t="s">
        <v>1362</v>
      </c>
      <c r="V1414" s="14" t="str" cm="1">
        <f t="array" ref="V1414">IF(U1414&lt;&gt;"",SUMPRODUCT($X1414:$AG1414,$X$24:$AG$24)/SUMPRODUCT(--($X1414:$AG1414&lt;&gt;""),$X$24:$AG$24),"")</f>
        <v/>
      </c>
      <c r="W1414" s="12">
        <v>100</v>
      </c>
      <c r="X1414" s="15">
        <v>0</v>
      </c>
      <c r="Y1414" s="15">
        <v>0</v>
      </c>
      <c r="Z1414" s="15"/>
      <c r="AA1414" s="15">
        <v>0</v>
      </c>
      <c r="AB1414" s="15">
        <v>0</v>
      </c>
      <c r="AC1414" s="15">
        <v>0</v>
      </c>
      <c r="AD1414" s="15" t="s">
        <v>1362</v>
      </c>
      <c r="AE1414" s="15">
        <v>0</v>
      </c>
      <c r="AF1414" s="15">
        <v>0</v>
      </c>
      <c r="AG1414" s="15" t="s">
        <v>1362</v>
      </c>
    </row>
    <row r="1415" spans="1:33" outlineLevel="1" x14ac:dyDescent="0.25">
      <c r="A1415" s="118">
        <v>1036</v>
      </c>
      <c r="B1415" s="119" t="s">
        <v>182</v>
      </c>
      <c r="C1415" s="120" t="s">
        <v>1216</v>
      </c>
      <c r="D1415" s="120" t="s">
        <v>1676</v>
      </c>
      <c r="E1415" s="125" t="s">
        <v>1223</v>
      </c>
      <c r="F1415" s="123" t="s">
        <v>1561</v>
      </c>
      <c r="G1415" s="123" t="s">
        <v>1362</v>
      </c>
      <c r="H1415" s="143" t="s">
        <v>1956</v>
      </c>
      <c r="I1415" s="123" t="s">
        <v>1362</v>
      </c>
      <c r="J1415" s="123" t="s">
        <v>1362</v>
      </c>
      <c r="K1415" s="80">
        <v>1</v>
      </c>
      <c r="L1415" s="105"/>
      <c r="M1415" s="78" t="s">
        <v>1362</v>
      </c>
      <c r="N1415" s="14" t="str" cm="1">
        <f t="array" ref="N1415">IF(M1415&lt;&gt;"",SUMPRODUCT($X1415:$AG1415,$X$24:$AG$24)/SUMPRODUCT(--($X1415:$AG1415&lt;&gt;""),$X$24:$AG$24),"")</f>
        <v/>
      </c>
      <c r="O1415" s="78"/>
      <c r="P1415" s="14" t="str" cm="1">
        <f t="array" ref="P1415">IF(O1415&lt;&gt;"",SUMPRODUCT($X1415:$AG1415,$X$24:$AG$24)/SUMPRODUCT(--($X1415:$AG1415&lt;&gt;""),$X$24:$AG$24),"")</f>
        <v/>
      </c>
      <c r="Q1415" s="78">
        <v>12</v>
      </c>
      <c r="R1415" s="14" cm="1">
        <f t="array" ref="R1415">IF(Q1415&lt;&gt;"",SUMPRODUCT($X1415:$AG1415,$X$24:$AG$24)/SUMPRODUCT(--($X1415:$AG1415&lt;&gt;""),$X$24:$AG$24),"")</f>
        <v>0</v>
      </c>
      <c r="S1415" s="78" t="s">
        <v>1362</v>
      </c>
      <c r="T1415" s="14" t="str" cm="1">
        <f t="array" ref="T1415">IF(S1415&lt;&gt;"",SUMPRODUCT($X1415:$AG1415,$X$24:$AG$24)/SUMPRODUCT(--($X1415:$AG1415&lt;&gt;""),$X$24:$AG$24),"")</f>
        <v/>
      </c>
      <c r="U1415" s="78" t="s">
        <v>1362</v>
      </c>
      <c r="V1415" s="14" t="str" cm="1">
        <f t="array" ref="V1415">IF(U1415&lt;&gt;"",SUMPRODUCT($X1415:$AG1415,$X$24:$AG$24)/SUMPRODUCT(--($X1415:$AG1415&lt;&gt;""),$X$24:$AG$24),"")</f>
        <v/>
      </c>
      <c r="W1415" s="12">
        <v>100</v>
      </c>
      <c r="X1415" s="15">
        <v>0</v>
      </c>
      <c r="Y1415" s="15">
        <v>0</v>
      </c>
      <c r="Z1415" s="15"/>
      <c r="AA1415" s="15">
        <v>0</v>
      </c>
      <c r="AB1415" s="15">
        <v>0</v>
      </c>
      <c r="AC1415" s="15">
        <v>0</v>
      </c>
      <c r="AD1415" s="15" t="s">
        <v>1362</v>
      </c>
      <c r="AE1415" s="15">
        <v>0</v>
      </c>
      <c r="AF1415" s="15">
        <v>0</v>
      </c>
      <c r="AG1415" s="15" t="s">
        <v>1362</v>
      </c>
    </row>
    <row r="1416" spans="1:33" outlineLevel="1" x14ac:dyDescent="0.25">
      <c r="A1416" s="118">
        <v>1037</v>
      </c>
      <c r="B1416" s="119" t="s">
        <v>182</v>
      </c>
      <c r="C1416" s="120" t="s">
        <v>1216</v>
      </c>
      <c r="D1416" s="120" t="s">
        <v>1676</v>
      </c>
      <c r="E1416" s="125" t="s">
        <v>1224</v>
      </c>
      <c r="F1416" s="123" t="s">
        <v>1561</v>
      </c>
      <c r="G1416" s="123" t="s">
        <v>1362</v>
      </c>
      <c r="H1416" s="143" t="s">
        <v>1956</v>
      </c>
      <c r="I1416" s="123" t="s">
        <v>1362</v>
      </c>
      <c r="J1416" s="123" t="s">
        <v>1362</v>
      </c>
      <c r="K1416" s="80">
        <v>1</v>
      </c>
      <c r="L1416" s="105"/>
      <c r="M1416" s="78" t="s">
        <v>1362</v>
      </c>
      <c r="N1416" s="14" t="str" cm="1">
        <f t="array" ref="N1416">IF(M1416&lt;&gt;"",SUMPRODUCT($X1416:$AG1416,$X$24:$AG$24)/SUMPRODUCT(--($X1416:$AG1416&lt;&gt;""),$X$24:$AG$24),"")</f>
        <v/>
      </c>
      <c r="O1416" s="78"/>
      <c r="P1416" s="14" t="str" cm="1">
        <f t="array" ref="P1416">IF(O1416&lt;&gt;"",SUMPRODUCT($X1416:$AG1416,$X$24:$AG$24)/SUMPRODUCT(--($X1416:$AG1416&lt;&gt;""),$X$24:$AG$24),"")</f>
        <v/>
      </c>
      <c r="Q1416" s="78">
        <v>12</v>
      </c>
      <c r="R1416" s="14" cm="1">
        <f t="array" ref="R1416">IF(Q1416&lt;&gt;"",SUMPRODUCT($X1416:$AG1416,$X$24:$AG$24)/SUMPRODUCT(--($X1416:$AG1416&lt;&gt;""),$X$24:$AG$24),"")</f>
        <v>0</v>
      </c>
      <c r="S1416" s="78" t="s">
        <v>1362</v>
      </c>
      <c r="T1416" s="14" t="str" cm="1">
        <f t="array" ref="T1416">IF(S1416&lt;&gt;"",SUMPRODUCT($X1416:$AG1416,$X$24:$AG$24)/SUMPRODUCT(--($X1416:$AG1416&lt;&gt;""),$X$24:$AG$24),"")</f>
        <v/>
      </c>
      <c r="U1416" s="78" t="s">
        <v>1362</v>
      </c>
      <c r="V1416" s="14" t="str" cm="1">
        <f t="array" ref="V1416">IF(U1416&lt;&gt;"",SUMPRODUCT($X1416:$AG1416,$X$24:$AG$24)/SUMPRODUCT(--($X1416:$AG1416&lt;&gt;""),$X$24:$AG$24),"")</f>
        <v/>
      </c>
      <c r="W1416" s="12">
        <v>100</v>
      </c>
      <c r="X1416" s="15">
        <v>0</v>
      </c>
      <c r="Y1416" s="15">
        <v>0</v>
      </c>
      <c r="Z1416" s="15"/>
      <c r="AA1416" s="15">
        <v>0</v>
      </c>
      <c r="AB1416" s="15">
        <v>0</v>
      </c>
      <c r="AC1416" s="15">
        <v>0</v>
      </c>
      <c r="AD1416" s="15" t="s">
        <v>1362</v>
      </c>
      <c r="AE1416" s="15">
        <v>0</v>
      </c>
      <c r="AF1416" s="15">
        <v>0</v>
      </c>
      <c r="AG1416" s="15" t="s">
        <v>1362</v>
      </c>
    </row>
    <row r="1417" spans="1:33" outlineLevel="1" x14ac:dyDescent="0.25">
      <c r="A1417" s="118">
        <v>1038</v>
      </c>
      <c r="B1417" s="119" t="s">
        <v>182</v>
      </c>
      <c r="C1417" s="120" t="s">
        <v>1216</v>
      </c>
      <c r="D1417" s="120" t="s">
        <v>1676</v>
      </c>
      <c r="E1417" s="125" t="s">
        <v>1225</v>
      </c>
      <c r="F1417" s="123" t="s">
        <v>1562</v>
      </c>
      <c r="G1417" s="123" t="s">
        <v>1692</v>
      </c>
      <c r="H1417" s="143" t="s">
        <v>1958</v>
      </c>
      <c r="I1417" s="123" t="s">
        <v>1719</v>
      </c>
      <c r="J1417" s="123" t="s">
        <v>1362</v>
      </c>
      <c r="K1417" s="80">
        <v>1</v>
      </c>
      <c r="L1417" s="105"/>
      <c r="M1417" s="78" t="s">
        <v>1362</v>
      </c>
      <c r="N1417" s="14" t="str" cm="1">
        <f t="array" ref="N1417">IF(M1417&lt;&gt;"",SUMPRODUCT($X1417:$AG1417,$X$24:$AG$24)/SUMPRODUCT(--($X1417:$AG1417&lt;&gt;""),$X$24:$AG$24),"")</f>
        <v/>
      </c>
      <c r="O1417" s="78"/>
      <c r="P1417" s="14" t="str" cm="1">
        <f t="array" ref="P1417">IF(O1417&lt;&gt;"",SUMPRODUCT($X1417:$AG1417,$X$24:$AG$24)/SUMPRODUCT(--($X1417:$AG1417&lt;&gt;""),$X$24:$AG$24),"")</f>
        <v/>
      </c>
      <c r="Q1417" s="78">
        <v>9</v>
      </c>
      <c r="R1417" s="14" cm="1">
        <f t="array" ref="R1417">IF(Q1417&lt;&gt;"",SUMPRODUCT($X1417:$AG1417,$X$24:$AG$24)/SUMPRODUCT(--($X1417:$AG1417&lt;&gt;""),$X$24:$AG$24),"")</f>
        <v>1</v>
      </c>
      <c r="S1417" s="78" t="s">
        <v>1362</v>
      </c>
      <c r="T1417" s="14" t="str" cm="1">
        <f t="array" ref="T1417">IF(S1417&lt;&gt;"",SUMPRODUCT($X1417:$AG1417,$X$24:$AG$24)/SUMPRODUCT(--($X1417:$AG1417&lt;&gt;""),$X$24:$AG$24),"")</f>
        <v/>
      </c>
      <c r="U1417" s="78" t="s">
        <v>1362</v>
      </c>
      <c r="V1417" s="14" t="str" cm="1">
        <f t="array" ref="V1417">IF(U1417&lt;&gt;"",SUMPRODUCT($X1417:$AG1417,$X$24:$AG$24)/SUMPRODUCT(--($X1417:$AG1417&lt;&gt;""),$X$24:$AG$24),"")</f>
        <v/>
      </c>
      <c r="W1417" s="12">
        <v>100</v>
      </c>
      <c r="X1417" s="15">
        <v>1</v>
      </c>
      <c r="Y1417" s="15">
        <v>1</v>
      </c>
      <c r="Z1417" s="15"/>
      <c r="AA1417" s="15">
        <v>1</v>
      </c>
      <c r="AB1417" s="15">
        <v>1</v>
      </c>
      <c r="AC1417" s="15">
        <v>1</v>
      </c>
      <c r="AD1417" s="15" t="s">
        <v>1362</v>
      </c>
      <c r="AE1417" s="15">
        <v>1</v>
      </c>
      <c r="AF1417" s="15">
        <v>1</v>
      </c>
      <c r="AG1417" s="15" t="s">
        <v>1362</v>
      </c>
    </row>
    <row r="1418" spans="1:33" outlineLevel="1" x14ac:dyDescent="0.25">
      <c r="A1418" s="118">
        <v>1039</v>
      </c>
      <c r="B1418" s="119" t="s">
        <v>182</v>
      </c>
      <c r="C1418" s="120" t="s">
        <v>1216</v>
      </c>
      <c r="D1418" s="120" t="s">
        <v>1676</v>
      </c>
      <c r="E1418" s="125" t="s">
        <v>1226</v>
      </c>
      <c r="F1418" s="123" t="s">
        <v>1562</v>
      </c>
      <c r="G1418" s="123" t="s">
        <v>1362</v>
      </c>
      <c r="H1418" s="143" t="s">
        <v>1956</v>
      </c>
      <c r="I1418" s="123" t="s">
        <v>1362</v>
      </c>
      <c r="J1418" s="123" t="s">
        <v>1362</v>
      </c>
      <c r="K1418" s="80">
        <v>1</v>
      </c>
      <c r="L1418" s="105"/>
      <c r="M1418" s="78" t="s">
        <v>1362</v>
      </c>
      <c r="N1418" s="14" t="str" cm="1">
        <f t="array" ref="N1418">IF(M1418&lt;&gt;"",SUMPRODUCT($X1418:$AG1418,$X$24:$AG$24)/SUMPRODUCT(--($X1418:$AG1418&lt;&gt;""),$X$24:$AG$24),"")</f>
        <v/>
      </c>
      <c r="O1418" s="78"/>
      <c r="P1418" s="14" t="str" cm="1">
        <f t="array" ref="P1418">IF(O1418&lt;&gt;"",SUMPRODUCT($X1418:$AG1418,$X$24:$AG$24)/SUMPRODUCT(--($X1418:$AG1418&lt;&gt;""),$X$24:$AG$24),"")</f>
        <v/>
      </c>
      <c r="Q1418" s="78">
        <v>12</v>
      </c>
      <c r="R1418" s="14" cm="1">
        <f t="array" ref="R1418">IF(Q1418&lt;&gt;"",SUMPRODUCT($X1418:$AG1418,$X$24:$AG$24)/SUMPRODUCT(--($X1418:$AG1418&lt;&gt;""),$X$24:$AG$24),"")</f>
        <v>0</v>
      </c>
      <c r="S1418" s="78" t="s">
        <v>1362</v>
      </c>
      <c r="T1418" s="14" t="str" cm="1">
        <f t="array" ref="T1418">IF(S1418&lt;&gt;"",SUMPRODUCT($X1418:$AG1418,$X$24:$AG$24)/SUMPRODUCT(--($X1418:$AG1418&lt;&gt;""),$X$24:$AG$24),"")</f>
        <v/>
      </c>
      <c r="U1418" s="78" t="s">
        <v>1362</v>
      </c>
      <c r="V1418" s="14" t="str" cm="1">
        <f t="array" ref="V1418">IF(U1418&lt;&gt;"",SUMPRODUCT($X1418:$AG1418,$X$24:$AG$24)/SUMPRODUCT(--($X1418:$AG1418&lt;&gt;""),$X$24:$AG$24),"")</f>
        <v/>
      </c>
      <c r="W1418" s="12">
        <v>100</v>
      </c>
      <c r="X1418" s="15">
        <v>0</v>
      </c>
      <c r="Y1418" s="15">
        <v>0</v>
      </c>
      <c r="Z1418" s="15"/>
      <c r="AA1418" s="15">
        <v>0</v>
      </c>
      <c r="AB1418" s="15">
        <v>0</v>
      </c>
      <c r="AC1418" s="15">
        <v>0</v>
      </c>
      <c r="AD1418" s="15" t="s">
        <v>1362</v>
      </c>
      <c r="AE1418" s="15">
        <v>0</v>
      </c>
      <c r="AF1418" s="15">
        <v>0</v>
      </c>
      <c r="AG1418" s="15" t="s">
        <v>1362</v>
      </c>
    </row>
    <row r="1419" spans="1:33" outlineLevel="1" x14ac:dyDescent="0.25">
      <c r="A1419" s="118">
        <v>1040</v>
      </c>
      <c r="B1419" s="119" t="s">
        <v>182</v>
      </c>
      <c r="C1419" s="120" t="s">
        <v>1216</v>
      </c>
      <c r="D1419" s="120" t="s">
        <v>1676</v>
      </c>
      <c r="E1419" s="125" t="s">
        <v>1227</v>
      </c>
      <c r="F1419" s="123" t="s">
        <v>1562</v>
      </c>
      <c r="G1419" s="123" t="s">
        <v>1362</v>
      </c>
      <c r="H1419" s="143" t="s">
        <v>1956</v>
      </c>
      <c r="I1419" s="123" t="s">
        <v>1362</v>
      </c>
      <c r="J1419" s="123" t="s">
        <v>1362</v>
      </c>
      <c r="K1419" s="80">
        <v>1</v>
      </c>
      <c r="L1419" s="105"/>
      <c r="M1419" s="78" t="s">
        <v>1362</v>
      </c>
      <c r="N1419" s="14" t="str" cm="1">
        <f t="array" ref="N1419">IF(M1419&lt;&gt;"",SUMPRODUCT($X1419:$AG1419,$X$24:$AG$24)/SUMPRODUCT(--($X1419:$AG1419&lt;&gt;""),$X$24:$AG$24),"")</f>
        <v/>
      </c>
      <c r="O1419" s="78"/>
      <c r="P1419" s="14" t="str" cm="1">
        <f t="array" ref="P1419">IF(O1419&lt;&gt;"",SUMPRODUCT($X1419:$AG1419,$X$24:$AG$24)/SUMPRODUCT(--($X1419:$AG1419&lt;&gt;""),$X$24:$AG$24),"")</f>
        <v/>
      </c>
      <c r="Q1419" s="78">
        <v>12</v>
      </c>
      <c r="R1419" s="14" cm="1">
        <f t="array" ref="R1419">IF(Q1419&lt;&gt;"",SUMPRODUCT($X1419:$AG1419,$X$24:$AG$24)/SUMPRODUCT(--($X1419:$AG1419&lt;&gt;""),$X$24:$AG$24),"")</f>
        <v>0</v>
      </c>
      <c r="S1419" s="78" t="s">
        <v>1362</v>
      </c>
      <c r="T1419" s="14" t="str" cm="1">
        <f t="array" ref="T1419">IF(S1419&lt;&gt;"",SUMPRODUCT($X1419:$AG1419,$X$24:$AG$24)/SUMPRODUCT(--($X1419:$AG1419&lt;&gt;""),$X$24:$AG$24),"")</f>
        <v/>
      </c>
      <c r="U1419" s="78" t="s">
        <v>1362</v>
      </c>
      <c r="V1419" s="14" t="str" cm="1">
        <f t="array" ref="V1419">IF(U1419&lt;&gt;"",SUMPRODUCT($X1419:$AG1419,$X$24:$AG$24)/SUMPRODUCT(--($X1419:$AG1419&lt;&gt;""),$X$24:$AG$24),"")</f>
        <v/>
      </c>
      <c r="W1419" s="12">
        <v>100</v>
      </c>
      <c r="X1419" s="15">
        <v>0</v>
      </c>
      <c r="Y1419" s="15">
        <v>0</v>
      </c>
      <c r="Z1419" s="15"/>
      <c r="AA1419" s="15">
        <v>0</v>
      </c>
      <c r="AB1419" s="15">
        <v>0</v>
      </c>
      <c r="AC1419" s="15">
        <v>0</v>
      </c>
      <c r="AD1419" s="15" t="s">
        <v>1362</v>
      </c>
      <c r="AE1419" s="15">
        <v>0</v>
      </c>
      <c r="AF1419" s="15">
        <v>0</v>
      </c>
      <c r="AG1419" s="15" t="s">
        <v>1362</v>
      </c>
    </row>
    <row r="1420" spans="1:33" outlineLevel="1" x14ac:dyDescent="0.25">
      <c r="A1420" s="118">
        <v>1041</v>
      </c>
      <c r="B1420" s="119" t="s">
        <v>182</v>
      </c>
      <c r="C1420" s="120" t="s">
        <v>1216</v>
      </c>
      <c r="D1420" s="120" t="s">
        <v>1676</v>
      </c>
      <c r="E1420" s="125" t="s">
        <v>1228</v>
      </c>
      <c r="F1420" s="123" t="s">
        <v>1562</v>
      </c>
      <c r="G1420" s="123" t="s">
        <v>1362</v>
      </c>
      <c r="H1420" s="143" t="s">
        <v>1956</v>
      </c>
      <c r="I1420" s="123" t="s">
        <v>1362</v>
      </c>
      <c r="J1420" s="123" t="s">
        <v>1362</v>
      </c>
      <c r="K1420" s="80">
        <v>1</v>
      </c>
      <c r="L1420" s="105"/>
      <c r="M1420" s="78" t="s">
        <v>1362</v>
      </c>
      <c r="N1420" s="14" t="str" cm="1">
        <f t="array" ref="N1420">IF(M1420&lt;&gt;"",SUMPRODUCT($X1420:$AG1420,$X$24:$AG$24)/SUMPRODUCT(--($X1420:$AG1420&lt;&gt;""),$X$24:$AG$24),"")</f>
        <v/>
      </c>
      <c r="O1420" s="78"/>
      <c r="P1420" s="14" t="str" cm="1">
        <f t="array" ref="P1420">IF(O1420&lt;&gt;"",SUMPRODUCT($X1420:$AG1420,$X$24:$AG$24)/SUMPRODUCT(--($X1420:$AG1420&lt;&gt;""),$X$24:$AG$24),"")</f>
        <v/>
      </c>
      <c r="Q1420" s="78">
        <v>12</v>
      </c>
      <c r="R1420" s="14" cm="1">
        <f t="array" ref="R1420">IF(Q1420&lt;&gt;"",SUMPRODUCT($X1420:$AG1420,$X$24:$AG$24)/SUMPRODUCT(--($X1420:$AG1420&lt;&gt;""),$X$24:$AG$24),"")</f>
        <v>0</v>
      </c>
      <c r="S1420" s="78" t="s">
        <v>1362</v>
      </c>
      <c r="T1420" s="14" t="str" cm="1">
        <f t="array" ref="T1420">IF(S1420&lt;&gt;"",SUMPRODUCT($X1420:$AG1420,$X$24:$AG$24)/SUMPRODUCT(--($X1420:$AG1420&lt;&gt;""),$X$24:$AG$24),"")</f>
        <v/>
      </c>
      <c r="U1420" s="78" t="s">
        <v>1362</v>
      </c>
      <c r="V1420" s="14" t="str" cm="1">
        <f t="array" ref="V1420">IF(U1420&lt;&gt;"",SUMPRODUCT($X1420:$AG1420,$X$24:$AG$24)/SUMPRODUCT(--($X1420:$AG1420&lt;&gt;""),$X$24:$AG$24),"")</f>
        <v/>
      </c>
      <c r="W1420" s="12">
        <v>100</v>
      </c>
      <c r="X1420" s="15">
        <v>0</v>
      </c>
      <c r="Y1420" s="15">
        <v>0</v>
      </c>
      <c r="Z1420" s="15"/>
      <c r="AA1420" s="15">
        <v>0</v>
      </c>
      <c r="AB1420" s="15">
        <v>0</v>
      </c>
      <c r="AC1420" s="15">
        <v>0</v>
      </c>
      <c r="AD1420" s="15" t="s">
        <v>1362</v>
      </c>
      <c r="AE1420" s="15">
        <v>0</v>
      </c>
      <c r="AF1420" s="15">
        <v>0</v>
      </c>
      <c r="AG1420" s="15" t="s">
        <v>1362</v>
      </c>
    </row>
    <row r="1421" spans="1:33" outlineLevel="1" x14ac:dyDescent="0.25">
      <c r="A1421" s="118">
        <v>1042</v>
      </c>
      <c r="B1421" s="119" t="s">
        <v>182</v>
      </c>
      <c r="C1421" s="120" t="s">
        <v>1216</v>
      </c>
      <c r="D1421" s="120" t="s">
        <v>1676</v>
      </c>
      <c r="E1421" s="125" t="s">
        <v>1229</v>
      </c>
      <c r="F1421" s="123" t="s">
        <v>1562</v>
      </c>
      <c r="G1421" s="123" t="s">
        <v>1362</v>
      </c>
      <c r="H1421" s="143" t="s">
        <v>1956</v>
      </c>
      <c r="I1421" s="123" t="s">
        <v>1362</v>
      </c>
      <c r="J1421" s="123" t="s">
        <v>1362</v>
      </c>
      <c r="K1421" s="80">
        <v>1</v>
      </c>
      <c r="L1421" s="105"/>
      <c r="M1421" s="78" t="s">
        <v>1362</v>
      </c>
      <c r="N1421" s="14" t="str" cm="1">
        <f t="array" ref="N1421">IF(M1421&lt;&gt;"",SUMPRODUCT($X1421:$AG1421,$X$24:$AG$24)/SUMPRODUCT(--($X1421:$AG1421&lt;&gt;""),$X$24:$AG$24),"")</f>
        <v/>
      </c>
      <c r="O1421" s="78"/>
      <c r="P1421" s="14" t="str" cm="1">
        <f t="array" ref="P1421">IF(O1421&lt;&gt;"",SUMPRODUCT($X1421:$AG1421,$X$24:$AG$24)/SUMPRODUCT(--($X1421:$AG1421&lt;&gt;""),$X$24:$AG$24),"")</f>
        <v/>
      </c>
      <c r="Q1421" s="78">
        <v>12</v>
      </c>
      <c r="R1421" s="14" cm="1">
        <f t="array" ref="R1421">IF(Q1421&lt;&gt;"",SUMPRODUCT($X1421:$AG1421,$X$24:$AG$24)/SUMPRODUCT(--($X1421:$AG1421&lt;&gt;""),$X$24:$AG$24),"")</f>
        <v>0</v>
      </c>
      <c r="S1421" s="78" t="s">
        <v>1362</v>
      </c>
      <c r="T1421" s="14" t="str" cm="1">
        <f t="array" ref="T1421">IF(S1421&lt;&gt;"",SUMPRODUCT($X1421:$AG1421,$X$24:$AG$24)/SUMPRODUCT(--($X1421:$AG1421&lt;&gt;""),$X$24:$AG$24),"")</f>
        <v/>
      </c>
      <c r="U1421" s="78" t="s">
        <v>1362</v>
      </c>
      <c r="V1421" s="14" t="str" cm="1">
        <f t="array" ref="V1421">IF(U1421&lt;&gt;"",SUMPRODUCT($X1421:$AG1421,$X$24:$AG$24)/SUMPRODUCT(--($X1421:$AG1421&lt;&gt;""),$X$24:$AG$24),"")</f>
        <v/>
      </c>
      <c r="W1421" s="12">
        <v>100</v>
      </c>
      <c r="X1421" s="15">
        <v>0</v>
      </c>
      <c r="Y1421" s="15">
        <v>0</v>
      </c>
      <c r="Z1421" s="15"/>
      <c r="AA1421" s="15">
        <v>0</v>
      </c>
      <c r="AB1421" s="15">
        <v>0</v>
      </c>
      <c r="AC1421" s="15">
        <v>0</v>
      </c>
      <c r="AD1421" s="15" t="s">
        <v>1362</v>
      </c>
      <c r="AE1421" s="15">
        <v>0</v>
      </c>
      <c r="AF1421" s="15">
        <v>0</v>
      </c>
      <c r="AG1421" s="15" t="s">
        <v>1362</v>
      </c>
    </row>
    <row r="1422" spans="1:33" outlineLevel="1" x14ac:dyDescent="0.25">
      <c r="A1422" s="118">
        <v>1043</v>
      </c>
      <c r="B1422" s="119" t="s">
        <v>182</v>
      </c>
      <c r="C1422" s="120" t="s">
        <v>1216</v>
      </c>
      <c r="D1422" s="120" t="s">
        <v>1676</v>
      </c>
      <c r="E1422" s="125" t="s">
        <v>1230</v>
      </c>
      <c r="F1422" s="123" t="s">
        <v>1562</v>
      </c>
      <c r="G1422" s="123" t="s">
        <v>1362</v>
      </c>
      <c r="H1422" s="143" t="s">
        <v>1956</v>
      </c>
      <c r="I1422" s="123" t="s">
        <v>1362</v>
      </c>
      <c r="J1422" s="123" t="s">
        <v>1362</v>
      </c>
      <c r="K1422" s="80">
        <v>1</v>
      </c>
      <c r="L1422" s="105"/>
      <c r="M1422" s="78" t="s">
        <v>1362</v>
      </c>
      <c r="N1422" s="14" t="str" cm="1">
        <f t="array" ref="N1422">IF(M1422&lt;&gt;"",SUMPRODUCT($X1422:$AG1422,$X$24:$AG$24)/SUMPRODUCT(--($X1422:$AG1422&lt;&gt;""),$X$24:$AG$24),"")</f>
        <v/>
      </c>
      <c r="O1422" s="78"/>
      <c r="P1422" s="14" t="str" cm="1">
        <f t="array" ref="P1422">IF(O1422&lt;&gt;"",SUMPRODUCT($X1422:$AG1422,$X$24:$AG$24)/SUMPRODUCT(--($X1422:$AG1422&lt;&gt;""),$X$24:$AG$24),"")</f>
        <v/>
      </c>
      <c r="Q1422" s="78">
        <v>12</v>
      </c>
      <c r="R1422" s="14" cm="1">
        <f t="array" ref="R1422">IF(Q1422&lt;&gt;"",SUMPRODUCT($X1422:$AG1422,$X$24:$AG$24)/SUMPRODUCT(--($X1422:$AG1422&lt;&gt;""),$X$24:$AG$24),"")</f>
        <v>0</v>
      </c>
      <c r="S1422" s="78" t="s">
        <v>1362</v>
      </c>
      <c r="T1422" s="14" t="str" cm="1">
        <f t="array" ref="T1422">IF(S1422&lt;&gt;"",SUMPRODUCT($X1422:$AG1422,$X$24:$AG$24)/SUMPRODUCT(--($X1422:$AG1422&lt;&gt;""),$X$24:$AG$24),"")</f>
        <v/>
      </c>
      <c r="U1422" s="78" t="s">
        <v>1362</v>
      </c>
      <c r="V1422" s="14" t="str" cm="1">
        <f t="array" ref="V1422">IF(U1422&lt;&gt;"",SUMPRODUCT($X1422:$AG1422,$X$24:$AG$24)/SUMPRODUCT(--($X1422:$AG1422&lt;&gt;""),$X$24:$AG$24),"")</f>
        <v/>
      </c>
      <c r="W1422" s="12">
        <v>100</v>
      </c>
      <c r="X1422" s="15">
        <v>0</v>
      </c>
      <c r="Y1422" s="15">
        <v>0</v>
      </c>
      <c r="Z1422" s="15"/>
      <c r="AA1422" s="15">
        <v>0</v>
      </c>
      <c r="AB1422" s="15">
        <v>0</v>
      </c>
      <c r="AC1422" s="15">
        <v>0</v>
      </c>
      <c r="AD1422" s="15" t="s">
        <v>1362</v>
      </c>
      <c r="AE1422" s="15">
        <v>0</v>
      </c>
      <c r="AF1422" s="15">
        <v>0</v>
      </c>
      <c r="AG1422" s="15" t="s">
        <v>1362</v>
      </c>
    </row>
    <row r="1423" spans="1:33" outlineLevel="1" x14ac:dyDescent="0.25">
      <c r="A1423" s="118">
        <v>1044</v>
      </c>
      <c r="B1423" s="119" t="s">
        <v>182</v>
      </c>
      <c r="C1423" s="120" t="s">
        <v>1216</v>
      </c>
      <c r="D1423" s="120" t="s">
        <v>1676</v>
      </c>
      <c r="E1423" s="125" t="s">
        <v>1231</v>
      </c>
      <c r="F1423" s="123" t="s">
        <v>1562</v>
      </c>
      <c r="G1423" s="123" t="s">
        <v>1362</v>
      </c>
      <c r="H1423" s="143" t="s">
        <v>1956</v>
      </c>
      <c r="I1423" s="123" t="s">
        <v>1362</v>
      </c>
      <c r="J1423" s="123" t="s">
        <v>1362</v>
      </c>
      <c r="K1423" s="80">
        <v>1</v>
      </c>
      <c r="L1423" s="105"/>
      <c r="M1423" s="78" t="s">
        <v>1362</v>
      </c>
      <c r="N1423" s="14" t="str" cm="1">
        <f t="array" ref="N1423">IF(M1423&lt;&gt;"",SUMPRODUCT($X1423:$AG1423,$X$24:$AG$24)/SUMPRODUCT(--($X1423:$AG1423&lt;&gt;""),$X$24:$AG$24),"")</f>
        <v/>
      </c>
      <c r="O1423" s="78"/>
      <c r="P1423" s="14" t="str" cm="1">
        <f t="array" ref="P1423">IF(O1423&lt;&gt;"",SUMPRODUCT($X1423:$AG1423,$X$24:$AG$24)/SUMPRODUCT(--($X1423:$AG1423&lt;&gt;""),$X$24:$AG$24),"")</f>
        <v/>
      </c>
      <c r="Q1423" s="78">
        <v>12</v>
      </c>
      <c r="R1423" s="14" cm="1">
        <f t="array" ref="R1423">IF(Q1423&lt;&gt;"",SUMPRODUCT($X1423:$AG1423,$X$24:$AG$24)/SUMPRODUCT(--($X1423:$AG1423&lt;&gt;""),$X$24:$AG$24),"")</f>
        <v>0</v>
      </c>
      <c r="S1423" s="78" t="s">
        <v>1362</v>
      </c>
      <c r="T1423" s="14" t="str" cm="1">
        <f t="array" ref="T1423">IF(S1423&lt;&gt;"",SUMPRODUCT($X1423:$AG1423,$X$24:$AG$24)/SUMPRODUCT(--($X1423:$AG1423&lt;&gt;""),$X$24:$AG$24),"")</f>
        <v/>
      </c>
      <c r="U1423" s="78" t="s">
        <v>1362</v>
      </c>
      <c r="V1423" s="14" t="str" cm="1">
        <f t="array" ref="V1423">IF(U1423&lt;&gt;"",SUMPRODUCT($X1423:$AG1423,$X$24:$AG$24)/SUMPRODUCT(--($X1423:$AG1423&lt;&gt;""),$X$24:$AG$24),"")</f>
        <v/>
      </c>
      <c r="W1423" s="12">
        <v>100</v>
      </c>
      <c r="X1423" s="15">
        <v>0</v>
      </c>
      <c r="Y1423" s="15">
        <v>0</v>
      </c>
      <c r="Z1423" s="15"/>
      <c r="AA1423" s="15">
        <v>0</v>
      </c>
      <c r="AB1423" s="15">
        <v>0</v>
      </c>
      <c r="AC1423" s="15">
        <v>0</v>
      </c>
      <c r="AD1423" s="15" t="s">
        <v>1362</v>
      </c>
      <c r="AE1423" s="15">
        <v>0</v>
      </c>
      <c r="AF1423" s="15">
        <v>0</v>
      </c>
      <c r="AG1423" s="15" t="s">
        <v>1362</v>
      </c>
    </row>
    <row r="1424" spans="1:33" outlineLevel="1" x14ac:dyDescent="0.25">
      <c r="A1424" s="118">
        <v>1045</v>
      </c>
      <c r="B1424" s="119" t="s">
        <v>182</v>
      </c>
      <c r="C1424" s="120" t="s">
        <v>1216</v>
      </c>
      <c r="D1424" s="120" t="s">
        <v>1676</v>
      </c>
      <c r="E1424" s="125" t="s">
        <v>1232</v>
      </c>
      <c r="F1424" s="123" t="s">
        <v>1562</v>
      </c>
      <c r="G1424" s="123" t="s">
        <v>1362</v>
      </c>
      <c r="H1424" s="143" t="s">
        <v>1956</v>
      </c>
      <c r="I1424" s="123" t="s">
        <v>1362</v>
      </c>
      <c r="J1424" s="123" t="s">
        <v>1362</v>
      </c>
      <c r="K1424" s="80">
        <v>1</v>
      </c>
      <c r="L1424" s="105"/>
      <c r="M1424" s="78" t="s">
        <v>1362</v>
      </c>
      <c r="N1424" s="14" t="str" cm="1">
        <f t="array" ref="N1424">IF(M1424&lt;&gt;"",SUMPRODUCT($X1424:$AG1424,$X$24:$AG$24)/SUMPRODUCT(--($X1424:$AG1424&lt;&gt;""),$X$24:$AG$24),"")</f>
        <v/>
      </c>
      <c r="O1424" s="78"/>
      <c r="P1424" s="14" t="str" cm="1">
        <f t="array" ref="P1424">IF(O1424&lt;&gt;"",SUMPRODUCT($X1424:$AG1424,$X$24:$AG$24)/SUMPRODUCT(--($X1424:$AG1424&lt;&gt;""),$X$24:$AG$24),"")</f>
        <v/>
      </c>
      <c r="Q1424" s="78">
        <v>12</v>
      </c>
      <c r="R1424" s="14" cm="1">
        <f t="array" ref="R1424">IF(Q1424&lt;&gt;"",SUMPRODUCT($X1424:$AG1424,$X$24:$AG$24)/SUMPRODUCT(--($X1424:$AG1424&lt;&gt;""),$X$24:$AG$24),"")</f>
        <v>0</v>
      </c>
      <c r="S1424" s="78" t="s">
        <v>1362</v>
      </c>
      <c r="T1424" s="14" t="str" cm="1">
        <f t="array" ref="T1424">IF(S1424&lt;&gt;"",SUMPRODUCT($X1424:$AG1424,$X$24:$AG$24)/SUMPRODUCT(--($X1424:$AG1424&lt;&gt;""),$X$24:$AG$24),"")</f>
        <v/>
      </c>
      <c r="U1424" s="78" t="s">
        <v>1362</v>
      </c>
      <c r="V1424" s="14" t="str" cm="1">
        <f t="array" ref="V1424">IF(U1424&lt;&gt;"",SUMPRODUCT($X1424:$AG1424,$X$24:$AG$24)/SUMPRODUCT(--($X1424:$AG1424&lt;&gt;""),$X$24:$AG$24),"")</f>
        <v/>
      </c>
      <c r="W1424" s="12">
        <v>100</v>
      </c>
      <c r="X1424" s="15">
        <v>0</v>
      </c>
      <c r="Y1424" s="15">
        <v>0</v>
      </c>
      <c r="Z1424" s="15"/>
      <c r="AA1424" s="15">
        <v>0</v>
      </c>
      <c r="AB1424" s="15">
        <v>0</v>
      </c>
      <c r="AC1424" s="15">
        <v>0</v>
      </c>
      <c r="AD1424" s="15" t="s">
        <v>1362</v>
      </c>
      <c r="AE1424" s="15">
        <v>0</v>
      </c>
      <c r="AF1424" s="15">
        <v>0</v>
      </c>
      <c r="AG1424" s="15" t="s">
        <v>1362</v>
      </c>
    </row>
    <row r="1425" spans="1:33" outlineLevel="1" x14ac:dyDescent="0.25">
      <c r="A1425" s="118">
        <v>1046</v>
      </c>
      <c r="B1425" s="119" t="s">
        <v>182</v>
      </c>
      <c r="C1425" s="120" t="s">
        <v>1216</v>
      </c>
      <c r="D1425" s="120" t="s">
        <v>1676</v>
      </c>
      <c r="E1425" s="125" t="s">
        <v>1233</v>
      </c>
      <c r="F1425" s="123" t="s">
        <v>1563</v>
      </c>
      <c r="G1425" s="123" t="s">
        <v>1692</v>
      </c>
      <c r="H1425" s="143" t="s">
        <v>1958</v>
      </c>
      <c r="I1425" s="123" t="s">
        <v>1719</v>
      </c>
      <c r="J1425" s="123" t="s">
        <v>1362</v>
      </c>
      <c r="K1425" s="80">
        <v>1</v>
      </c>
      <c r="L1425" s="105"/>
      <c r="M1425" s="78" t="s">
        <v>1362</v>
      </c>
      <c r="N1425" s="14" t="str" cm="1">
        <f t="array" ref="N1425">IF(M1425&lt;&gt;"",SUMPRODUCT($X1425:$AG1425,$X$24:$AG$24)/SUMPRODUCT(--($X1425:$AG1425&lt;&gt;""),$X$24:$AG$24),"")</f>
        <v/>
      </c>
      <c r="O1425" s="78"/>
      <c r="P1425" s="14" t="str" cm="1">
        <f t="array" ref="P1425">IF(O1425&lt;&gt;"",SUMPRODUCT($X1425:$AG1425,$X$24:$AG$24)/SUMPRODUCT(--($X1425:$AG1425&lt;&gt;""),$X$24:$AG$24),"")</f>
        <v/>
      </c>
      <c r="Q1425" s="78">
        <v>9</v>
      </c>
      <c r="R1425" s="14" cm="1">
        <f t="array" ref="R1425">IF(Q1425&lt;&gt;"",SUMPRODUCT($X1425:$AG1425,$X$24:$AG$24)/SUMPRODUCT(--($X1425:$AG1425&lt;&gt;""),$X$24:$AG$24),"")</f>
        <v>1</v>
      </c>
      <c r="S1425" s="78" t="s">
        <v>1362</v>
      </c>
      <c r="T1425" s="14" t="str" cm="1">
        <f t="array" ref="T1425">IF(S1425&lt;&gt;"",SUMPRODUCT($X1425:$AG1425,$X$24:$AG$24)/SUMPRODUCT(--($X1425:$AG1425&lt;&gt;""),$X$24:$AG$24),"")</f>
        <v/>
      </c>
      <c r="U1425" s="78" t="s">
        <v>1362</v>
      </c>
      <c r="V1425" s="14" t="str" cm="1">
        <f t="array" ref="V1425">IF(U1425&lt;&gt;"",SUMPRODUCT($X1425:$AG1425,$X$24:$AG$24)/SUMPRODUCT(--($X1425:$AG1425&lt;&gt;""),$X$24:$AG$24),"")</f>
        <v/>
      </c>
      <c r="W1425" s="12">
        <v>100</v>
      </c>
      <c r="X1425" s="15">
        <v>1</v>
      </c>
      <c r="Y1425" s="15">
        <v>1</v>
      </c>
      <c r="Z1425" s="15"/>
      <c r="AA1425" s="15">
        <v>1</v>
      </c>
      <c r="AB1425" s="15">
        <v>1</v>
      </c>
      <c r="AC1425" s="15">
        <v>1</v>
      </c>
      <c r="AD1425" s="15" t="s">
        <v>1362</v>
      </c>
      <c r="AE1425" s="15">
        <v>1</v>
      </c>
      <c r="AF1425" s="15">
        <v>1</v>
      </c>
      <c r="AG1425" s="15" t="s">
        <v>1362</v>
      </c>
    </row>
    <row r="1426" spans="1:33" outlineLevel="1" x14ac:dyDescent="0.25">
      <c r="A1426" s="118">
        <v>1047</v>
      </c>
      <c r="B1426" s="119" t="s">
        <v>182</v>
      </c>
      <c r="C1426" s="120" t="s">
        <v>1216</v>
      </c>
      <c r="D1426" s="120" t="s">
        <v>1676</v>
      </c>
      <c r="E1426" s="125" t="s">
        <v>1234</v>
      </c>
      <c r="F1426" s="123" t="s">
        <v>1563</v>
      </c>
      <c r="G1426" s="123" t="s">
        <v>1362</v>
      </c>
      <c r="H1426" s="143" t="s">
        <v>1956</v>
      </c>
      <c r="I1426" s="123" t="s">
        <v>1362</v>
      </c>
      <c r="J1426" s="123" t="s">
        <v>1362</v>
      </c>
      <c r="K1426" s="80">
        <v>1</v>
      </c>
      <c r="L1426" s="105"/>
      <c r="M1426" s="78" t="s">
        <v>1362</v>
      </c>
      <c r="N1426" s="14" t="str" cm="1">
        <f t="array" ref="N1426">IF(M1426&lt;&gt;"",SUMPRODUCT($X1426:$AG1426,$X$24:$AG$24)/SUMPRODUCT(--($X1426:$AG1426&lt;&gt;""),$X$24:$AG$24),"")</f>
        <v/>
      </c>
      <c r="O1426" s="78"/>
      <c r="P1426" s="14" t="str" cm="1">
        <f t="array" ref="P1426">IF(O1426&lt;&gt;"",SUMPRODUCT($X1426:$AG1426,$X$24:$AG$24)/SUMPRODUCT(--($X1426:$AG1426&lt;&gt;""),$X$24:$AG$24),"")</f>
        <v/>
      </c>
      <c r="Q1426" s="78">
        <v>12</v>
      </c>
      <c r="R1426" s="14" cm="1">
        <f t="array" ref="R1426">IF(Q1426&lt;&gt;"",SUMPRODUCT($X1426:$AG1426,$X$24:$AG$24)/SUMPRODUCT(--($X1426:$AG1426&lt;&gt;""),$X$24:$AG$24),"")</f>
        <v>0</v>
      </c>
      <c r="S1426" s="78" t="s">
        <v>1362</v>
      </c>
      <c r="T1426" s="14" t="str" cm="1">
        <f t="array" ref="T1426">IF(S1426&lt;&gt;"",SUMPRODUCT($X1426:$AG1426,$X$24:$AG$24)/SUMPRODUCT(--($X1426:$AG1426&lt;&gt;""),$X$24:$AG$24),"")</f>
        <v/>
      </c>
      <c r="U1426" s="78" t="s">
        <v>1362</v>
      </c>
      <c r="V1426" s="14" t="str" cm="1">
        <f t="array" ref="V1426">IF(U1426&lt;&gt;"",SUMPRODUCT($X1426:$AG1426,$X$24:$AG$24)/SUMPRODUCT(--($X1426:$AG1426&lt;&gt;""),$X$24:$AG$24),"")</f>
        <v/>
      </c>
      <c r="W1426" s="12">
        <v>100</v>
      </c>
      <c r="X1426" s="15">
        <v>0</v>
      </c>
      <c r="Y1426" s="15">
        <v>0</v>
      </c>
      <c r="Z1426" s="15"/>
      <c r="AA1426" s="15">
        <v>0</v>
      </c>
      <c r="AB1426" s="15">
        <v>0</v>
      </c>
      <c r="AC1426" s="15">
        <v>0</v>
      </c>
      <c r="AD1426" s="15" t="s">
        <v>1362</v>
      </c>
      <c r="AE1426" s="15">
        <v>0</v>
      </c>
      <c r="AF1426" s="15">
        <v>0</v>
      </c>
      <c r="AG1426" s="15" t="s">
        <v>1362</v>
      </c>
    </row>
    <row r="1427" spans="1:33" outlineLevel="1" x14ac:dyDescent="0.25">
      <c r="A1427" s="118">
        <v>1048</v>
      </c>
      <c r="B1427" s="119" t="s">
        <v>182</v>
      </c>
      <c r="C1427" s="120" t="s">
        <v>1216</v>
      </c>
      <c r="D1427" s="120" t="s">
        <v>1676</v>
      </c>
      <c r="E1427" s="125" t="s">
        <v>1235</v>
      </c>
      <c r="F1427" s="123" t="s">
        <v>1563</v>
      </c>
      <c r="G1427" s="123" t="s">
        <v>1362</v>
      </c>
      <c r="H1427" s="143" t="s">
        <v>1956</v>
      </c>
      <c r="I1427" s="123" t="s">
        <v>1362</v>
      </c>
      <c r="J1427" s="123" t="s">
        <v>1362</v>
      </c>
      <c r="K1427" s="80">
        <v>1</v>
      </c>
      <c r="L1427" s="105"/>
      <c r="M1427" s="78" t="s">
        <v>1362</v>
      </c>
      <c r="N1427" s="14" t="str" cm="1">
        <f t="array" ref="N1427">IF(M1427&lt;&gt;"",SUMPRODUCT($X1427:$AG1427,$X$24:$AG$24)/SUMPRODUCT(--($X1427:$AG1427&lt;&gt;""),$X$24:$AG$24),"")</f>
        <v/>
      </c>
      <c r="O1427" s="78"/>
      <c r="P1427" s="14" t="str" cm="1">
        <f t="array" ref="P1427">IF(O1427&lt;&gt;"",SUMPRODUCT($X1427:$AG1427,$X$24:$AG$24)/SUMPRODUCT(--($X1427:$AG1427&lt;&gt;""),$X$24:$AG$24),"")</f>
        <v/>
      </c>
      <c r="Q1427" s="78">
        <v>12</v>
      </c>
      <c r="R1427" s="14" cm="1">
        <f t="array" ref="R1427">IF(Q1427&lt;&gt;"",SUMPRODUCT($X1427:$AG1427,$X$24:$AG$24)/SUMPRODUCT(--($X1427:$AG1427&lt;&gt;""),$X$24:$AG$24),"")</f>
        <v>0</v>
      </c>
      <c r="S1427" s="78" t="s">
        <v>1362</v>
      </c>
      <c r="T1427" s="14" t="str" cm="1">
        <f t="array" ref="T1427">IF(S1427&lt;&gt;"",SUMPRODUCT($X1427:$AG1427,$X$24:$AG$24)/SUMPRODUCT(--($X1427:$AG1427&lt;&gt;""),$X$24:$AG$24),"")</f>
        <v/>
      </c>
      <c r="U1427" s="78" t="s">
        <v>1362</v>
      </c>
      <c r="V1427" s="14" t="str" cm="1">
        <f t="array" ref="V1427">IF(U1427&lt;&gt;"",SUMPRODUCT($X1427:$AG1427,$X$24:$AG$24)/SUMPRODUCT(--($X1427:$AG1427&lt;&gt;""),$X$24:$AG$24),"")</f>
        <v/>
      </c>
      <c r="W1427" s="12">
        <v>100</v>
      </c>
      <c r="X1427" s="15">
        <v>0</v>
      </c>
      <c r="Y1427" s="15">
        <v>0</v>
      </c>
      <c r="Z1427" s="15"/>
      <c r="AA1427" s="15">
        <v>0</v>
      </c>
      <c r="AB1427" s="15">
        <v>0</v>
      </c>
      <c r="AC1427" s="15">
        <v>0</v>
      </c>
      <c r="AD1427" s="15" t="s">
        <v>1362</v>
      </c>
      <c r="AE1427" s="15">
        <v>0</v>
      </c>
      <c r="AF1427" s="15">
        <v>0</v>
      </c>
      <c r="AG1427" s="15" t="s">
        <v>1362</v>
      </c>
    </row>
    <row r="1428" spans="1:33" outlineLevel="1" x14ac:dyDescent="0.25">
      <c r="A1428" s="118">
        <v>1049</v>
      </c>
      <c r="B1428" s="119" t="s">
        <v>182</v>
      </c>
      <c r="C1428" s="120" t="s">
        <v>1216</v>
      </c>
      <c r="D1428" s="120" t="s">
        <v>1676</v>
      </c>
      <c r="E1428" s="125" t="s">
        <v>1236</v>
      </c>
      <c r="F1428" s="123" t="s">
        <v>1563</v>
      </c>
      <c r="G1428" s="123" t="s">
        <v>1362</v>
      </c>
      <c r="H1428" s="143" t="s">
        <v>1956</v>
      </c>
      <c r="I1428" s="123" t="s">
        <v>1362</v>
      </c>
      <c r="J1428" s="123" t="s">
        <v>1362</v>
      </c>
      <c r="K1428" s="80">
        <v>1</v>
      </c>
      <c r="L1428" s="105"/>
      <c r="M1428" s="78" t="s">
        <v>1362</v>
      </c>
      <c r="N1428" s="14" t="str" cm="1">
        <f t="array" ref="N1428">IF(M1428&lt;&gt;"",SUMPRODUCT($X1428:$AG1428,$X$24:$AG$24)/SUMPRODUCT(--($X1428:$AG1428&lt;&gt;""),$X$24:$AG$24),"")</f>
        <v/>
      </c>
      <c r="O1428" s="78"/>
      <c r="P1428" s="14" t="str" cm="1">
        <f t="array" ref="P1428">IF(O1428&lt;&gt;"",SUMPRODUCT($X1428:$AG1428,$X$24:$AG$24)/SUMPRODUCT(--($X1428:$AG1428&lt;&gt;""),$X$24:$AG$24),"")</f>
        <v/>
      </c>
      <c r="Q1428" s="78">
        <v>12</v>
      </c>
      <c r="R1428" s="14" cm="1">
        <f t="array" ref="R1428">IF(Q1428&lt;&gt;"",SUMPRODUCT($X1428:$AG1428,$X$24:$AG$24)/SUMPRODUCT(--($X1428:$AG1428&lt;&gt;""),$X$24:$AG$24),"")</f>
        <v>0</v>
      </c>
      <c r="S1428" s="78" t="s">
        <v>1362</v>
      </c>
      <c r="T1428" s="14" t="str" cm="1">
        <f t="array" ref="T1428">IF(S1428&lt;&gt;"",SUMPRODUCT($X1428:$AG1428,$X$24:$AG$24)/SUMPRODUCT(--($X1428:$AG1428&lt;&gt;""),$X$24:$AG$24),"")</f>
        <v/>
      </c>
      <c r="U1428" s="78" t="s">
        <v>1362</v>
      </c>
      <c r="V1428" s="14" t="str" cm="1">
        <f t="array" ref="V1428">IF(U1428&lt;&gt;"",SUMPRODUCT($X1428:$AG1428,$X$24:$AG$24)/SUMPRODUCT(--($X1428:$AG1428&lt;&gt;""),$X$24:$AG$24),"")</f>
        <v/>
      </c>
      <c r="W1428" s="12">
        <v>100</v>
      </c>
      <c r="X1428" s="15">
        <v>0</v>
      </c>
      <c r="Y1428" s="15">
        <v>0</v>
      </c>
      <c r="Z1428" s="15"/>
      <c r="AA1428" s="15">
        <v>0</v>
      </c>
      <c r="AB1428" s="15">
        <v>0</v>
      </c>
      <c r="AC1428" s="15">
        <v>0</v>
      </c>
      <c r="AD1428" s="15" t="s">
        <v>1362</v>
      </c>
      <c r="AE1428" s="15">
        <v>0</v>
      </c>
      <c r="AF1428" s="15">
        <v>0</v>
      </c>
      <c r="AG1428" s="15" t="s">
        <v>1362</v>
      </c>
    </row>
    <row r="1429" spans="1:33" outlineLevel="1" x14ac:dyDescent="0.25">
      <c r="A1429" s="118">
        <v>1050</v>
      </c>
      <c r="B1429" s="119" t="s">
        <v>182</v>
      </c>
      <c r="C1429" s="120" t="s">
        <v>1216</v>
      </c>
      <c r="D1429" s="120" t="s">
        <v>1676</v>
      </c>
      <c r="E1429" s="125" t="s">
        <v>1237</v>
      </c>
      <c r="F1429" s="123" t="s">
        <v>1563</v>
      </c>
      <c r="G1429" s="123" t="s">
        <v>1362</v>
      </c>
      <c r="H1429" s="143" t="s">
        <v>1956</v>
      </c>
      <c r="I1429" s="123" t="s">
        <v>1362</v>
      </c>
      <c r="J1429" s="123" t="s">
        <v>1362</v>
      </c>
      <c r="K1429" s="80">
        <v>1</v>
      </c>
      <c r="L1429" s="105"/>
      <c r="M1429" s="78" t="s">
        <v>1362</v>
      </c>
      <c r="N1429" s="14" t="str" cm="1">
        <f t="array" ref="N1429">IF(M1429&lt;&gt;"",SUMPRODUCT($X1429:$AG1429,$X$24:$AG$24)/SUMPRODUCT(--($X1429:$AG1429&lt;&gt;""),$X$24:$AG$24),"")</f>
        <v/>
      </c>
      <c r="O1429" s="78"/>
      <c r="P1429" s="14" t="str" cm="1">
        <f t="array" ref="P1429">IF(O1429&lt;&gt;"",SUMPRODUCT($X1429:$AG1429,$X$24:$AG$24)/SUMPRODUCT(--($X1429:$AG1429&lt;&gt;""),$X$24:$AG$24),"")</f>
        <v/>
      </c>
      <c r="Q1429" s="78">
        <v>12</v>
      </c>
      <c r="R1429" s="14" cm="1">
        <f t="array" ref="R1429">IF(Q1429&lt;&gt;"",SUMPRODUCT($X1429:$AG1429,$X$24:$AG$24)/SUMPRODUCT(--($X1429:$AG1429&lt;&gt;""),$X$24:$AG$24),"")</f>
        <v>0</v>
      </c>
      <c r="S1429" s="78" t="s">
        <v>1362</v>
      </c>
      <c r="T1429" s="14" t="str" cm="1">
        <f t="array" ref="T1429">IF(S1429&lt;&gt;"",SUMPRODUCT($X1429:$AG1429,$X$24:$AG$24)/SUMPRODUCT(--($X1429:$AG1429&lt;&gt;""),$X$24:$AG$24),"")</f>
        <v/>
      </c>
      <c r="U1429" s="78" t="s">
        <v>1362</v>
      </c>
      <c r="V1429" s="14" t="str" cm="1">
        <f t="array" ref="V1429">IF(U1429&lt;&gt;"",SUMPRODUCT($X1429:$AG1429,$X$24:$AG$24)/SUMPRODUCT(--($X1429:$AG1429&lt;&gt;""),$X$24:$AG$24),"")</f>
        <v/>
      </c>
      <c r="W1429" s="12">
        <v>100</v>
      </c>
      <c r="X1429" s="15">
        <v>0</v>
      </c>
      <c r="Y1429" s="15">
        <v>0</v>
      </c>
      <c r="Z1429" s="15"/>
      <c r="AA1429" s="15">
        <v>0</v>
      </c>
      <c r="AB1429" s="15">
        <v>0</v>
      </c>
      <c r="AC1429" s="15">
        <v>0</v>
      </c>
      <c r="AD1429" s="15" t="s">
        <v>1362</v>
      </c>
      <c r="AE1429" s="15">
        <v>0</v>
      </c>
      <c r="AF1429" s="15">
        <v>0</v>
      </c>
      <c r="AG1429" s="15" t="s">
        <v>1362</v>
      </c>
    </row>
    <row r="1430" spans="1:33" outlineLevel="1" x14ac:dyDescent="0.25">
      <c r="A1430" s="118">
        <v>1051</v>
      </c>
      <c r="B1430" s="119" t="s">
        <v>182</v>
      </c>
      <c r="C1430" s="120" t="s">
        <v>1216</v>
      </c>
      <c r="D1430" s="120" t="s">
        <v>1676</v>
      </c>
      <c r="E1430" s="125" t="s">
        <v>1238</v>
      </c>
      <c r="F1430" s="123" t="s">
        <v>1563</v>
      </c>
      <c r="G1430" s="123" t="s">
        <v>1362</v>
      </c>
      <c r="H1430" s="143" t="s">
        <v>1956</v>
      </c>
      <c r="I1430" s="123" t="s">
        <v>1362</v>
      </c>
      <c r="J1430" s="123" t="s">
        <v>1362</v>
      </c>
      <c r="K1430" s="80">
        <v>1</v>
      </c>
      <c r="L1430" s="105"/>
      <c r="M1430" s="78" t="s">
        <v>1362</v>
      </c>
      <c r="N1430" s="14" t="str" cm="1">
        <f t="array" ref="N1430">IF(M1430&lt;&gt;"",SUMPRODUCT($X1430:$AG1430,$X$24:$AG$24)/SUMPRODUCT(--($X1430:$AG1430&lt;&gt;""),$X$24:$AG$24),"")</f>
        <v/>
      </c>
      <c r="O1430" s="78"/>
      <c r="P1430" s="14" t="str" cm="1">
        <f t="array" ref="P1430">IF(O1430&lt;&gt;"",SUMPRODUCT($X1430:$AG1430,$X$24:$AG$24)/SUMPRODUCT(--($X1430:$AG1430&lt;&gt;""),$X$24:$AG$24),"")</f>
        <v/>
      </c>
      <c r="Q1430" s="78">
        <v>12</v>
      </c>
      <c r="R1430" s="14" cm="1">
        <f t="array" ref="R1430">IF(Q1430&lt;&gt;"",SUMPRODUCT($X1430:$AG1430,$X$24:$AG$24)/SUMPRODUCT(--($X1430:$AG1430&lt;&gt;""),$X$24:$AG$24),"")</f>
        <v>0</v>
      </c>
      <c r="S1430" s="78" t="s">
        <v>1362</v>
      </c>
      <c r="T1430" s="14" t="str" cm="1">
        <f t="array" ref="T1430">IF(S1430&lt;&gt;"",SUMPRODUCT($X1430:$AG1430,$X$24:$AG$24)/SUMPRODUCT(--($X1430:$AG1430&lt;&gt;""),$X$24:$AG$24),"")</f>
        <v/>
      </c>
      <c r="U1430" s="78" t="s">
        <v>1362</v>
      </c>
      <c r="V1430" s="14" t="str" cm="1">
        <f t="array" ref="V1430">IF(U1430&lt;&gt;"",SUMPRODUCT($X1430:$AG1430,$X$24:$AG$24)/SUMPRODUCT(--($X1430:$AG1430&lt;&gt;""),$X$24:$AG$24),"")</f>
        <v/>
      </c>
      <c r="W1430" s="12">
        <v>100</v>
      </c>
      <c r="X1430" s="15">
        <v>0</v>
      </c>
      <c r="Y1430" s="15">
        <v>0</v>
      </c>
      <c r="Z1430" s="15"/>
      <c r="AA1430" s="15">
        <v>0</v>
      </c>
      <c r="AB1430" s="15">
        <v>0</v>
      </c>
      <c r="AC1430" s="15">
        <v>0</v>
      </c>
      <c r="AD1430" s="15" t="s">
        <v>1362</v>
      </c>
      <c r="AE1430" s="15">
        <v>0</v>
      </c>
      <c r="AF1430" s="15">
        <v>0</v>
      </c>
      <c r="AG1430" s="15" t="s">
        <v>1362</v>
      </c>
    </row>
    <row r="1431" spans="1:33" outlineLevel="1" x14ac:dyDescent="0.25">
      <c r="A1431" s="118">
        <v>1052</v>
      </c>
      <c r="B1431" s="119" t="s">
        <v>182</v>
      </c>
      <c r="C1431" s="120" t="s">
        <v>1216</v>
      </c>
      <c r="D1431" s="120" t="s">
        <v>1676</v>
      </c>
      <c r="E1431" s="125" t="s">
        <v>1239</v>
      </c>
      <c r="F1431" s="123" t="s">
        <v>1563</v>
      </c>
      <c r="G1431" s="123" t="s">
        <v>1362</v>
      </c>
      <c r="H1431" s="143" t="s">
        <v>1956</v>
      </c>
      <c r="I1431" s="123" t="s">
        <v>1362</v>
      </c>
      <c r="J1431" s="123" t="s">
        <v>1362</v>
      </c>
      <c r="K1431" s="80">
        <v>1</v>
      </c>
      <c r="L1431" s="105"/>
      <c r="M1431" s="78" t="s">
        <v>1362</v>
      </c>
      <c r="N1431" s="14" t="str" cm="1">
        <f t="array" ref="N1431">IF(M1431&lt;&gt;"",SUMPRODUCT($X1431:$AG1431,$X$24:$AG$24)/SUMPRODUCT(--($X1431:$AG1431&lt;&gt;""),$X$24:$AG$24),"")</f>
        <v/>
      </c>
      <c r="O1431" s="78"/>
      <c r="P1431" s="14" t="str" cm="1">
        <f t="array" ref="P1431">IF(O1431&lt;&gt;"",SUMPRODUCT($X1431:$AG1431,$X$24:$AG$24)/SUMPRODUCT(--($X1431:$AG1431&lt;&gt;""),$X$24:$AG$24),"")</f>
        <v/>
      </c>
      <c r="Q1431" s="78">
        <v>12</v>
      </c>
      <c r="R1431" s="14" cm="1">
        <f t="array" ref="R1431">IF(Q1431&lt;&gt;"",SUMPRODUCT($X1431:$AG1431,$X$24:$AG$24)/SUMPRODUCT(--($X1431:$AG1431&lt;&gt;""),$X$24:$AG$24),"")</f>
        <v>0</v>
      </c>
      <c r="S1431" s="78" t="s">
        <v>1362</v>
      </c>
      <c r="T1431" s="14" t="str" cm="1">
        <f t="array" ref="T1431">IF(S1431&lt;&gt;"",SUMPRODUCT($X1431:$AG1431,$X$24:$AG$24)/SUMPRODUCT(--($X1431:$AG1431&lt;&gt;""),$X$24:$AG$24),"")</f>
        <v/>
      </c>
      <c r="U1431" s="78" t="s">
        <v>1362</v>
      </c>
      <c r="V1431" s="14" t="str" cm="1">
        <f t="array" ref="V1431">IF(U1431&lt;&gt;"",SUMPRODUCT($X1431:$AG1431,$X$24:$AG$24)/SUMPRODUCT(--($X1431:$AG1431&lt;&gt;""),$X$24:$AG$24),"")</f>
        <v/>
      </c>
      <c r="W1431" s="12">
        <v>100</v>
      </c>
      <c r="X1431" s="15">
        <v>0</v>
      </c>
      <c r="Y1431" s="15">
        <v>0</v>
      </c>
      <c r="Z1431" s="15"/>
      <c r="AA1431" s="15">
        <v>0</v>
      </c>
      <c r="AB1431" s="15">
        <v>0</v>
      </c>
      <c r="AC1431" s="15">
        <v>0</v>
      </c>
      <c r="AD1431" s="15" t="s">
        <v>1362</v>
      </c>
      <c r="AE1431" s="15">
        <v>0</v>
      </c>
      <c r="AF1431" s="15">
        <v>0</v>
      </c>
      <c r="AG1431" s="15" t="s">
        <v>1362</v>
      </c>
    </row>
    <row r="1432" spans="1:33" outlineLevel="1" x14ac:dyDescent="0.25">
      <c r="A1432" s="118">
        <v>1053</v>
      </c>
      <c r="B1432" s="119" t="s">
        <v>182</v>
      </c>
      <c r="C1432" s="120" t="s">
        <v>1216</v>
      </c>
      <c r="D1432" s="120" t="s">
        <v>1676</v>
      </c>
      <c r="E1432" s="125" t="s">
        <v>1240</v>
      </c>
      <c r="F1432" s="123" t="s">
        <v>1563</v>
      </c>
      <c r="G1432" s="123" t="s">
        <v>1362</v>
      </c>
      <c r="H1432" s="143" t="s">
        <v>1956</v>
      </c>
      <c r="I1432" s="123" t="s">
        <v>1362</v>
      </c>
      <c r="J1432" s="123" t="s">
        <v>1362</v>
      </c>
      <c r="K1432" s="80">
        <v>1</v>
      </c>
      <c r="L1432" s="105"/>
      <c r="M1432" s="78" t="s">
        <v>1362</v>
      </c>
      <c r="N1432" s="14" t="str" cm="1">
        <f t="array" ref="N1432">IF(M1432&lt;&gt;"",SUMPRODUCT($X1432:$AG1432,$X$24:$AG$24)/SUMPRODUCT(--($X1432:$AG1432&lt;&gt;""),$X$24:$AG$24),"")</f>
        <v/>
      </c>
      <c r="O1432" s="78"/>
      <c r="P1432" s="14" t="str" cm="1">
        <f t="array" ref="P1432">IF(O1432&lt;&gt;"",SUMPRODUCT($X1432:$AG1432,$X$24:$AG$24)/SUMPRODUCT(--($X1432:$AG1432&lt;&gt;""),$X$24:$AG$24),"")</f>
        <v/>
      </c>
      <c r="Q1432" s="78">
        <v>12</v>
      </c>
      <c r="R1432" s="14" cm="1">
        <f t="array" ref="R1432">IF(Q1432&lt;&gt;"",SUMPRODUCT($X1432:$AG1432,$X$24:$AG$24)/SUMPRODUCT(--($X1432:$AG1432&lt;&gt;""),$X$24:$AG$24),"")</f>
        <v>0</v>
      </c>
      <c r="S1432" s="78" t="s">
        <v>1362</v>
      </c>
      <c r="T1432" s="14" t="str" cm="1">
        <f t="array" ref="T1432">IF(S1432&lt;&gt;"",SUMPRODUCT($X1432:$AG1432,$X$24:$AG$24)/SUMPRODUCT(--($X1432:$AG1432&lt;&gt;""),$X$24:$AG$24),"")</f>
        <v/>
      </c>
      <c r="U1432" s="78" t="s">
        <v>1362</v>
      </c>
      <c r="V1432" s="14" t="str" cm="1">
        <f t="array" ref="V1432">IF(U1432&lt;&gt;"",SUMPRODUCT($X1432:$AG1432,$X$24:$AG$24)/SUMPRODUCT(--($X1432:$AG1432&lt;&gt;""),$X$24:$AG$24),"")</f>
        <v/>
      </c>
      <c r="W1432" s="12">
        <v>100</v>
      </c>
      <c r="X1432" s="15">
        <v>0</v>
      </c>
      <c r="Y1432" s="15">
        <v>0</v>
      </c>
      <c r="Z1432" s="15"/>
      <c r="AA1432" s="15">
        <v>0</v>
      </c>
      <c r="AB1432" s="15">
        <v>0</v>
      </c>
      <c r="AC1432" s="15">
        <v>0</v>
      </c>
      <c r="AD1432" s="15" t="s">
        <v>1362</v>
      </c>
      <c r="AE1432" s="15">
        <v>0</v>
      </c>
      <c r="AF1432" s="15">
        <v>0</v>
      </c>
      <c r="AG1432" s="15" t="s">
        <v>1362</v>
      </c>
    </row>
    <row r="1433" spans="1:33" outlineLevel="1" x14ac:dyDescent="0.25">
      <c r="A1433" s="118">
        <v>1113</v>
      </c>
      <c r="B1433" s="119" t="s">
        <v>182</v>
      </c>
      <c r="C1433" s="120" t="s">
        <v>1216</v>
      </c>
      <c r="D1433" s="120" t="s">
        <v>1676</v>
      </c>
      <c r="E1433" s="125" t="s">
        <v>1241</v>
      </c>
      <c r="F1433" s="123" t="s">
        <v>1564</v>
      </c>
      <c r="G1433" s="123" t="s">
        <v>1362</v>
      </c>
      <c r="H1433" s="143" t="s">
        <v>1956</v>
      </c>
      <c r="I1433" s="123" t="s">
        <v>1362</v>
      </c>
      <c r="J1433" s="123" t="s">
        <v>1362</v>
      </c>
      <c r="K1433" s="80">
        <v>1</v>
      </c>
      <c r="L1433" s="105"/>
      <c r="M1433" s="78" t="s">
        <v>1362</v>
      </c>
      <c r="N1433" s="14" t="str" cm="1">
        <f t="array" ref="N1433">IF(M1433&lt;&gt;"",SUMPRODUCT($X1433:$AG1433,$X$24:$AG$24)/SUMPRODUCT(--($X1433:$AG1433&lt;&gt;""),$X$24:$AG$24),"")</f>
        <v/>
      </c>
      <c r="O1433" s="78"/>
      <c r="P1433" s="14" t="str" cm="1">
        <f t="array" ref="P1433">IF(O1433&lt;&gt;"",SUMPRODUCT($X1433:$AG1433,$X$24:$AG$24)/SUMPRODUCT(--($X1433:$AG1433&lt;&gt;""),$X$24:$AG$24),"")</f>
        <v/>
      </c>
      <c r="Q1433" s="78">
        <v>12</v>
      </c>
      <c r="R1433" s="14" cm="1">
        <f t="array" ref="R1433">IF(Q1433&lt;&gt;"",SUMPRODUCT($X1433:$AG1433,$X$24:$AG$24)/SUMPRODUCT(--($X1433:$AG1433&lt;&gt;""),$X$24:$AG$24),"")</f>
        <v>0</v>
      </c>
      <c r="S1433" s="78" t="s">
        <v>1362</v>
      </c>
      <c r="T1433" s="14" t="str" cm="1">
        <f t="array" ref="T1433">IF(S1433&lt;&gt;"",SUMPRODUCT($X1433:$AG1433,$X$24:$AG$24)/SUMPRODUCT(--($X1433:$AG1433&lt;&gt;""),$X$24:$AG$24),"")</f>
        <v/>
      </c>
      <c r="U1433" s="78" t="s">
        <v>1362</v>
      </c>
      <c r="V1433" s="14" t="str" cm="1">
        <f t="array" ref="V1433">IF(U1433&lt;&gt;"",SUMPRODUCT($X1433:$AG1433,$X$24:$AG$24)/SUMPRODUCT(--($X1433:$AG1433&lt;&gt;""),$X$24:$AG$24),"")</f>
        <v/>
      </c>
      <c r="W1433" s="12">
        <v>100</v>
      </c>
      <c r="X1433" s="15">
        <v>0</v>
      </c>
      <c r="Y1433" s="15">
        <v>0</v>
      </c>
      <c r="Z1433" s="15"/>
      <c r="AA1433" s="15">
        <v>0</v>
      </c>
      <c r="AB1433" s="15">
        <v>0</v>
      </c>
      <c r="AC1433" s="15">
        <v>0</v>
      </c>
      <c r="AD1433" s="15" t="s">
        <v>1362</v>
      </c>
      <c r="AE1433" s="15">
        <v>0</v>
      </c>
      <c r="AF1433" s="15">
        <v>0</v>
      </c>
      <c r="AG1433" s="15" t="s">
        <v>1362</v>
      </c>
    </row>
    <row r="1434" spans="1:33" outlineLevel="1" x14ac:dyDescent="0.25">
      <c r="A1434" s="118">
        <v>1114</v>
      </c>
      <c r="B1434" s="119" t="s">
        <v>182</v>
      </c>
      <c r="C1434" s="120" t="s">
        <v>1216</v>
      </c>
      <c r="D1434" s="120" t="s">
        <v>1676</v>
      </c>
      <c r="E1434" s="125" t="s">
        <v>1242</v>
      </c>
      <c r="F1434" s="123" t="s">
        <v>1564</v>
      </c>
      <c r="G1434" s="123" t="s">
        <v>1362</v>
      </c>
      <c r="H1434" s="143" t="s">
        <v>1956</v>
      </c>
      <c r="I1434" s="123" t="s">
        <v>1362</v>
      </c>
      <c r="J1434" s="123" t="s">
        <v>1362</v>
      </c>
      <c r="K1434" s="80">
        <v>1</v>
      </c>
      <c r="L1434" s="105"/>
      <c r="M1434" s="78" t="s">
        <v>1362</v>
      </c>
      <c r="N1434" s="14" t="str" cm="1">
        <f t="array" ref="N1434">IF(M1434&lt;&gt;"",SUMPRODUCT($X1434:$AG1434,$X$24:$AG$24)/SUMPRODUCT(--($X1434:$AG1434&lt;&gt;""),$X$24:$AG$24),"")</f>
        <v/>
      </c>
      <c r="O1434" s="78"/>
      <c r="P1434" s="14" t="str" cm="1">
        <f t="array" ref="P1434">IF(O1434&lt;&gt;"",SUMPRODUCT($X1434:$AG1434,$X$24:$AG$24)/SUMPRODUCT(--($X1434:$AG1434&lt;&gt;""),$X$24:$AG$24),"")</f>
        <v/>
      </c>
      <c r="Q1434" s="78">
        <v>12</v>
      </c>
      <c r="R1434" s="14" cm="1">
        <f t="array" ref="R1434">IF(Q1434&lt;&gt;"",SUMPRODUCT($X1434:$AG1434,$X$24:$AG$24)/SUMPRODUCT(--($X1434:$AG1434&lt;&gt;""),$X$24:$AG$24),"")</f>
        <v>0</v>
      </c>
      <c r="S1434" s="78" t="s">
        <v>1362</v>
      </c>
      <c r="T1434" s="14" t="str" cm="1">
        <f t="array" ref="T1434">IF(S1434&lt;&gt;"",SUMPRODUCT($X1434:$AG1434,$X$24:$AG$24)/SUMPRODUCT(--($X1434:$AG1434&lt;&gt;""),$X$24:$AG$24),"")</f>
        <v/>
      </c>
      <c r="U1434" s="78" t="s">
        <v>1362</v>
      </c>
      <c r="V1434" s="14" t="str" cm="1">
        <f t="array" ref="V1434">IF(U1434&lt;&gt;"",SUMPRODUCT($X1434:$AG1434,$X$24:$AG$24)/SUMPRODUCT(--($X1434:$AG1434&lt;&gt;""),$X$24:$AG$24),"")</f>
        <v/>
      </c>
      <c r="W1434" s="12">
        <v>100</v>
      </c>
      <c r="X1434" s="15">
        <v>0</v>
      </c>
      <c r="Y1434" s="15">
        <v>0</v>
      </c>
      <c r="Z1434" s="15"/>
      <c r="AA1434" s="15">
        <v>0</v>
      </c>
      <c r="AB1434" s="15">
        <v>0</v>
      </c>
      <c r="AC1434" s="15">
        <v>0</v>
      </c>
      <c r="AD1434" s="15" t="s">
        <v>1362</v>
      </c>
      <c r="AE1434" s="15">
        <v>0</v>
      </c>
      <c r="AF1434" s="15">
        <v>0</v>
      </c>
      <c r="AG1434" s="15" t="s">
        <v>1362</v>
      </c>
    </row>
    <row r="1435" spans="1:33" outlineLevel="1" x14ac:dyDescent="0.25">
      <c r="A1435" s="118">
        <v>1115</v>
      </c>
      <c r="B1435" s="119" t="s">
        <v>182</v>
      </c>
      <c r="C1435" s="120" t="s">
        <v>1216</v>
      </c>
      <c r="D1435" s="120" t="s">
        <v>1676</v>
      </c>
      <c r="E1435" s="125" t="s">
        <v>1243</v>
      </c>
      <c r="F1435" s="123" t="s">
        <v>1564</v>
      </c>
      <c r="G1435" s="123" t="s">
        <v>1362</v>
      </c>
      <c r="H1435" s="143" t="s">
        <v>1956</v>
      </c>
      <c r="I1435" s="123" t="s">
        <v>1362</v>
      </c>
      <c r="J1435" s="123" t="s">
        <v>1362</v>
      </c>
      <c r="K1435" s="80">
        <v>1</v>
      </c>
      <c r="L1435" s="105"/>
      <c r="M1435" s="78" t="s">
        <v>1362</v>
      </c>
      <c r="N1435" s="14" t="str" cm="1">
        <f t="array" ref="N1435">IF(M1435&lt;&gt;"",SUMPRODUCT($X1435:$AG1435,$X$24:$AG$24)/SUMPRODUCT(--($X1435:$AG1435&lt;&gt;""),$X$24:$AG$24),"")</f>
        <v/>
      </c>
      <c r="O1435" s="78"/>
      <c r="P1435" s="14" t="str" cm="1">
        <f t="array" ref="P1435">IF(O1435&lt;&gt;"",SUMPRODUCT($X1435:$AG1435,$X$24:$AG$24)/SUMPRODUCT(--($X1435:$AG1435&lt;&gt;""),$X$24:$AG$24),"")</f>
        <v/>
      </c>
      <c r="Q1435" s="78">
        <v>12</v>
      </c>
      <c r="R1435" s="14" cm="1">
        <f t="array" ref="R1435">IF(Q1435&lt;&gt;"",SUMPRODUCT($X1435:$AG1435,$X$24:$AG$24)/SUMPRODUCT(--($X1435:$AG1435&lt;&gt;""),$X$24:$AG$24),"")</f>
        <v>0</v>
      </c>
      <c r="S1435" s="78" t="s">
        <v>1362</v>
      </c>
      <c r="T1435" s="14" t="str" cm="1">
        <f t="array" ref="T1435">IF(S1435&lt;&gt;"",SUMPRODUCT($X1435:$AG1435,$X$24:$AG$24)/SUMPRODUCT(--($X1435:$AG1435&lt;&gt;""),$X$24:$AG$24),"")</f>
        <v/>
      </c>
      <c r="U1435" s="78" t="s">
        <v>1362</v>
      </c>
      <c r="V1435" s="14" t="str" cm="1">
        <f t="array" ref="V1435">IF(U1435&lt;&gt;"",SUMPRODUCT($X1435:$AG1435,$X$24:$AG$24)/SUMPRODUCT(--($X1435:$AG1435&lt;&gt;""),$X$24:$AG$24),"")</f>
        <v/>
      </c>
      <c r="W1435" s="12">
        <v>100</v>
      </c>
      <c r="X1435" s="15">
        <v>0</v>
      </c>
      <c r="Y1435" s="15">
        <v>0</v>
      </c>
      <c r="Z1435" s="15"/>
      <c r="AA1435" s="15">
        <v>0</v>
      </c>
      <c r="AB1435" s="15">
        <v>0</v>
      </c>
      <c r="AC1435" s="15">
        <v>0</v>
      </c>
      <c r="AD1435" s="15" t="s">
        <v>1362</v>
      </c>
      <c r="AE1435" s="15">
        <v>0</v>
      </c>
      <c r="AF1435" s="15">
        <v>0</v>
      </c>
      <c r="AG1435" s="15" t="s">
        <v>1362</v>
      </c>
    </row>
    <row r="1436" spans="1:33" outlineLevel="1" x14ac:dyDescent="0.25">
      <c r="A1436" s="118">
        <v>1116</v>
      </c>
      <c r="B1436" s="119" t="s">
        <v>182</v>
      </c>
      <c r="C1436" s="120" t="s">
        <v>1216</v>
      </c>
      <c r="D1436" s="120" t="s">
        <v>1676</v>
      </c>
      <c r="E1436" s="125" t="s">
        <v>1244</v>
      </c>
      <c r="F1436" s="123" t="s">
        <v>1564</v>
      </c>
      <c r="G1436" s="123" t="s">
        <v>1362</v>
      </c>
      <c r="H1436" s="143" t="s">
        <v>1956</v>
      </c>
      <c r="I1436" s="123" t="s">
        <v>1362</v>
      </c>
      <c r="J1436" s="123" t="s">
        <v>1362</v>
      </c>
      <c r="K1436" s="80">
        <v>1</v>
      </c>
      <c r="L1436" s="105"/>
      <c r="M1436" s="78" t="s">
        <v>1362</v>
      </c>
      <c r="N1436" s="14" t="str" cm="1">
        <f t="array" ref="N1436">IF(M1436&lt;&gt;"",SUMPRODUCT($X1436:$AG1436,$X$24:$AG$24)/SUMPRODUCT(--($X1436:$AG1436&lt;&gt;""),$X$24:$AG$24),"")</f>
        <v/>
      </c>
      <c r="O1436" s="78"/>
      <c r="P1436" s="14" t="str" cm="1">
        <f t="array" ref="P1436">IF(O1436&lt;&gt;"",SUMPRODUCT($X1436:$AG1436,$X$24:$AG$24)/SUMPRODUCT(--($X1436:$AG1436&lt;&gt;""),$X$24:$AG$24),"")</f>
        <v/>
      </c>
      <c r="Q1436" s="78">
        <v>12</v>
      </c>
      <c r="R1436" s="14" cm="1">
        <f t="array" ref="R1436">IF(Q1436&lt;&gt;"",SUMPRODUCT($X1436:$AG1436,$X$24:$AG$24)/SUMPRODUCT(--($X1436:$AG1436&lt;&gt;""),$X$24:$AG$24),"")</f>
        <v>0</v>
      </c>
      <c r="S1436" s="78" t="s">
        <v>1362</v>
      </c>
      <c r="T1436" s="14" t="str" cm="1">
        <f t="array" ref="T1436">IF(S1436&lt;&gt;"",SUMPRODUCT($X1436:$AG1436,$X$24:$AG$24)/SUMPRODUCT(--($X1436:$AG1436&lt;&gt;""),$X$24:$AG$24),"")</f>
        <v/>
      </c>
      <c r="U1436" s="78" t="s">
        <v>1362</v>
      </c>
      <c r="V1436" s="14" t="str" cm="1">
        <f t="array" ref="V1436">IF(U1436&lt;&gt;"",SUMPRODUCT($X1436:$AG1436,$X$24:$AG$24)/SUMPRODUCT(--($X1436:$AG1436&lt;&gt;""),$X$24:$AG$24),"")</f>
        <v/>
      </c>
      <c r="W1436" s="12">
        <v>100</v>
      </c>
      <c r="X1436" s="15">
        <v>0</v>
      </c>
      <c r="Y1436" s="15">
        <v>0</v>
      </c>
      <c r="Z1436" s="15"/>
      <c r="AA1436" s="15">
        <v>0</v>
      </c>
      <c r="AB1436" s="15">
        <v>0</v>
      </c>
      <c r="AC1436" s="15">
        <v>0</v>
      </c>
      <c r="AD1436" s="15" t="s">
        <v>1362</v>
      </c>
      <c r="AE1436" s="15">
        <v>0</v>
      </c>
      <c r="AF1436" s="15">
        <v>0</v>
      </c>
      <c r="AG1436" s="15" t="s">
        <v>1362</v>
      </c>
    </row>
    <row r="1437" spans="1:33" outlineLevel="1" x14ac:dyDescent="0.25">
      <c r="A1437" s="118">
        <v>1117</v>
      </c>
      <c r="B1437" s="119" t="s">
        <v>182</v>
      </c>
      <c r="C1437" s="120" t="s">
        <v>1216</v>
      </c>
      <c r="D1437" s="120" t="s">
        <v>1676</v>
      </c>
      <c r="E1437" s="125" t="s">
        <v>1245</v>
      </c>
      <c r="F1437" s="123" t="s">
        <v>1564</v>
      </c>
      <c r="G1437" s="123" t="s">
        <v>1362</v>
      </c>
      <c r="H1437" s="143" t="s">
        <v>1956</v>
      </c>
      <c r="I1437" s="123" t="s">
        <v>1362</v>
      </c>
      <c r="J1437" s="123" t="s">
        <v>1362</v>
      </c>
      <c r="K1437" s="80">
        <v>1</v>
      </c>
      <c r="L1437" s="105"/>
      <c r="M1437" s="78" t="s">
        <v>1362</v>
      </c>
      <c r="N1437" s="14" t="str" cm="1">
        <f t="array" ref="N1437">IF(M1437&lt;&gt;"",SUMPRODUCT($X1437:$AG1437,$X$24:$AG$24)/SUMPRODUCT(--($X1437:$AG1437&lt;&gt;""),$X$24:$AG$24),"")</f>
        <v/>
      </c>
      <c r="O1437" s="78"/>
      <c r="P1437" s="14" t="str" cm="1">
        <f t="array" ref="P1437">IF(O1437&lt;&gt;"",SUMPRODUCT($X1437:$AG1437,$X$24:$AG$24)/SUMPRODUCT(--($X1437:$AG1437&lt;&gt;""),$X$24:$AG$24),"")</f>
        <v/>
      </c>
      <c r="Q1437" s="78">
        <v>12</v>
      </c>
      <c r="R1437" s="14" cm="1">
        <f t="array" ref="R1437">IF(Q1437&lt;&gt;"",SUMPRODUCT($X1437:$AG1437,$X$24:$AG$24)/SUMPRODUCT(--($X1437:$AG1437&lt;&gt;""),$X$24:$AG$24),"")</f>
        <v>0</v>
      </c>
      <c r="S1437" s="78" t="s">
        <v>1362</v>
      </c>
      <c r="T1437" s="14" t="str" cm="1">
        <f t="array" ref="T1437">IF(S1437&lt;&gt;"",SUMPRODUCT($X1437:$AG1437,$X$24:$AG$24)/SUMPRODUCT(--($X1437:$AG1437&lt;&gt;""),$X$24:$AG$24),"")</f>
        <v/>
      </c>
      <c r="U1437" s="78" t="s">
        <v>1362</v>
      </c>
      <c r="V1437" s="14" t="str" cm="1">
        <f t="array" ref="V1437">IF(U1437&lt;&gt;"",SUMPRODUCT($X1437:$AG1437,$X$24:$AG$24)/SUMPRODUCT(--($X1437:$AG1437&lt;&gt;""),$X$24:$AG$24),"")</f>
        <v/>
      </c>
      <c r="W1437" s="12">
        <v>100</v>
      </c>
      <c r="X1437" s="15">
        <v>0</v>
      </c>
      <c r="Y1437" s="15">
        <v>0</v>
      </c>
      <c r="Z1437" s="15"/>
      <c r="AA1437" s="15">
        <v>0</v>
      </c>
      <c r="AB1437" s="15">
        <v>0</v>
      </c>
      <c r="AC1437" s="15">
        <v>0</v>
      </c>
      <c r="AD1437" s="15" t="s">
        <v>1362</v>
      </c>
      <c r="AE1437" s="15">
        <v>0</v>
      </c>
      <c r="AF1437" s="15">
        <v>0</v>
      </c>
      <c r="AG1437" s="15" t="s">
        <v>1362</v>
      </c>
    </row>
    <row r="1438" spans="1:33" outlineLevel="1" x14ac:dyDescent="0.25">
      <c r="A1438" s="118">
        <v>1118</v>
      </c>
      <c r="B1438" s="119" t="s">
        <v>182</v>
      </c>
      <c r="C1438" s="120" t="s">
        <v>1216</v>
      </c>
      <c r="D1438" s="120" t="s">
        <v>1676</v>
      </c>
      <c r="E1438" s="125" t="s">
        <v>1246</v>
      </c>
      <c r="F1438" s="123" t="s">
        <v>1564</v>
      </c>
      <c r="G1438" s="123" t="s">
        <v>1362</v>
      </c>
      <c r="H1438" s="143" t="s">
        <v>1956</v>
      </c>
      <c r="I1438" s="123" t="s">
        <v>1362</v>
      </c>
      <c r="J1438" s="123" t="s">
        <v>1362</v>
      </c>
      <c r="K1438" s="80">
        <v>1</v>
      </c>
      <c r="L1438" s="105"/>
      <c r="M1438" s="78" t="s">
        <v>1362</v>
      </c>
      <c r="N1438" s="14" t="str" cm="1">
        <f t="array" ref="N1438">IF(M1438&lt;&gt;"",SUMPRODUCT($X1438:$AG1438,$X$24:$AG$24)/SUMPRODUCT(--($X1438:$AG1438&lt;&gt;""),$X$24:$AG$24),"")</f>
        <v/>
      </c>
      <c r="O1438" s="78"/>
      <c r="P1438" s="14" t="str" cm="1">
        <f t="array" ref="P1438">IF(O1438&lt;&gt;"",SUMPRODUCT($X1438:$AG1438,$X$24:$AG$24)/SUMPRODUCT(--($X1438:$AG1438&lt;&gt;""),$X$24:$AG$24),"")</f>
        <v/>
      </c>
      <c r="Q1438" s="78">
        <v>12</v>
      </c>
      <c r="R1438" s="14" cm="1">
        <f t="array" ref="R1438">IF(Q1438&lt;&gt;"",SUMPRODUCT($X1438:$AG1438,$X$24:$AG$24)/SUMPRODUCT(--($X1438:$AG1438&lt;&gt;""),$X$24:$AG$24),"")</f>
        <v>0</v>
      </c>
      <c r="S1438" s="78" t="s">
        <v>1362</v>
      </c>
      <c r="T1438" s="14" t="str" cm="1">
        <f t="array" ref="T1438">IF(S1438&lt;&gt;"",SUMPRODUCT($X1438:$AG1438,$X$24:$AG$24)/SUMPRODUCT(--($X1438:$AG1438&lt;&gt;""),$X$24:$AG$24),"")</f>
        <v/>
      </c>
      <c r="U1438" s="78" t="s">
        <v>1362</v>
      </c>
      <c r="V1438" s="14" t="str" cm="1">
        <f t="array" ref="V1438">IF(U1438&lt;&gt;"",SUMPRODUCT($X1438:$AG1438,$X$24:$AG$24)/SUMPRODUCT(--($X1438:$AG1438&lt;&gt;""),$X$24:$AG$24),"")</f>
        <v/>
      </c>
      <c r="W1438" s="12">
        <v>100</v>
      </c>
      <c r="X1438" s="15">
        <v>0</v>
      </c>
      <c r="Y1438" s="15">
        <v>0</v>
      </c>
      <c r="Z1438" s="15"/>
      <c r="AA1438" s="15">
        <v>0</v>
      </c>
      <c r="AB1438" s="15">
        <v>0</v>
      </c>
      <c r="AC1438" s="15">
        <v>0</v>
      </c>
      <c r="AD1438" s="15" t="s">
        <v>1362</v>
      </c>
      <c r="AE1438" s="15">
        <v>0</v>
      </c>
      <c r="AF1438" s="15">
        <v>0</v>
      </c>
      <c r="AG1438" s="15" t="s">
        <v>1362</v>
      </c>
    </row>
    <row r="1439" spans="1:33" outlineLevel="1" x14ac:dyDescent="0.25">
      <c r="A1439" s="118">
        <v>1119</v>
      </c>
      <c r="B1439" s="119" t="s">
        <v>182</v>
      </c>
      <c r="C1439" s="120" t="s">
        <v>1216</v>
      </c>
      <c r="D1439" s="120" t="s">
        <v>1676</v>
      </c>
      <c r="E1439" s="125" t="s">
        <v>1247</v>
      </c>
      <c r="F1439" s="123" t="s">
        <v>1564</v>
      </c>
      <c r="G1439" s="123" t="s">
        <v>1362</v>
      </c>
      <c r="H1439" s="143" t="s">
        <v>1956</v>
      </c>
      <c r="I1439" s="123" t="s">
        <v>1362</v>
      </c>
      <c r="J1439" s="123" t="s">
        <v>1362</v>
      </c>
      <c r="K1439" s="80">
        <v>1</v>
      </c>
      <c r="L1439" s="105"/>
      <c r="M1439" s="78" t="s">
        <v>1362</v>
      </c>
      <c r="N1439" s="14" t="str" cm="1">
        <f t="array" ref="N1439">IF(M1439&lt;&gt;"",SUMPRODUCT($X1439:$AG1439,$X$24:$AG$24)/SUMPRODUCT(--($X1439:$AG1439&lt;&gt;""),$X$24:$AG$24),"")</f>
        <v/>
      </c>
      <c r="O1439" s="78"/>
      <c r="P1439" s="14" t="str" cm="1">
        <f t="array" ref="P1439">IF(O1439&lt;&gt;"",SUMPRODUCT($X1439:$AG1439,$X$24:$AG$24)/SUMPRODUCT(--($X1439:$AG1439&lt;&gt;""),$X$24:$AG$24),"")</f>
        <v/>
      </c>
      <c r="Q1439" s="78">
        <v>12</v>
      </c>
      <c r="R1439" s="14" cm="1">
        <f t="array" ref="R1439">IF(Q1439&lt;&gt;"",SUMPRODUCT($X1439:$AG1439,$X$24:$AG$24)/SUMPRODUCT(--($X1439:$AG1439&lt;&gt;""),$X$24:$AG$24),"")</f>
        <v>0</v>
      </c>
      <c r="S1439" s="78" t="s">
        <v>1362</v>
      </c>
      <c r="T1439" s="14" t="str" cm="1">
        <f t="array" ref="T1439">IF(S1439&lt;&gt;"",SUMPRODUCT($X1439:$AG1439,$X$24:$AG$24)/SUMPRODUCT(--($X1439:$AG1439&lt;&gt;""),$X$24:$AG$24),"")</f>
        <v/>
      </c>
      <c r="U1439" s="78" t="s">
        <v>1362</v>
      </c>
      <c r="V1439" s="14" t="str" cm="1">
        <f t="array" ref="V1439">IF(U1439&lt;&gt;"",SUMPRODUCT($X1439:$AG1439,$X$24:$AG$24)/SUMPRODUCT(--($X1439:$AG1439&lt;&gt;""),$X$24:$AG$24),"")</f>
        <v/>
      </c>
      <c r="W1439" s="12">
        <v>100</v>
      </c>
      <c r="X1439" s="15">
        <v>0</v>
      </c>
      <c r="Y1439" s="15">
        <v>0</v>
      </c>
      <c r="Z1439" s="15"/>
      <c r="AA1439" s="15">
        <v>0</v>
      </c>
      <c r="AB1439" s="15">
        <v>0</v>
      </c>
      <c r="AC1439" s="15">
        <v>0</v>
      </c>
      <c r="AD1439" s="15" t="s">
        <v>1362</v>
      </c>
      <c r="AE1439" s="15">
        <v>0</v>
      </c>
      <c r="AF1439" s="15">
        <v>0</v>
      </c>
      <c r="AG1439" s="15" t="s">
        <v>1362</v>
      </c>
    </row>
    <row r="1440" spans="1:33" outlineLevel="1" x14ac:dyDescent="0.25">
      <c r="A1440" s="118">
        <v>1120</v>
      </c>
      <c r="B1440" s="119" t="s">
        <v>182</v>
      </c>
      <c r="C1440" s="120" t="s">
        <v>1216</v>
      </c>
      <c r="D1440" s="120" t="s">
        <v>1676</v>
      </c>
      <c r="E1440" s="125" t="s">
        <v>1248</v>
      </c>
      <c r="F1440" s="123" t="s">
        <v>1564</v>
      </c>
      <c r="G1440" s="123" t="s">
        <v>1362</v>
      </c>
      <c r="H1440" s="143" t="s">
        <v>1956</v>
      </c>
      <c r="I1440" s="123" t="s">
        <v>1362</v>
      </c>
      <c r="J1440" s="123" t="s">
        <v>1362</v>
      </c>
      <c r="K1440" s="80">
        <v>1</v>
      </c>
      <c r="L1440" s="105"/>
      <c r="M1440" s="78" t="s">
        <v>1362</v>
      </c>
      <c r="N1440" s="14" t="str" cm="1">
        <f t="array" ref="N1440">IF(M1440&lt;&gt;"",SUMPRODUCT($X1440:$AG1440,$X$24:$AG$24)/SUMPRODUCT(--($X1440:$AG1440&lt;&gt;""),$X$24:$AG$24),"")</f>
        <v/>
      </c>
      <c r="O1440" s="78"/>
      <c r="P1440" s="14" t="str" cm="1">
        <f t="array" ref="P1440">IF(O1440&lt;&gt;"",SUMPRODUCT($X1440:$AG1440,$X$24:$AG$24)/SUMPRODUCT(--($X1440:$AG1440&lt;&gt;""),$X$24:$AG$24),"")</f>
        <v/>
      </c>
      <c r="Q1440" s="78">
        <v>12</v>
      </c>
      <c r="R1440" s="14" cm="1">
        <f t="array" ref="R1440">IF(Q1440&lt;&gt;"",SUMPRODUCT($X1440:$AG1440,$X$24:$AG$24)/SUMPRODUCT(--($X1440:$AG1440&lt;&gt;""),$X$24:$AG$24),"")</f>
        <v>0</v>
      </c>
      <c r="S1440" s="78" t="s">
        <v>1362</v>
      </c>
      <c r="T1440" s="14" t="str" cm="1">
        <f t="array" ref="T1440">IF(S1440&lt;&gt;"",SUMPRODUCT($X1440:$AG1440,$X$24:$AG$24)/SUMPRODUCT(--($X1440:$AG1440&lt;&gt;""),$X$24:$AG$24),"")</f>
        <v/>
      </c>
      <c r="U1440" s="78" t="s">
        <v>1362</v>
      </c>
      <c r="V1440" s="14" t="str" cm="1">
        <f t="array" ref="V1440">IF(U1440&lt;&gt;"",SUMPRODUCT($X1440:$AG1440,$X$24:$AG$24)/SUMPRODUCT(--($X1440:$AG1440&lt;&gt;""),$X$24:$AG$24),"")</f>
        <v/>
      </c>
      <c r="W1440" s="12">
        <v>100</v>
      </c>
      <c r="X1440" s="15">
        <v>0</v>
      </c>
      <c r="Y1440" s="15">
        <v>0</v>
      </c>
      <c r="Z1440" s="15"/>
      <c r="AA1440" s="15">
        <v>0</v>
      </c>
      <c r="AB1440" s="15">
        <v>0</v>
      </c>
      <c r="AC1440" s="15">
        <v>0</v>
      </c>
      <c r="AD1440" s="15" t="s">
        <v>1362</v>
      </c>
      <c r="AE1440" s="15">
        <v>0</v>
      </c>
      <c r="AF1440" s="15">
        <v>0</v>
      </c>
      <c r="AG1440" s="15" t="s">
        <v>1362</v>
      </c>
    </row>
    <row r="1441" spans="1:33" outlineLevel="1" x14ac:dyDescent="0.25">
      <c r="A1441" s="118">
        <v>1121</v>
      </c>
      <c r="B1441" s="119" t="s">
        <v>182</v>
      </c>
      <c r="C1441" s="120" t="s">
        <v>1216</v>
      </c>
      <c r="D1441" s="120" t="s">
        <v>1676</v>
      </c>
      <c r="E1441" s="125" t="s">
        <v>1249</v>
      </c>
      <c r="F1441" s="123" t="s">
        <v>1565</v>
      </c>
      <c r="G1441" s="123" t="s">
        <v>1692</v>
      </c>
      <c r="H1441" s="143" t="s">
        <v>1958</v>
      </c>
      <c r="I1441" s="123" t="s">
        <v>1719</v>
      </c>
      <c r="J1441" s="123" t="s">
        <v>1362</v>
      </c>
      <c r="K1441" s="80">
        <v>1</v>
      </c>
      <c r="L1441" s="105"/>
      <c r="M1441" s="78" t="s">
        <v>1362</v>
      </c>
      <c r="N1441" s="14" t="str" cm="1">
        <f t="array" ref="N1441">IF(M1441&lt;&gt;"",SUMPRODUCT($X1441:$AG1441,$X$24:$AG$24)/SUMPRODUCT(--($X1441:$AG1441&lt;&gt;""),$X$24:$AG$24),"")</f>
        <v/>
      </c>
      <c r="O1441" s="78"/>
      <c r="P1441" s="14" t="str" cm="1">
        <f t="array" ref="P1441">IF(O1441&lt;&gt;"",SUMPRODUCT($X1441:$AG1441,$X$24:$AG$24)/SUMPRODUCT(--($X1441:$AG1441&lt;&gt;""),$X$24:$AG$24),"")</f>
        <v/>
      </c>
      <c r="Q1441" s="78">
        <v>9</v>
      </c>
      <c r="R1441" s="14" cm="1">
        <f t="array" ref="R1441">IF(Q1441&lt;&gt;"",SUMPRODUCT($X1441:$AG1441,$X$24:$AG$24)/SUMPRODUCT(--($X1441:$AG1441&lt;&gt;""),$X$24:$AG$24),"")</f>
        <v>1</v>
      </c>
      <c r="S1441" s="78" t="s">
        <v>1362</v>
      </c>
      <c r="T1441" s="14" t="str" cm="1">
        <f t="array" ref="T1441">IF(S1441&lt;&gt;"",SUMPRODUCT($X1441:$AG1441,$X$24:$AG$24)/SUMPRODUCT(--($X1441:$AG1441&lt;&gt;""),$X$24:$AG$24),"")</f>
        <v/>
      </c>
      <c r="U1441" s="78" t="s">
        <v>1362</v>
      </c>
      <c r="V1441" s="14" t="str" cm="1">
        <f t="array" ref="V1441">IF(U1441&lt;&gt;"",SUMPRODUCT($X1441:$AG1441,$X$24:$AG$24)/SUMPRODUCT(--($X1441:$AG1441&lt;&gt;""),$X$24:$AG$24),"")</f>
        <v/>
      </c>
      <c r="W1441" s="12">
        <v>100</v>
      </c>
      <c r="X1441" s="15">
        <v>1</v>
      </c>
      <c r="Y1441" s="15">
        <v>1</v>
      </c>
      <c r="Z1441" s="15"/>
      <c r="AA1441" s="15">
        <v>1</v>
      </c>
      <c r="AB1441" s="15">
        <v>1</v>
      </c>
      <c r="AC1441" s="15">
        <v>1</v>
      </c>
      <c r="AD1441" s="15" t="s">
        <v>1362</v>
      </c>
      <c r="AE1441" s="15">
        <v>1</v>
      </c>
      <c r="AF1441" s="15">
        <v>1</v>
      </c>
      <c r="AG1441" s="15" t="s">
        <v>1362</v>
      </c>
    </row>
    <row r="1442" spans="1:33" outlineLevel="1" x14ac:dyDescent="0.25">
      <c r="A1442" s="118">
        <v>1122</v>
      </c>
      <c r="B1442" s="119" t="s">
        <v>182</v>
      </c>
      <c r="C1442" s="120" t="s">
        <v>1216</v>
      </c>
      <c r="D1442" s="120" t="s">
        <v>1676</v>
      </c>
      <c r="E1442" s="125" t="s">
        <v>1250</v>
      </c>
      <c r="F1442" s="123" t="s">
        <v>1565</v>
      </c>
      <c r="G1442" s="123" t="s">
        <v>1362</v>
      </c>
      <c r="H1442" s="143" t="s">
        <v>1956</v>
      </c>
      <c r="I1442" s="123" t="s">
        <v>1362</v>
      </c>
      <c r="J1442" s="123" t="s">
        <v>1362</v>
      </c>
      <c r="K1442" s="80">
        <v>1</v>
      </c>
      <c r="L1442" s="105"/>
      <c r="M1442" s="78" t="s">
        <v>1362</v>
      </c>
      <c r="N1442" s="14" t="str" cm="1">
        <f t="array" ref="N1442">IF(M1442&lt;&gt;"",SUMPRODUCT($X1442:$AG1442,$X$24:$AG$24)/SUMPRODUCT(--($X1442:$AG1442&lt;&gt;""),$X$24:$AG$24),"")</f>
        <v/>
      </c>
      <c r="O1442" s="78"/>
      <c r="P1442" s="14" t="str" cm="1">
        <f t="array" ref="P1442">IF(O1442&lt;&gt;"",SUMPRODUCT($X1442:$AG1442,$X$24:$AG$24)/SUMPRODUCT(--($X1442:$AG1442&lt;&gt;""),$X$24:$AG$24),"")</f>
        <v/>
      </c>
      <c r="Q1442" s="78">
        <v>12</v>
      </c>
      <c r="R1442" s="14" cm="1">
        <f t="array" ref="R1442">IF(Q1442&lt;&gt;"",SUMPRODUCT($X1442:$AG1442,$X$24:$AG$24)/SUMPRODUCT(--($X1442:$AG1442&lt;&gt;""),$X$24:$AG$24),"")</f>
        <v>0</v>
      </c>
      <c r="S1442" s="78" t="s">
        <v>1362</v>
      </c>
      <c r="T1442" s="14" t="str" cm="1">
        <f t="array" ref="T1442">IF(S1442&lt;&gt;"",SUMPRODUCT($X1442:$AG1442,$X$24:$AG$24)/SUMPRODUCT(--($X1442:$AG1442&lt;&gt;""),$X$24:$AG$24),"")</f>
        <v/>
      </c>
      <c r="U1442" s="78" t="s">
        <v>1362</v>
      </c>
      <c r="V1442" s="14" t="str" cm="1">
        <f t="array" ref="V1442">IF(U1442&lt;&gt;"",SUMPRODUCT($X1442:$AG1442,$X$24:$AG$24)/SUMPRODUCT(--($X1442:$AG1442&lt;&gt;""),$X$24:$AG$24),"")</f>
        <v/>
      </c>
      <c r="W1442" s="12">
        <v>100</v>
      </c>
      <c r="X1442" s="15">
        <v>0</v>
      </c>
      <c r="Y1442" s="15">
        <v>0</v>
      </c>
      <c r="Z1442" s="15"/>
      <c r="AA1442" s="15">
        <v>0</v>
      </c>
      <c r="AB1442" s="15">
        <v>0</v>
      </c>
      <c r="AC1442" s="15">
        <v>0</v>
      </c>
      <c r="AD1442" s="15" t="s">
        <v>1362</v>
      </c>
      <c r="AE1442" s="15">
        <v>0</v>
      </c>
      <c r="AF1442" s="15">
        <v>0</v>
      </c>
      <c r="AG1442" s="15" t="s">
        <v>1362</v>
      </c>
    </row>
    <row r="1443" spans="1:33" outlineLevel="1" x14ac:dyDescent="0.25">
      <c r="A1443" s="118">
        <v>1123</v>
      </c>
      <c r="B1443" s="119" t="s">
        <v>182</v>
      </c>
      <c r="C1443" s="120" t="s">
        <v>1216</v>
      </c>
      <c r="D1443" s="120" t="s">
        <v>1676</v>
      </c>
      <c r="E1443" s="125" t="s">
        <v>1251</v>
      </c>
      <c r="F1443" s="123" t="s">
        <v>1565</v>
      </c>
      <c r="G1443" s="123" t="s">
        <v>1362</v>
      </c>
      <c r="H1443" s="143" t="s">
        <v>1956</v>
      </c>
      <c r="I1443" s="123" t="s">
        <v>1362</v>
      </c>
      <c r="J1443" s="123" t="s">
        <v>1362</v>
      </c>
      <c r="K1443" s="80">
        <v>1</v>
      </c>
      <c r="L1443" s="105"/>
      <c r="M1443" s="78" t="s">
        <v>1362</v>
      </c>
      <c r="N1443" s="14" t="str" cm="1">
        <f t="array" ref="N1443">IF(M1443&lt;&gt;"",SUMPRODUCT($X1443:$AG1443,$X$24:$AG$24)/SUMPRODUCT(--($X1443:$AG1443&lt;&gt;""),$X$24:$AG$24),"")</f>
        <v/>
      </c>
      <c r="O1443" s="78"/>
      <c r="P1443" s="14" t="str" cm="1">
        <f t="array" ref="P1443">IF(O1443&lt;&gt;"",SUMPRODUCT($X1443:$AG1443,$X$24:$AG$24)/SUMPRODUCT(--($X1443:$AG1443&lt;&gt;""),$X$24:$AG$24),"")</f>
        <v/>
      </c>
      <c r="Q1443" s="78">
        <v>12</v>
      </c>
      <c r="R1443" s="14" cm="1">
        <f t="array" ref="R1443">IF(Q1443&lt;&gt;"",SUMPRODUCT($X1443:$AG1443,$X$24:$AG$24)/SUMPRODUCT(--($X1443:$AG1443&lt;&gt;""),$X$24:$AG$24),"")</f>
        <v>0</v>
      </c>
      <c r="S1443" s="78" t="s">
        <v>1362</v>
      </c>
      <c r="T1443" s="14" t="str" cm="1">
        <f t="array" ref="T1443">IF(S1443&lt;&gt;"",SUMPRODUCT($X1443:$AG1443,$X$24:$AG$24)/SUMPRODUCT(--($X1443:$AG1443&lt;&gt;""),$X$24:$AG$24),"")</f>
        <v/>
      </c>
      <c r="U1443" s="78" t="s">
        <v>1362</v>
      </c>
      <c r="V1443" s="14" t="str" cm="1">
        <f t="array" ref="V1443">IF(U1443&lt;&gt;"",SUMPRODUCT($X1443:$AG1443,$X$24:$AG$24)/SUMPRODUCT(--($X1443:$AG1443&lt;&gt;""),$X$24:$AG$24),"")</f>
        <v/>
      </c>
      <c r="W1443" s="12">
        <v>100</v>
      </c>
      <c r="X1443" s="15">
        <v>0</v>
      </c>
      <c r="Y1443" s="15">
        <v>0</v>
      </c>
      <c r="Z1443" s="15"/>
      <c r="AA1443" s="15">
        <v>0</v>
      </c>
      <c r="AB1443" s="15">
        <v>0</v>
      </c>
      <c r="AC1443" s="15">
        <v>0</v>
      </c>
      <c r="AD1443" s="15" t="s">
        <v>1362</v>
      </c>
      <c r="AE1443" s="15">
        <v>0</v>
      </c>
      <c r="AF1443" s="15">
        <v>0</v>
      </c>
      <c r="AG1443" s="15" t="s">
        <v>1362</v>
      </c>
    </row>
    <row r="1444" spans="1:33" outlineLevel="1" x14ac:dyDescent="0.25">
      <c r="A1444" s="118">
        <v>1124</v>
      </c>
      <c r="B1444" s="119" t="s">
        <v>182</v>
      </c>
      <c r="C1444" s="120" t="s">
        <v>1216</v>
      </c>
      <c r="D1444" s="120" t="s">
        <v>1676</v>
      </c>
      <c r="E1444" s="125" t="s">
        <v>1252</v>
      </c>
      <c r="F1444" s="123" t="s">
        <v>1565</v>
      </c>
      <c r="G1444" s="123" t="s">
        <v>1362</v>
      </c>
      <c r="H1444" s="143" t="s">
        <v>1956</v>
      </c>
      <c r="I1444" s="123" t="s">
        <v>1362</v>
      </c>
      <c r="J1444" s="123" t="s">
        <v>1362</v>
      </c>
      <c r="K1444" s="80">
        <v>1</v>
      </c>
      <c r="L1444" s="105"/>
      <c r="M1444" s="78" t="s">
        <v>1362</v>
      </c>
      <c r="N1444" s="14" t="str" cm="1">
        <f t="array" ref="N1444">IF(M1444&lt;&gt;"",SUMPRODUCT($X1444:$AG1444,$X$24:$AG$24)/SUMPRODUCT(--($X1444:$AG1444&lt;&gt;""),$X$24:$AG$24),"")</f>
        <v/>
      </c>
      <c r="O1444" s="78"/>
      <c r="P1444" s="14" t="str" cm="1">
        <f t="array" ref="P1444">IF(O1444&lt;&gt;"",SUMPRODUCT($X1444:$AG1444,$X$24:$AG$24)/SUMPRODUCT(--($X1444:$AG1444&lt;&gt;""),$X$24:$AG$24),"")</f>
        <v/>
      </c>
      <c r="Q1444" s="78">
        <v>12</v>
      </c>
      <c r="R1444" s="14" cm="1">
        <f t="array" ref="R1444">IF(Q1444&lt;&gt;"",SUMPRODUCT($X1444:$AG1444,$X$24:$AG$24)/SUMPRODUCT(--($X1444:$AG1444&lt;&gt;""),$X$24:$AG$24),"")</f>
        <v>0</v>
      </c>
      <c r="S1444" s="78" t="s">
        <v>1362</v>
      </c>
      <c r="T1444" s="14" t="str" cm="1">
        <f t="array" ref="T1444">IF(S1444&lt;&gt;"",SUMPRODUCT($X1444:$AG1444,$X$24:$AG$24)/SUMPRODUCT(--($X1444:$AG1444&lt;&gt;""),$X$24:$AG$24),"")</f>
        <v/>
      </c>
      <c r="U1444" s="78" t="s">
        <v>1362</v>
      </c>
      <c r="V1444" s="14" t="str" cm="1">
        <f t="array" ref="V1444">IF(U1444&lt;&gt;"",SUMPRODUCT($X1444:$AG1444,$X$24:$AG$24)/SUMPRODUCT(--($X1444:$AG1444&lt;&gt;""),$X$24:$AG$24),"")</f>
        <v/>
      </c>
      <c r="W1444" s="12">
        <v>100</v>
      </c>
      <c r="X1444" s="15">
        <v>0</v>
      </c>
      <c r="Y1444" s="15">
        <v>0</v>
      </c>
      <c r="Z1444" s="15"/>
      <c r="AA1444" s="15">
        <v>0</v>
      </c>
      <c r="AB1444" s="15">
        <v>0</v>
      </c>
      <c r="AC1444" s="15">
        <v>0</v>
      </c>
      <c r="AD1444" s="15" t="s">
        <v>1362</v>
      </c>
      <c r="AE1444" s="15">
        <v>0</v>
      </c>
      <c r="AF1444" s="15">
        <v>0</v>
      </c>
      <c r="AG1444" s="15" t="s">
        <v>1362</v>
      </c>
    </row>
    <row r="1445" spans="1:33" outlineLevel="1" x14ac:dyDescent="0.25">
      <c r="A1445" s="118">
        <v>1125</v>
      </c>
      <c r="B1445" s="119" t="s">
        <v>182</v>
      </c>
      <c r="C1445" s="120" t="s">
        <v>1216</v>
      </c>
      <c r="D1445" s="120" t="s">
        <v>1676</v>
      </c>
      <c r="E1445" s="125" t="s">
        <v>1253</v>
      </c>
      <c r="F1445" s="123" t="s">
        <v>1565</v>
      </c>
      <c r="G1445" s="123" t="s">
        <v>1362</v>
      </c>
      <c r="H1445" s="143" t="s">
        <v>1956</v>
      </c>
      <c r="I1445" s="123" t="s">
        <v>1362</v>
      </c>
      <c r="J1445" s="123" t="s">
        <v>1362</v>
      </c>
      <c r="K1445" s="80">
        <v>1</v>
      </c>
      <c r="L1445" s="105"/>
      <c r="M1445" s="78" t="s">
        <v>1362</v>
      </c>
      <c r="N1445" s="14" t="str" cm="1">
        <f t="array" ref="N1445">IF(M1445&lt;&gt;"",SUMPRODUCT($X1445:$AG1445,$X$24:$AG$24)/SUMPRODUCT(--($X1445:$AG1445&lt;&gt;""),$X$24:$AG$24),"")</f>
        <v/>
      </c>
      <c r="O1445" s="78"/>
      <c r="P1445" s="14" t="str" cm="1">
        <f t="array" ref="P1445">IF(O1445&lt;&gt;"",SUMPRODUCT($X1445:$AG1445,$X$24:$AG$24)/SUMPRODUCT(--($X1445:$AG1445&lt;&gt;""),$X$24:$AG$24),"")</f>
        <v/>
      </c>
      <c r="Q1445" s="78">
        <v>12</v>
      </c>
      <c r="R1445" s="14" cm="1">
        <f t="array" ref="R1445">IF(Q1445&lt;&gt;"",SUMPRODUCT($X1445:$AG1445,$X$24:$AG$24)/SUMPRODUCT(--($X1445:$AG1445&lt;&gt;""),$X$24:$AG$24),"")</f>
        <v>0</v>
      </c>
      <c r="S1445" s="78" t="s">
        <v>1362</v>
      </c>
      <c r="T1445" s="14" t="str" cm="1">
        <f t="array" ref="T1445">IF(S1445&lt;&gt;"",SUMPRODUCT($X1445:$AG1445,$X$24:$AG$24)/SUMPRODUCT(--($X1445:$AG1445&lt;&gt;""),$X$24:$AG$24),"")</f>
        <v/>
      </c>
      <c r="U1445" s="78" t="s">
        <v>1362</v>
      </c>
      <c r="V1445" s="14" t="str" cm="1">
        <f t="array" ref="V1445">IF(U1445&lt;&gt;"",SUMPRODUCT($X1445:$AG1445,$X$24:$AG$24)/SUMPRODUCT(--($X1445:$AG1445&lt;&gt;""),$X$24:$AG$24),"")</f>
        <v/>
      </c>
      <c r="W1445" s="12">
        <v>100</v>
      </c>
      <c r="X1445" s="15">
        <v>0</v>
      </c>
      <c r="Y1445" s="15">
        <v>0</v>
      </c>
      <c r="Z1445" s="15"/>
      <c r="AA1445" s="15">
        <v>0</v>
      </c>
      <c r="AB1445" s="15">
        <v>0</v>
      </c>
      <c r="AC1445" s="15">
        <v>0</v>
      </c>
      <c r="AD1445" s="15" t="s">
        <v>1362</v>
      </c>
      <c r="AE1445" s="15">
        <v>0</v>
      </c>
      <c r="AF1445" s="15">
        <v>0</v>
      </c>
      <c r="AG1445" s="15" t="s">
        <v>1362</v>
      </c>
    </row>
    <row r="1446" spans="1:33" outlineLevel="1" x14ac:dyDescent="0.25">
      <c r="A1446" s="118">
        <v>1126</v>
      </c>
      <c r="B1446" s="119" t="s">
        <v>182</v>
      </c>
      <c r="C1446" s="120" t="s">
        <v>1216</v>
      </c>
      <c r="D1446" s="120" t="s">
        <v>1676</v>
      </c>
      <c r="E1446" s="125" t="s">
        <v>1254</v>
      </c>
      <c r="F1446" s="123" t="s">
        <v>1565</v>
      </c>
      <c r="G1446" s="123" t="s">
        <v>1362</v>
      </c>
      <c r="H1446" s="143" t="s">
        <v>1956</v>
      </c>
      <c r="I1446" s="123" t="s">
        <v>1362</v>
      </c>
      <c r="J1446" s="123" t="s">
        <v>1362</v>
      </c>
      <c r="K1446" s="80">
        <v>1</v>
      </c>
      <c r="L1446" s="105"/>
      <c r="M1446" s="78" t="s">
        <v>1362</v>
      </c>
      <c r="N1446" s="14" t="str" cm="1">
        <f t="array" ref="N1446">IF(M1446&lt;&gt;"",SUMPRODUCT($X1446:$AG1446,$X$24:$AG$24)/SUMPRODUCT(--($X1446:$AG1446&lt;&gt;""),$X$24:$AG$24),"")</f>
        <v/>
      </c>
      <c r="O1446" s="78"/>
      <c r="P1446" s="14" t="str" cm="1">
        <f t="array" ref="P1446">IF(O1446&lt;&gt;"",SUMPRODUCT($X1446:$AG1446,$X$24:$AG$24)/SUMPRODUCT(--($X1446:$AG1446&lt;&gt;""),$X$24:$AG$24),"")</f>
        <v/>
      </c>
      <c r="Q1446" s="78">
        <v>12</v>
      </c>
      <c r="R1446" s="14" cm="1">
        <f t="array" ref="R1446">IF(Q1446&lt;&gt;"",SUMPRODUCT($X1446:$AG1446,$X$24:$AG$24)/SUMPRODUCT(--($X1446:$AG1446&lt;&gt;""),$X$24:$AG$24),"")</f>
        <v>0</v>
      </c>
      <c r="S1446" s="78" t="s">
        <v>1362</v>
      </c>
      <c r="T1446" s="14" t="str" cm="1">
        <f t="array" ref="T1446">IF(S1446&lt;&gt;"",SUMPRODUCT($X1446:$AG1446,$X$24:$AG$24)/SUMPRODUCT(--($X1446:$AG1446&lt;&gt;""),$X$24:$AG$24),"")</f>
        <v/>
      </c>
      <c r="U1446" s="78" t="s">
        <v>1362</v>
      </c>
      <c r="V1446" s="14" t="str" cm="1">
        <f t="array" ref="V1446">IF(U1446&lt;&gt;"",SUMPRODUCT($X1446:$AG1446,$X$24:$AG$24)/SUMPRODUCT(--($X1446:$AG1446&lt;&gt;""),$X$24:$AG$24),"")</f>
        <v/>
      </c>
      <c r="W1446" s="12">
        <v>100</v>
      </c>
      <c r="X1446" s="15">
        <v>0</v>
      </c>
      <c r="Y1446" s="15">
        <v>0</v>
      </c>
      <c r="Z1446" s="15"/>
      <c r="AA1446" s="15">
        <v>0</v>
      </c>
      <c r="AB1446" s="15">
        <v>0</v>
      </c>
      <c r="AC1446" s="15">
        <v>0</v>
      </c>
      <c r="AD1446" s="15" t="s">
        <v>1362</v>
      </c>
      <c r="AE1446" s="15">
        <v>0</v>
      </c>
      <c r="AF1446" s="15">
        <v>0</v>
      </c>
      <c r="AG1446" s="15" t="s">
        <v>1362</v>
      </c>
    </row>
    <row r="1447" spans="1:33" outlineLevel="1" x14ac:dyDescent="0.25">
      <c r="A1447" s="118">
        <v>1127</v>
      </c>
      <c r="B1447" s="119" t="s">
        <v>182</v>
      </c>
      <c r="C1447" s="120" t="s">
        <v>1216</v>
      </c>
      <c r="D1447" s="120" t="s">
        <v>1676</v>
      </c>
      <c r="E1447" s="125" t="s">
        <v>1255</v>
      </c>
      <c r="F1447" s="123" t="s">
        <v>1565</v>
      </c>
      <c r="G1447" s="123" t="s">
        <v>1362</v>
      </c>
      <c r="H1447" s="143" t="s">
        <v>1956</v>
      </c>
      <c r="I1447" s="123" t="s">
        <v>1362</v>
      </c>
      <c r="J1447" s="123" t="s">
        <v>1362</v>
      </c>
      <c r="K1447" s="80">
        <v>1</v>
      </c>
      <c r="L1447" s="105"/>
      <c r="M1447" s="78" t="s">
        <v>1362</v>
      </c>
      <c r="N1447" s="14" t="str" cm="1">
        <f t="array" ref="N1447">IF(M1447&lt;&gt;"",SUMPRODUCT($X1447:$AG1447,$X$24:$AG$24)/SUMPRODUCT(--($X1447:$AG1447&lt;&gt;""),$X$24:$AG$24),"")</f>
        <v/>
      </c>
      <c r="O1447" s="78"/>
      <c r="P1447" s="14" t="str" cm="1">
        <f t="array" ref="P1447">IF(O1447&lt;&gt;"",SUMPRODUCT($X1447:$AG1447,$X$24:$AG$24)/SUMPRODUCT(--($X1447:$AG1447&lt;&gt;""),$X$24:$AG$24),"")</f>
        <v/>
      </c>
      <c r="Q1447" s="78">
        <v>12</v>
      </c>
      <c r="R1447" s="14" cm="1">
        <f t="array" ref="R1447">IF(Q1447&lt;&gt;"",SUMPRODUCT($X1447:$AG1447,$X$24:$AG$24)/SUMPRODUCT(--($X1447:$AG1447&lt;&gt;""),$X$24:$AG$24),"")</f>
        <v>0</v>
      </c>
      <c r="S1447" s="78" t="s">
        <v>1362</v>
      </c>
      <c r="T1447" s="14" t="str" cm="1">
        <f t="array" ref="T1447">IF(S1447&lt;&gt;"",SUMPRODUCT($X1447:$AG1447,$X$24:$AG$24)/SUMPRODUCT(--($X1447:$AG1447&lt;&gt;""),$X$24:$AG$24),"")</f>
        <v/>
      </c>
      <c r="U1447" s="78" t="s">
        <v>1362</v>
      </c>
      <c r="V1447" s="14" t="str" cm="1">
        <f t="array" ref="V1447">IF(U1447&lt;&gt;"",SUMPRODUCT($X1447:$AG1447,$X$24:$AG$24)/SUMPRODUCT(--($X1447:$AG1447&lt;&gt;""),$X$24:$AG$24),"")</f>
        <v/>
      </c>
      <c r="W1447" s="12">
        <v>100</v>
      </c>
      <c r="X1447" s="15">
        <v>0</v>
      </c>
      <c r="Y1447" s="15">
        <v>0</v>
      </c>
      <c r="Z1447" s="15"/>
      <c r="AA1447" s="15">
        <v>0</v>
      </c>
      <c r="AB1447" s="15">
        <v>0</v>
      </c>
      <c r="AC1447" s="15">
        <v>0</v>
      </c>
      <c r="AD1447" s="15" t="s">
        <v>1362</v>
      </c>
      <c r="AE1447" s="15">
        <v>0</v>
      </c>
      <c r="AF1447" s="15">
        <v>0</v>
      </c>
      <c r="AG1447" s="15" t="s">
        <v>1362</v>
      </c>
    </row>
    <row r="1448" spans="1:33" outlineLevel="1" x14ac:dyDescent="0.25">
      <c r="A1448" s="118">
        <v>1128</v>
      </c>
      <c r="B1448" s="119" t="s">
        <v>182</v>
      </c>
      <c r="C1448" s="120" t="s">
        <v>1216</v>
      </c>
      <c r="D1448" s="120" t="s">
        <v>1676</v>
      </c>
      <c r="E1448" s="125" t="s">
        <v>1256</v>
      </c>
      <c r="F1448" s="123" t="s">
        <v>1565</v>
      </c>
      <c r="G1448" s="123" t="s">
        <v>1362</v>
      </c>
      <c r="H1448" s="143" t="s">
        <v>1956</v>
      </c>
      <c r="I1448" s="123" t="s">
        <v>1362</v>
      </c>
      <c r="J1448" s="123" t="s">
        <v>1362</v>
      </c>
      <c r="K1448" s="80">
        <v>1</v>
      </c>
      <c r="L1448" s="105"/>
      <c r="M1448" s="78" t="s">
        <v>1362</v>
      </c>
      <c r="N1448" s="14" t="str" cm="1">
        <f t="array" ref="N1448">IF(M1448&lt;&gt;"",SUMPRODUCT($X1448:$AG1448,$X$24:$AG$24)/SUMPRODUCT(--($X1448:$AG1448&lt;&gt;""),$X$24:$AG$24),"")</f>
        <v/>
      </c>
      <c r="O1448" s="78"/>
      <c r="P1448" s="14" t="str" cm="1">
        <f t="array" ref="P1448">IF(O1448&lt;&gt;"",SUMPRODUCT($X1448:$AG1448,$X$24:$AG$24)/SUMPRODUCT(--($X1448:$AG1448&lt;&gt;""),$X$24:$AG$24),"")</f>
        <v/>
      </c>
      <c r="Q1448" s="78">
        <v>12</v>
      </c>
      <c r="R1448" s="14" cm="1">
        <f t="array" ref="R1448">IF(Q1448&lt;&gt;"",SUMPRODUCT($X1448:$AG1448,$X$24:$AG$24)/SUMPRODUCT(--($X1448:$AG1448&lt;&gt;""),$X$24:$AG$24),"")</f>
        <v>0</v>
      </c>
      <c r="S1448" s="78" t="s">
        <v>1362</v>
      </c>
      <c r="T1448" s="14" t="str" cm="1">
        <f t="array" ref="T1448">IF(S1448&lt;&gt;"",SUMPRODUCT($X1448:$AG1448,$X$24:$AG$24)/SUMPRODUCT(--($X1448:$AG1448&lt;&gt;""),$X$24:$AG$24),"")</f>
        <v/>
      </c>
      <c r="U1448" s="78" t="s">
        <v>1362</v>
      </c>
      <c r="V1448" s="14" t="str" cm="1">
        <f t="array" ref="V1448">IF(U1448&lt;&gt;"",SUMPRODUCT($X1448:$AG1448,$X$24:$AG$24)/SUMPRODUCT(--($X1448:$AG1448&lt;&gt;""),$X$24:$AG$24),"")</f>
        <v/>
      </c>
      <c r="W1448" s="12">
        <v>100</v>
      </c>
      <c r="X1448" s="15">
        <v>0</v>
      </c>
      <c r="Y1448" s="15">
        <v>0</v>
      </c>
      <c r="Z1448" s="15"/>
      <c r="AA1448" s="15">
        <v>0</v>
      </c>
      <c r="AB1448" s="15">
        <v>0</v>
      </c>
      <c r="AC1448" s="15">
        <v>0</v>
      </c>
      <c r="AD1448" s="15" t="s">
        <v>1362</v>
      </c>
      <c r="AE1448" s="15">
        <v>0</v>
      </c>
      <c r="AF1448" s="15">
        <v>0</v>
      </c>
      <c r="AG1448" s="15" t="s">
        <v>1362</v>
      </c>
    </row>
    <row r="1449" spans="1:33" outlineLevel="1" x14ac:dyDescent="0.25">
      <c r="A1449" s="118">
        <v>1129</v>
      </c>
      <c r="B1449" s="119" t="s">
        <v>182</v>
      </c>
      <c r="C1449" s="120" t="s">
        <v>1216</v>
      </c>
      <c r="D1449" s="120" t="s">
        <v>1676</v>
      </c>
      <c r="E1449" s="125" t="s">
        <v>1257</v>
      </c>
      <c r="F1449" s="123" t="s">
        <v>1566</v>
      </c>
      <c r="G1449" s="123" t="s">
        <v>1692</v>
      </c>
      <c r="H1449" s="143" t="s">
        <v>1958</v>
      </c>
      <c r="I1449" s="123" t="s">
        <v>1719</v>
      </c>
      <c r="J1449" s="123" t="s">
        <v>1362</v>
      </c>
      <c r="K1449" s="80">
        <v>1</v>
      </c>
      <c r="L1449" s="105"/>
      <c r="M1449" s="78" t="s">
        <v>1362</v>
      </c>
      <c r="N1449" s="14" t="str" cm="1">
        <f t="array" ref="N1449">IF(M1449&lt;&gt;"",SUMPRODUCT($X1449:$AG1449,$X$24:$AG$24)/SUMPRODUCT(--($X1449:$AG1449&lt;&gt;""),$X$24:$AG$24),"")</f>
        <v/>
      </c>
      <c r="O1449" s="78"/>
      <c r="P1449" s="14" t="str" cm="1">
        <f t="array" ref="P1449">IF(O1449&lt;&gt;"",SUMPRODUCT($X1449:$AG1449,$X$24:$AG$24)/SUMPRODUCT(--($X1449:$AG1449&lt;&gt;""),$X$24:$AG$24),"")</f>
        <v/>
      </c>
      <c r="Q1449" s="78">
        <v>9</v>
      </c>
      <c r="R1449" s="14" cm="1">
        <f t="array" ref="R1449">IF(Q1449&lt;&gt;"",SUMPRODUCT($X1449:$AG1449,$X$24:$AG$24)/SUMPRODUCT(--($X1449:$AG1449&lt;&gt;""),$X$24:$AG$24),"")</f>
        <v>1</v>
      </c>
      <c r="S1449" s="78" t="s">
        <v>1362</v>
      </c>
      <c r="T1449" s="14" t="str" cm="1">
        <f t="array" ref="T1449">IF(S1449&lt;&gt;"",SUMPRODUCT($X1449:$AG1449,$X$24:$AG$24)/SUMPRODUCT(--($X1449:$AG1449&lt;&gt;""),$X$24:$AG$24),"")</f>
        <v/>
      </c>
      <c r="U1449" s="78" t="s">
        <v>1362</v>
      </c>
      <c r="V1449" s="14" t="str" cm="1">
        <f t="array" ref="V1449">IF(U1449&lt;&gt;"",SUMPRODUCT($X1449:$AG1449,$X$24:$AG$24)/SUMPRODUCT(--($X1449:$AG1449&lt;&gt;""),$X$24:$AG$24),"")</f>
        <v/>
      </c>
      <c r="W1449" s="12">
        <v>100</v>
      </c>
      <c r="X1449" s="15">
        <v>1</v>
      </c>
      <c r="Y1449" s="15">
        <v>1</v>
      </c>
      <c r="Z1449" s="15"/>
      <c r="AA1449" s="15">
        <v>1</v>
      </c>
      <c r="AB1449" s="15">
        <v>1</v>
      </c>
      <c r="AC1449" s="15">
        <v>1</v>
      </c>
      <c r="AD1449" s="15" t="s">
        <v>1362</v>
      </c>
      <c r="AE1449" s="15">
        <v>1</v>
      </c>
      <c r="AF1449" s="15">
        <v>1</v>
      </c>
      <c r="AG1449" s="15" t="s">
        <v>1362</v>
      </c>
    </row>
    <row r="1450" spans="1:33" outlineLevel="1" x14ac:dyDescent="0.25">
      <c r="A1450" s="118">
        <v>1130</v>
      </c>
      <c r="B1450" s="119" t="s">
        <v>182</v>
      </c>
      <c r="C1450" s="120" t="s">
        <v>1216</v>
      </c>
      <c r="D1450" s="120" t="s">
        <v>1676</v>
      </c>
      <c r="E1450" s="125" t="s">
        <v>1258</v>
      </c>
      <c r="F1450" s="123" t="s">
        <v>1566</v>
      </c>
      <c r="G1450" s="123" t="s">
        <v>1362</v>
      </c>
      <c r="H1450" s="143" t="s">
        <v>1956</v>
      </c>
      <c r="I1450" s="123" t="s">
        <v>1362</v>
      </c>
      <c r="J1450" s="123" t="s">
        <v>1362</v>
      </c>
      <c r="K1450" s="80">
        <v>1</v>
      </c>
      <c r="L1450" s="105"/>
      <c r="M1450" s="78" t="s">
        <v>1362</v>
      </c>
      <c r="N1450" s="14" t="str" cm="1">
        <f t="array" ref="N1450">IF(M1450&lt;&gt;"",SUMPRODUCT($X1450:$AG1450,$X$24:$AG$24)/SUMPRODUCT(--($X1450:$AG1450&lt;&gt;""),$X$24:$AG$24),"")</f>
        <v/>
      </c>
      <c r="O1450" s="78"/>
      <c r="P1450" s="14" t="str" cm="1">
        <f t="array" ref="P1450">IF(O1450&lt;&gt;"",SUMPRODUCT($X1450:$AG1450,$X$24:$AG$24)/SUMPRODUCT(--($X1450:$AG1450&lt;&gt;""),$X$24:$AG$24),"")</f>
        <v/>
      </c>
      <c r="Q1450" s="78">
        <v>12</v>
      </c>
      <c r="R1450" s="14" cm="1">
        <f t="array" ref="R1450">IF(Q1450&lt;&gt;"",SUMPRODUCT($X1450:$AG1450,$X$24:$AG$24)/SUMPRODUCT(--($X1450:$AG1450&lt;&gt;""),$X$24:$AG$24),"")</f>
        <v>0</v>
      </c>
      <c r="S1450" s="78" t="s">
        <v>1362</v>
      </c>
      <c r="T1450" s="14" t="str" cm="1">
        <f t="array" ref="T1450">IF(S1450&lt;&gt;"",SUMPRODUCT($X1450:$AG1450,$X$24:$AG$24)/SUMPRODUCT(--($X1450:$AG1450&lt;&gt;""),$X$24:$AG$24),"")</f>
        <v/>
      </c>
      <c r="U1450" s="78" t="s">
        <v>1362</v>
      </c>
      <c r="V1450" s="14" t="str" cm="1">
        <f t="array" ref="V1450">IF(U1450&lt;&gt;"",SUMPRODUCT($X1450:$AG1450,$X$24:$AG$24)/SUMPRODUCT(--($X1450:$AG1450&lt;&gt;""),$X$24:$AG$24),"")</f>
        <v/>
      </c>
      <c r="W1450" s="12">
        <v>100</v>
      </c>
      <c r="X1450" s="15">
        <v>0</v>
      </c>
      <c r="Y1450" s="15">
        <v>0</v>
      </c>
      <c r="Z1450" s="15"/>
      <c r="AA1450" s="15">
        <v>0</v>
      </c>
      <c r="AB1450" s="15">
        <v>0</v>
      </c>
      <c r="AC1450" s="15">
        <v>0</v>
      </c>
      <c r="AD1450" s="15" t="s">
        <v>1362</v>
      </c>
      <c r="AE1450" s="15">
        <v>0</v>
      </c>
      <c r="AF1450" s="15">
        <v>0</v>
      </c>
      <c r="AG1450" s="15" t="s">
        <v>1362</v>
      </c>
    </row>
    <row r="1451" spans="1:33" outlineLevel="1" x14ac:dyDescent="0.25">
      <c r="A1451" s="118">
        <v>1131</v>
      </c>
      <c r="B1451" s="119" t="s">
        <v>182</v>
      </c>
      <c r="C1451" s="120" t="s">
        <v>1216</v>
      </c>
      <c r="D1451" s="120" t="s">
        <v>1676</v>
      </c>
      <c r="E1451" s="125" t="s">
        <v>1259</v>
      </c>
      <c r="F1451" s="123" t="s">
        <v>1566</v>
      </c>
      <c r="G1451" s="123" t="s">
        <v>1362</v>
      </c>
      <c r="H1451" s="143" t="s">
        <v>1956</v>
      </c>
      <c r="I1451" s="123" t="s">
        <v>1362</v>
      </c>
      <c r="J1451" s="123" t="s">
        <v>1362</v>
      </c>
      <c r="K1451" s="80">
        <v>1</v>
      </c>
      <c r="L1451" s="105"/>
      <c r="M1451" s="78" t="s">
        <v>1362</v>
      </c>
      <c r="N1451" s="14" t="str" cm="1">
        <f t="array" ref="N1451">IF(M1451&lt;&gt;"",SUMPRODUCT($X1451:$AG1451,$X$24:$AG$24)/SUMPRODUCT(--($X1451:$AG1451&lt;&gt;""),$X$24:$AG$24),"")</f>
        <v/>
      </c>
      <c r="O1451" s="78"/>
      <c r="P1451" s="14" t="str" cm="1">
        <f t="array" ref="P1451">IF(O1451&lt;&gt;"",SUMPRODUCT($X1451:$AG1451,$X$24:$AG$24)/SUMPRODUCT(--($X1451:$AG1451&lt;&gt;""),$X$24:$AG$24),"")</f>
        <v/>
      </c>
      <c r="Q1451" s="78">
        <v>12</v>
      </c>
      <c r="R1451" s="14" cm="1">
        <f t="array" ref="R1451">IF(Q1451&lt;&gt;"",SUMPRODUCT($X1451:$AG1451,$X$24:$AG$24)/SUMPRODUCT(--($X1451:$AG1451&lt;&gt;""),$X$24:$AG$24),"")</f>
        <v>0</v>
      </c>
      <c r="S1451" s="78" t="s">
        <v>1362</v>
      </c>
      <c r="T1451" s="14" t="str" cm="1">
        <f t="array" ref="T1451">IF(S1451&lt;&gt;"",SUMPRODUCT($X1451:$AG1451,$X$24:$AG$24)/SUMPRODUCT(--($X1451:$AG1451&lt;&gt;""),$X$24:$AG$24),"")</f>
        <v/>
      </c>
      <c r="U1451" s="78" t="s">
        <v>1362</v>
      </c>
      <c r="V1451" s="14" t="str" cm="1">
        <f t="array" ref="V1451">IF(U1451&lt;&gt;"",SUMPRODUCT($X1451:$AG1451,$X$24:$AG$24)/SUMPRODUCT(--($X1451:$AG1451&lt;&gt;""),$X$24:$AG$24),"")</f>
        <v/>
      </c>
      <c r="W1451" s="12">
        <v>100</v>
      </c>
      <c r="X1451" s="15">
        <v>0</v>
      </c>
      <c r="Y1451" s="15">
        <v>0</v>
      </c>
      <c r="Z1451" s="15"/>
      <c r="AA1451" s="15">
        <v>0</v>
      </c>
      <c r="AB1451" s="15">
        <v>0</v>
      </c>
      <c r="AC1451" s="15">
        <v>0</v>
      </c>
      <c r="AD1451" s="15" t="s">
        <v>1362</v>
      </c>
      <c r="AE1451" s="15">
        <v>0</v>
      </c>
      <c r="AF1451" s="15">
        <v>0</v>
      </c>
      <c r="AG1451" s="15" t="s">
        <v>1362</v>
      </c>
    </row>
    <row r="1452" spans="1:33" outlineLevel="1" x14ac:dyDescent="0.25">
      <c r="A1452" s="118">
        <v>1132</v>
      </c>
      <c r="B1452" s="119" t="s">
        <v>182</v>
      </c>
      <c r="C1452" s="120" t="s">
        <v>1216</v>
      </c>
      <c r="D1452" s="120" t="s">
        <v>1676</v>
      </c>
      <c r="E1452" s="125" t="s">
        <v>1260</v>
      </c>
      <c r="F1452" s="123" t="s">
        <v>1566</v>
      </c>
      <c r="G1452" s="123" t="s">
        <v>1362</v>
      </c>
      <c r="H1452" s="143" t="s">
        <v>1956</v>
      </c>
      <c r="I1452" s="123" t="s">
        <v>1362</v>
      </c>
      <c r="J1452" s="123" t="s">
        <v>1362</v>
      </c>
      <c r="K1452" s="80">
        <v>1</v>
      </c>
      <c r="L1452" s="105"/>
      <c r="M1452" s="78" t="s">
        <v>1362</v>
      </c>
      <c r="N1452" s="14" t="str" cm="1">
        <f t="array" ref="N1452">IF(M1452&lt;&gt;"",SUMPRODUCT($X1452:$AG1452,$X$24:$AG$24)/SUMPRODUCT(--($X1452:$AG1452&lt;&gt;""),$X$24:$AG$24),"")</f>
        <v/>
      </c>
      <c r="O1452" s="78"/>
      <c r="P1452" s="14" t="str" cm="1">
        <f t="array" ref="P1452">IF(O1452&lt;&gt;"",SUMPRODUCT($X1452:$AG1452,$X$24:$AG$24)/SUMPRODUCT(--($X1452:$AG1452&lt;&gt;""),$X$24:$AG$24),"")</f>
        <v/>
      </c>
      <c r="Q1452" s="78">
        <v>12</v>
      </c>
      <c r="R1452" s="14" cm="1">
        <f t="array" ref="R1452">IF(Q1452&lt;&gt;"",SUMPRODUCT($X1452:$AG1452,$X$24:$AG$24)/SUMPRODUCT(--($X1452:$AG1452&lt;&gt;""),$X$24:$AG$24),"")</f>
        <v>0</v>
      </c>
      <c r="S1452" s="78" t="s">
        <v>1362</v>
      </c>
      <c r="T1452" s="14" t="str" cm="1">
        <f t="array" ref="T1452">IF(S1452&lt;&gt;"",SUMPRODUCT($X1452:$AG1452,$X$24:$AG$24)/SUMPRODUCT(--($X1452:$AG1452&lt;&gt;""),$X$24:$AG$24),"")</f>
        <v/>
      </c>
      <c r="U1452" s="78" t="s">
        <v>1362</v>
      </c>
      <c r="V1452" s="14" t="str" cm="1">
        <f t="array" ref="V1452">IF(U1452&lt;&gt;"",SUMPRODUCT($X1452:$AG1452,$X$24:$AG$24)/SUMPRODUCT(--($X1452:$AG1452&lt;&gt;""),$X$24:$AG$24),"")</f>
        <v/>
      </c>
      <c r="W1452" s="12">
        <v>100</v>
      </c>
      <c r="X1452" s="15">
        <v>0</v>
      </c>
      <c r="Y1452" s="15">
        <v>0</v>
      </c>
      <c r="Z1452" s="15"/>
      <c r="AA1452" s="15">
        <v>0</v>
      </c>
      <c r="AB1452" s="15">
        <v>0</v>
      </c>
      <c r="AC1452" s="15">
        <v>0</v>
      </c>
      <c r="AD1452" s="15" t="s">
        <v>1362</v>
      </c>
      <c r="AE1452" s="15">
        <v>0</v>
      </c>
      <c r="AF1452" s="15">
        <v>0</v>
      </c>
      <c r="AG1452" s="15" t="s">
        <v>1362</v>
      </c>
    </row>
    <row r="1453" spans="1:33" outlineLevel="1" x14ac:dyDescent="0.25">
      <c r="A1453" s="118">
        <v>1133</v>
      </c>
      <c r="B1453" s="119" t="s">
        <v>182</v>
      </c>
      <c r="C1453" s="120" t="s">
        <v>1216</v>
      </c>
      <c r="D1453" s="120" t="s">
        <v>1676</v>
      </c>
      <c r="E1453" s="125" t="s">
        <v>1261</v>
      </c>
      <c r="F1453" s="123" t="s">
        <v>1566</v>
      </c>
      <c r="G1453" s="123" t="s">
        <v>1362</v>
      </c>
      <c r="H1453" s="143" t="s">
        <v>1956</v>
      </c>
      <c r="I1453" s="123" t="s">
        <v>1362</v>
      </c>
      <c r="J1453" s="123" t="s">
        <v>1362</v>
      </c>
      <c r="K1453" s="80">
        <v>1</v>
      </c>
      <c r="L1453" s="105"/>
      <c r="M1453" s="78" t="s">
        <v>1362</v>
      </c>
      <c r="N1453" s="14" t="str" cm="1">
        <f t="array" ref="N1453">IF(M1453&lt;&gt;"",SUMPRODUCT($X1453:$AG1453,$X$24:$AG$24)/SUMPRODUCT(--($X1453:$AG1453&lt;&gt;""),$X$24:$AG$24),"")</f>
        <v/>
      </c>
      <c r="O1453" s="78"/>
      <c r="P1453" s="14" t="str" cm="1">
        <f t="array" ref="P1453">IF(O1453&lt;&gt;"",SUMPRODUCT($X1453:$AG1453,$X$24:$AG$24)/SUMPRODUCT(--($X1453:$AG1453&lt;&gt;""),$X$24:$AG$24),"")</f>
        <v/>
      </c>
      <c r="Q1453" s="78">
        <v>12</v>
      </c>
      <c r="R1453" s="14" cm="1">
        <f t="array" ref="R1453">IF(Q1453&lt;&gt;"",SUMPRODUCT($X1453:$AG1453,$X$24:$AG$24)/SUMPRODUCT(--($X1453:$AG1453&lt;&gt;""),$X$24:$AG$24),"")</f>
        <v>0</v>
      </c>
      <c r="S1453" s="78" t="s">
        <v>1362</v>
      </c>
      <c r="T1453" s="14" t="str" cm="1">
        <f t="array" ref="T1453">IF(S1453&lt;&gt;"",SUMPRODUCT($X1453:$AG1453,$X$24:$AG$24)/SUMPRODUCT(--($X1453:$AG1453&lt;&gt;""),$X$24:$AG$24),"")</f>
        <v/>
      </c>
      <c r="U1453" s="78" t="s">
        <v>1362</v>
      </c>
      <c r="V1453" s="14" t="str" cm="1">
        <f t="array" ref="V1453">IF(U1453&lt;&gt;"",SUMPRODUCT($X1453:$AG1453,$X$24:$AG$24)/SUMPRODUCT(--($X1453:$AG1453&lt;&gt;""),$X$24:$AG$24),"")</f>
        <v/>
      </c>
      <c r="W1453" s="12">
        <v>100</v>
      </c>
      <c r="X1453" s="15">
        <v>0</v>
      </c>
      <c r="Y1453" s="15">
        <v>0</v>
      </c>
      <c r="Z1453" s="15"/>
      <c r="AA1453" s="15">
        <v>0</v>
      </c>
      <c r="AB1453" s="15">
        <v>0</v>
      </c>
      <c r="AC1453" s="15">
        <v>0</v>
      </c>
      <c r="AD1453" s="15" t="s">
        <v>1362</v>
      </c>
      <c r="AE1453" s="15">
        <v>0</v>
      </c>
      <c r="AF1453" s="15">
        <v>0</v>
      </c>
      <c r="AG1453" s="15" t="s">
        <v>1362</v>
      </c>
    </row>
    <row r="1454" spans="1:33" outlineLevel="1" x14ac:dyDescent="0.25">
      <c r="A1454" s="118">
        <v>1134</v>
      </c>
      <c r="B1454" s="119" t="s">
        <v>182</v>
      </c>
      <c r="C1454" s="120" t="s">
        <v>1216</v>
      </c>
      <c r="D1454" s="120" t="s">
        <v>1676</v>
      </c>
      <c r="E1454" s="125" t="s">
        <v>1262</v>
      </c>
      <c r="F1454" s="123" t="s">
        <v>1566</v>
      </c>
      <c r="G1454" s="123" t="s">
        <v>1362</v>
      </c>
      <c r="H1454" s="143" t="s">
        <v>1956</v>
      </c>
      <c r="I1454" s="123" t="s">
        <v>1362</v>
      </c>
      <c r="J1454" s="123" t="s">
        <v>1362</v>
      </c>
      <c r="K1454" s="80">
        <v>1</v>
      </c>
      <c r="L1454" s="105"/>
      <c r="M1454" s="78" t="s">
        <v>1362</v>
      </c>
      <c r="N1454" s="14" t="str" cm="1">
        <f t="array" ref="N1454">IF(M1454&lt;&gt;"",SUMPRODUCT($X1454:$AG1454,$X$24:$AG$24)/SUMPRODUCT(--($X1454:$AG1454&lt;&gt;""),$X$24:$AG$24),"")</f>
        <v/>
      </c>
      <c r="O1454" s="78"/>
      <c r="P1454" s="14" t="str" cm="1">
        <f t="array" ref="P1454">IF(O1454&lt;&gt;"",SUMPRODUCT($X1454:$AG1454,$X$24:$AG$24)/SUMPRODUCT(--($X1454:$AG1454&lt;&gt;""),$X$24:$AG$24),"")</f>
        <v/>
      </c>
      <c r="Q1454" s="78">
        <v>12</v>
      </c>
      <c r="R1454" s="14" cm="1">
        <f t="array" ref="R1454">IF(Q1454&lt;&gt;"",SUMPRODUCT($X1454:$AG1454,$X$24:$AG$24)/SUMPRODUCT(--($X1454:$AG1454&lt;&gt;""),$X$24:$AG$24),"")</f>
        <v>0</v>
      </c>
      <c r="S1454" s="78" t="s">
        <v>1362</v>
      </c>
      <c r="T1454" s="14" t="str" cm="1">
        <f t="array" ref="T1454">IF(S1454&lt;&gt;"",SUMPRODUCT($X1454:$AG1454,$X$24:$AG$24)/SUMPRODUCT(--($X1454:$AG1454&lt;&gt;""),$X$24:$AG$24),"")</f>
        <v/>
      </c>
      <c r="U1454" s="78" t="s">
        <v>1362</v>
      </c>
      <c r="V1454" s="14" t="str" cm="1">
        <f t="array" ref="V1454">IF(U1454&lt;&gt;"",SUMPRODUCT($X1454:$AG1454,$X$24:$AG$24)/SUMPRODUCT(--($X1454:$AG1454&lt;&gt;""),$X$24:$AG$24),"")</f>
        <v/>
      </c>
      <c r="W1454" s="12">
        <v>100</v>
      </c>
      <c r="X1454" s="15">
        <v>0</v>
      </c>
      <c r="Y1454" s="15">
        <v>0</v>
      </c>
      <c r="Z1454" s="15"/>
      <c r="AA1454" s="15">
        <v>0</v>
      </c>
      <c r="AB1454" s="15">
        <v>0</v>
      </c>
      <c r="AC1454" s="15">
        <v>0</v>
      </c>
      <c r="AD1454" s="15" t="s">
        <v>1362</v>
      </c>
      <c r="AE1454" s="15">
        <v>0</v>
      </c>
      <c r="AF1454" s="15">
        <v>0</v>
      </c>
      <c r="AG1454" s="15" t="s">
        <v>1362</v>
      </c>
    </row>
    <row r="1455" spans="1:33" outlineLevel="1" x14ac:dyDescent="0.25">
      <c r="A1455" s="118">
        <v>1135</v>
      </c>
      <c r="B1455" s="119" t="s">
        <v>182</v>
      </c>
      <c r="C1455" s="120" t="s">
        <v>1216</v>
      </c>
      <c r="D1455" s="120" t="s">
        <v>1676</v>
      </c>
      <c r="E1455" s="125" t="s">
        <v>1263</v>
      </c>
      <c r="F1455" s="123" t="s">
        <v>1566</v>
      </c>
      <c r="G1455" s="123" t="s">
        <v>1362</v>
      </c>
      <c r="H1455" s="143" t="s">
        <v>1956</v>
      </c>
      <c r="I1455" s="123" t="s">
        <v>1362</v>
      </c>
      <c r="J1455" s="123" t="s">
        <v>1362</v>
      </c>
      <c r="K1455" s="80">
        <v>1</v>
      </c>
      <c r="L1455" s="105"/>
      <c r="M1455" s="78" t="s">
        <v>1362</v>
      </c>
      <c r="N1455" s="14" t="str" cm="1">
        <f t="array" ref="N1455">IF(M1455&lt;&gt;"",SUMPRODUCT($X1455:$AG1455,$X$24:$AG$24)/SUMPRODUCT(--($X1455:$AG1455&lt;&gt;""),$X$24:$AG$24),"")</f>
        <v/>
      </c>
      <c r="O1455" s="78"/>
      <c r="P1455" s="14" t="str" cm="1">
        <f t="array" ref="P1455">IF(O1455&lt;&gt;"",SUMPRODUCT($X1455:$AG1455,$X$24:$AG$24)/SUMPRODUCT(--($X1455:$AG1455&lt;&gt;""),$X$24:$AG$24),"")</f>
        <v/>
      </c>
      <c r="Q1455" s="78">
        <v>12</v>
      </c>
      <c r="R1455" s="14" cm="1">
        <f t="array" ref="R1455">IF(Q1455&lt;&gt;"",SUMPRODUCT($X1455:$AG1455,$X$24:$AG$24)/SUMPRODUCT(--($X1455:$AG1455&lt;&gt;""),$X$24:$AG$24),"")</f>
        <v>0</v>
      </c>
      <c r="S1455" s="78" t="s">
        <v>1362</v>
      </c>
      <c r="T1455" s="14" t="str" cm="1">
        <f t="array" ref="T1455">IF(S1455&lt;&gt;"",SUMPRODUCT($X1455:$AG1455,$X$24:$AG$24)/SUMPRODUCT(--($X1455:$AG1455&lt;&gt;""),$X$24:$AG$24),"")</f>
        <v/>
      </c>
      <c r="U1455" s="78" t="s">
        <v>1362</v>
      </c>
      <c r="V1455" s="14" t="str" cm="1">
        <f t="array" ref="V1455">IF(U1455&lt;&gt;"",SUMPRODUCT($X1455:$AG1455,$X$24:$AG$24)/SUMPRODUCT(--($X1455:$AG1455&lt;&gt;""),$X$24:$AG$24),"")</f>
        <v/>
      </c>
      <c r="W1455" s="12">
        <v>100</v>
      </c>
      <c r="X1455" s="15">
        <v>0</v>
      </c>
      <c r="Y1455" s="15">
        <v>0</v>
      </c>
      <c r="Z1455" s="15"/>
      <c r="AA1455" s="15">
        <v>0</v>
      </c>
      <c r="AB1455" s="15">
        <v>0</v>
      </c>
      <c r="AC1455" s="15">
        <v>0</v>
      </c>
      <c r="AD1455" s="15" t="s">
        <v>1362</v>
      </c>
      <c r="AE1455" s="15">
        <v>0</v>
      </c>
      <c r="AF1455" s="15">
        <v>0</v>
      </c>
      <c r="AG1455" s="15" t="s">
        <v>1362</v>
      </c>
    </row>
    <row r="1456" spans="1:33" outlineLevel="1" x14ac:dyDescent="0.25">
      <c r="A1456" s="118">
        <v>1136</v>
      </c>
      <c r="B1456" s="119" t="s">
        <v>182</v>
      </c>
      <c r="C1456" s="120" t="s">
        <v>1216</v>
      </c>
      <c r="D1456" s="120" t="s">
        <v>1676</v>
      </c>
      <c r="E1456" s="125" t="s">
        <v>1264</v>
      </c>
      <c r="F1456" s="123" t="s">
        <v>1566</v>
      </c>
      <c r="G1456" s="123" t="s">
        <v>1362</v>
      </c>
      <c r="H1456" s="143" t="s">
        <v>1956</v>
      </c>
      <c r="I1456" s="123" t="s">
        <v>1362</v>
      </c>
      <c r="J1456" s="123" t="s">
        <v>1362</v>
      </c>
      <c r="K1456" s="80">
        <v>1</v>
      </c>
      <c r="L1456" s="105"/>
      <c r="M1456" s="78" t="s">
        <v>1362</v>
      </c>
      <c r="N1456" s="14" t="str" cm="1">
        <f t="array" ref="N1456">IF(M1456&lt;&gt;"",SUMPRODUCT($X1456:$AG1456,$X$24:$AG$24)/SUMPRODUCT(--($X1456:$AG1456&lt;&gt;""),$X$24:$AG$24),"")</f>
        <v/>
      </c>
      <c r="O1456" s="78"/>
      <c r="P1456" s="14" t="str" cm="1">
        <f t="array" ref="P1456">IF(O1456&lt;&gt;"",SUMPRODUCT($X1456:$AG1456,$X$24:$AG$24)/SUMPRODUCT(--($X1456:$AG1456&lt;&gt;""),$X$24:$AG$24),"")</f>
        <v/>
      </c>
      <c r="Q1456" s="78">
        <v>12</v>
      </c>
      <c r="R1456" s="14" cm="1">
        <f t="array" ref="R1456">IF(Q1456&lt;&gt;"",SUMPRODUCT($X1456:$AG1456,$X$24:$AG$24)/SUMPRODUCT(--($X1456:$AG1456&lt;&gt;""),$X$24:$AG$24),"")</f>
        <v>0</v>
      </c>
      <c r="S1456" s="78" t="s">
        <v>1362</v>
      </c>
      <c r="T1456" s="14" t="str" cm="1">
        <f t="array" ref="T1456">IF(S1456&lt;&gt;"",SUMPRODUCT($X1456:$AG1456,$X$24:$AG$24)/SUMPRODUCT(--($X1456:$AG1456&lt;&gt;""),$X$24:$AG$24),"")</f>
        <v/>
      </c>
      <c r="U1456" s="78" t="s">
        <v>1362</v>
      </c>
      <c r="V1456" s="14" t="str" cm="1">
        <f t="array" ref="V1456">IF(U1456&lt;&gt;"",SUMPRODUCT($X1456:$AG1456,$X$24:$AG$24)/SUMPRODUCT(--($X1456:$AG1456&lt;&gt;""),$X$24:$AG$24),"")</f>
        <v/>
      </c>
      <c r="W1456" s="12">
        <v>100</v>
      </c>
      <c r="X1456" s="15">
        <v>0</v>
      </c>
      <c r="Y1456" s="15">
        <v>0</v>
      </c>
      <c r="Z1456" s="15"/>
      <c r="AA1456" s="15">
        <v>0</v>
      </c>
      <c r="AB1456" s="15">
        <v>0</v>
      </c>
      <c r="AC1456" s="15">
        <v>0</v>
      </c>
      <c r="AD1456" s="15" t="s">
        <v>1362</v>
      </c>
      <c r="AE1456" s="15">
        <v>0</v>
      </c>
      <c r="AF1456" s="15">
        <v>0</v>
      </c>
      <c r="AG1456" s="15" t="s">
        <v>1362</v>
      </c>
    </row>
    <row r="1457" spans="1:33" outlineLevel="1" x14ac:dyDescent="0.25">
      <c r="A1457" s="118">
        <v>1156</v>
      </c>
      <c r="B1457" s="119" t="s">
        <v>182</v>
      </c>
      <c r="C1457" s="120" t="s">
        <v>1216</v>
      </c>
      <c r="D1457" s="120" t="s">
        <v>1676</v>
      </c>
      <c r="E1457" s="125" t="s">
        <v>1265</v>
      </c>
      <c r="F1457" s="123" t="s">
        <v>1567</v>
      </c>
      <c r="G1457" s="123" t="s">
        <v>1362</v>
      </c>
      <c r="H1457" s="143" t="s">
        <v>1956</v>
      </c>
      <c r="I1457" s="123" t="s">
        <v>1362</v>
      </c>
      <c r="J1457" s="123" t="s">
        <v>1362</v>
      </c>
      <c r="K1457" s="80">
        <v>1</v>
      </c>
      <c r="L1457" s="105"/>
      <c r="M1457" s="78" t="s">
        <v>1362</v>
      </c>
      <c r="N1457" s="14" t="str" cm="1">
        <f t="array" ref="N1457">IF(M1457&lt;&gt;"",SUMPRODUCT($X1457:$AG1457,$X$24:$AG$24)/SUMPRODUCT(--($X1457:$AG1457&lt;&gt;""),$X$24:$AG$24),"")</f>
        <v/>
      </c>
      <c r="O1457" s="78"/>
      <c r="P1457" s="14" t="str" cm="1">
        <f t="array" ref="P1457">IF(O1457&lt;&gt;"",SUMPRODUCT($X1457:$AG1457,$X$24:$AG$24)/SUMPRODUCT(--($X1457:$AG1457&lt;&gt;""),$X$24:$AG$24),"")</f>
        <v/>
      </c>
      <c r="Q1457" s="78">
        <v>12</v>
      </c>
      <c r="R1457" s="14" cm="1">
        <f t="array" ref="R1457">IF(Q1457&lt;&gt;"",SUMPRODUCT($X1457:$AG1457,$X$24:$AG$24)/SUMPRODUCT(--($X1457:$AG1457&lt;&gt;""),$X$24:$AG$24),"")</f>
        <v>0</v>
      </c>
      <c r="S1457" s="78" t="s">
        <v>1362</v>
      </c>
      <c r="T1457" s="14" t="str" cm="1">
        <f t="array" ref="T1457">IF(S1457&lt;&gt;"",SUMPRODUCT($X1457:$AG1457,$X$24:$AG$24)/SUMPRODUCT(--($X1457:$AG1457&lt;&gt;""),$X$24:$AG$24),"")</f>
        <v/>
      </c>
      <c r="U1457" s="78" t="s">
        <v>1362</v>
      </c>
      <c r="V1457" s="14" t="str" cm="1">
        <f t="array" ref="V1457">IF(U1457&lt;&gt;"",SUMPRODUCT($X1457:$AG1457,$X$24:$AG$24)/SUMPRODUCT(--($X1457:$AG1457&lt;&gt;""),$X$24:$AG$24),"")</f>
        <v/>
      </c>
      <c r="W1457" s="12">
        <v>100</v>
      </c>
      <c r="X1457" s="15">
        <v>0</v>
      </c>
      <c r="Y1457" s="15">
        <v>0</v>
      </c>
      <c r="Z1457" s="15"/>
      <c r="AA1457" s="15">
        <v>0</v>
      </c>
      <c r="AB1457" s="15">
        <v>0</v>
      </c>
      <c r="AC1457" s="15">
        <v>0</v>
      </c>
      <c r="AD1457" s="15" t="s">
        <v>1362</v>
      </c>
      <c r="AE1457" s="15">
        <v>0</v>
      </c>
      <c r="AF1457" s="15">
        <v>0</v>
      </c>
      <c r="AG1457" s="15" t="s">
        <v>1362</v>
      </c>
    </row>
    <row r="1458" spans="1:33" outlineLevel="1" x14ac:dyDescent="0.25">
      <c r="A1458" s="118">
        <v>1159</v>
      </c>
      <c r="B1458" s="119" t="s">
        <v>182</v>
      </c>
      <c r="C1458" s="120" t="s">
        <v>1216</v>
      </c>
      <c r="D1458" s="120" t="s">
        <v>1676</v>
      </c>
      <c r="E1458" s="125" t="s">
        <v>1266</v>
      </c>
      <c r="F1458" s="123" t="s">
        <v>1568</v>
      </c>
      <c r="G1458" s="123" t="s">
        <v>1362</v>
      </c>
      <c r="H1458" s="143" t="s">
        <v>1956</v>
      </c>
      <c r="I1458" s="123" t="s">
        <v>1362</v>
      </c>
      <c r="J1458" s="123" t="s">
        <v>1362</v>
      </c>
      <c r="K1458" s="80">
        <v>1</v>
      </c>
      <c r="L1458" s="105"/>
      <c r="M1458" s="78" t="s">
        <v>1362</v>
      </c>
      <c r="N1458" s="14" t="str" cm="1">
        <f t="array" ref="N1458">IF(M1458&lt;&gt;"",SUMPRODUCT($X1458:$AG1458,$X$24:$AG$24)/SUMPRODUCT(--($X1458:$AG1458&lt;&gt;""),$X$24:$AG$24),"")</f>
        <v/>
      </c>
      <c r="O1458" s="78"/>
      <c r="P1458" s="14" t="str" cm="1">
        <f t="array" ref="P1458">IF(O1458&lt;&gt;"",SUMPRODUCT($X1458:$AG1458,$X$24:$AG$24)/SUMPRODUCT(--($X1458:$AG1458&lt;&gt;""),$X$24:$AG$24),"")</f>
        <v/>
      </c>
      <c r="Q1458" s="78">
        <v>12</v>
      </c>
      <c r="R1458" s="14" cm="1">
        <f t="array" ref="R1458">IF(Q1458&lt;&gt;"",SUMPRODUCT($X1458:$AG1458,$X$24:$AG$24)/SUMPRODUCT(--($X1458:$AG1458&lt;&gt;""),$X$24:$AG$24),"")</f>
        <v>0</v>
      </c>
      <c r="S1458" s="78" t="s">
        <v>1362</v>
      </c>
      <c r="T1458" s="14" t="str" cm="1">
        <f t="array" ref="T1458">IF(S1458&lt;&gt;"",SUMPRODUCT($X1458:$AG1458,$X$24:$AG$24)/SUMPRODUCT(--($X1458:$AG1458&lt;&gt;""),$X$24:$AG$24),"")</f>
        <v/>
      </c>
      <c r="U1458" s="78" t="s">
        <v>1362</v>
      </c>
      <c r="V1458" s="14" t="str" cm="1">
        <f t="array" ref="V1458">IF(U1458&lt;&gt;"",SUMPRODUCT($X1458:$AG1458,$X$24:$AG$24)/SUMPRODUCT(--($X1458:$AG1458&lt;&gt;""),$X$24:$AG$24),"")</f>
        <v/>
      </c>
      <c r="W1458" s="12">
        <v>100</v>
      </c>
      <c r="X1458" s="15">
        <v>0</v>
      </c>
      <c r="Y1458" s="15">
        <v>0</v>
      </c>
      <c r="Z1458" s="15"/>
      <c r="AA1458" s="15">
        <v>0</v>
      </c>
      <c r="AB1458" s="15">
        <v>0</v>
      </c>
      <c r="AC1458" s="15">
        <v>0</v>
      </c>
      <c r="AD1458" s="15" t="s">
        <v>1362</v>
      </c>
      <c r="AE1458" s="15">
        <v>0</v>
      </c>
      <c r="AF1458" s="15">
        <v>0</v>
      </c>
      <c r="AG1458" s="15" t="s">
        <v>1362</v>
      </c>
    </row>
    <row r="1459" spans="1:33" outlineLevel="1" x14ac:dyDescent="0.25">
      <c r="A1459" s="118">
        <v>1415</v>
      </c>
      <c r="B1459" s="119" t="s">
        <v>182</v>
      </c>
      <c r="C1459" s="120" t="s">
        <v>1216</v>
      </c>
      <c r="D1459" s="120" t="s">
        <v>1676</v>
      </c>
      <c r="E1459" s="125" t="s">
        <v>1267</v>
      </c>
      <c r="F1459" s="123" t="s">
        <v>1569</v>
      </c>
      <c r="G1459" s="123" t="s">
        <v>1362</v>
      </c>
      <c r="H1459" s="143" t="s">
        <v>1956</v>
      </c>
      <c r="I1459" s="123" t="s">
        <v>1362</v>
      </c>
      <c r="J1459" s="123" t="s">
        <v>1362</v>
      </c>
      <c r="K1459" s="80" t="s">
        <v>1587</v>
      </c>
      <c r="L1459" s="105"/>
      <c r="M1459" s="78" t="s">
        <v>1362</v>
      </c>
      <c r="N1459" s="14" t="str" cm="1">
        <f t="array" ref="N1459">IF(M1459&lt;&gt;"",SUMPRODUCT($X1459:$AG1459,$X$24:$AG$24)/SUMPRODUCT(--($X1459:$AG1459&lt;&gt;""),$X$24:$AG$24),"")</f>
        <v/>
      </c>
      <c r="O1459" s="78"/>
      <c r="P1459" s="14" t="str" cm="1">
        <f t="array" ref="P1459">IF(O1459&lt;&gt;"",SUMPRODUCT($X1459:$AG1459,$X$24:$AG$24)/SUMPRODUCT(--($X1459:$AG1459&lt;&gt;""),$X$24:$AG$24),"")</f>
        <v/>
      </c>
      <c r="Q1459" s="78">
        <v>12</v>
      </c>
      <c r="R1459" s="14" cm="1">
        <f t="array" ref="R1459">IF(Q1459&lt;&gt;"",SUMPRODUCT($X1459:$AG1459,$X$24:$AG$24)/SUMPRODUCT(--($X1459:$AG1459&lt;&gt;""),$X$24:$AG$24),"")</f>
        <v>0</v>
      </c>
      <c r="S1459" s="78" t="s">
        <v>1362</v>
      </c>
      <c r="T1459" s="14" t="str" cm="1">
        <f t="array" ref="T1459">IF(S1459&lt;&gt;"",SUMPRODUCT($X1459:$AG1459,$X$24:$AG$24)/SUMPRODUCT(--($X1459:$AG1459&lt;&gt;""),$X$24:$AG$24),"")</f>
        <v/>
      </c>
      <c r="U1459" s="78" t="s">
        <v>1362</v>
      </c>
      <c r="V1459" s="14" t="str" cm="1">
        <f t="array" ref="V1459">IF(U1459&lt;&gt;"",SUMPRODUCT($X1459:$AG1459,$X$24:$AG$24)/SUMPRODUCT(--($X1459:$AG1459&lt;&gt;""),$X$24:$AG$24),"")</f>
        <v/>
      </c>
      <c r="W1459" s="12">
        <v>100</v>
      </c>
      <c r="X1459" s="15">
        <v>0</v>
      </c>
      <c r="Y1459" s="15">
        <v>0</v>
      </c>
      <c r="Z1459" s="15"/>
      <c r="AA1459" s="15">
        <v>0</v>
      </c>
      <c r="AB1459" s="15">
        <v>0</v>
      </c>
      <c r="AC1459" s="15">
        <v>0</v>
      </c>
      <c r="AD1459" s="15" t="s">
        <v>1362</v>
      </c>
      <c r="AE1459" s="15">
        <v>0</v>
      </c>
      <c r="AF1459" s="15">
        <v>0</v>
      </c>
      <c r="AG1459" s="15" t="s">
        <v>1362</v>
      </c>
    </row>
    <row r="1460" spans="1:33" outlineLevel="1" x14ac:dyDescent="0.25">
      <c r="A1460" s="118">
        <v>1188</v>
      </c>
      <c r="B1460" s="119" t="s">
        <v>182</v>
      </c>
      <c r="C1460" s="120" t="s">
        <v>1216</v>
      </c>
      <c r="D1460" s="120" t="s">
        <v>1676</v>
      </c>
      <c r="E1460" s="125" t="s">
        <v>1268</v>
      </c>
      <c r="F1460" s="123" t="s">
        <v>1570</v>
      </c>
      <c r="G1460" s="123" t="s">
        <v>1362</v>
      </c>
      <c r="H1460" s="143" t="s">
        <v>1956</v>
      </c>
      <c r="I1460" s="123" t="s">
        <v>1362</v>
      </c>
      <c r="J1460" s="123" t="s">
        <v>1362</v>
      </c>
      <c r="K1460" s="80">
        <v>1</v>
      </c>
      <c r="L1460" s="105"/>
      <c r="M1460" s="78" t="s">
        <v>1362</v>
      </c>
      <c r="N1460" s="14" t="str" cm="1">
        <f t="array" ref="N1460">IF(M1460&lt;&gt;"",SUMPRODUCT($X1460:$AG1460,$X$24:$AG$24)/SUMPRODUCT(--($X1460:$AG1460&lt;&gt;""),$X$24:$AG$24),"")</f>
        <v/>
      </c>
      <c r="O1460" s="78"/>
      <c r="P1460" s="14" t="str" cm="1">
        <f t="array" ref="P1460">IF(O1460&lt;&gt;"",SUMPRODUCT($X1460:$AG1460,$X$24:$AG$24)/SUMPRODUCT(--($X1460:$AG1460&lt;&gt;""),$X$24:$AG$24),"")</f>
        <v/>
      </c>
      <c r="Q1460" s="78">
        <v>12</v>
      </c>
      <c r="R1460" s="14" cm="1">
        <f t="array" ref="R1460">IF(Q1460&lt;&gt;"",SUMPRODUCT($X1460:$AG1460,$X$24:$AG$24)/SUMPRODUCT(--($X1460:$AG1460&lt;&gt;""),$X$24:$AG$24),"")</f>
        <v>0</v>
      </c>
      <c r="S1460" s="78" t="s">
        <v>1362</v>
      </c>
      <c r="T1460" s="14" t="str" cm="1">
        <f t="array" ref="T1460">IF(S1460&lt;&gt;"",SUMPRODUCT($X1460:$AG1460,$X$24:$AG$24)/SUMPRODUCT(--($X1460:$AG1460&lt;&gt;""),$X$24:$AG$24),"")</f>
        <v/>
      </c>
      <c r="U1460" s="78" t="s">
        <v>1362</v>
      </c>
      <c r="V1460" s="14" t="str" cm="1">
        <f t="array" ref="V1460">IF(U1460&lt;&gt;"",SUMPRODUCT($X1460:$AG1460,$X$24:$AG$24)/SUMPRODUCT(--($X1460:$AG1460&lt;&gt;""),$X$24:$AG$24),"")</f>
        <v/>
      </c>
      <c r="W1460" s="12">
        <v>100</v>
      </c>
      <c r="X1460" s="15">
        <v>0</v>
      </c>
      <c r="Y1460" s="15">
        <v>0</v>
      </c>
      <c r="Z1460" s="15"/>
      <c r="AA1460" s="15">
        <v>0</v>
      </c>
      <c r="AB1460" s="15">
        <v>0</v>
      </c>
      <c r="AC1460" s="15">
        <v>0</v>
      </c>
      <c r="AD1460" s="15" t="s">
        <v>1362</v>
      </c>
      <c r="AE1460" s="15">
        <v>0</v>
      </c>
      <c r="AF1460" s="15">
        <v>0</v>
      </c>
      <c r="AG1460" s="15" t="s">
        <v>1362</v>
      </c>
    </row>
    <row r="1461" spans="1:33" outlineLevel="1" x14ac:dyDescent="0.25">
      <c r="A1461" s="118">
        <v>1189</v>
      </c>
      <c r="B1461" s="119" t="s">
        <v>182</v>
      </c>
      <c r="C1461" s="120" t="s">
        <v>1216</v>
      </c>
      <c r="D1461" s="120" t="s">
        <v>1676</v>
      </c>
      <c r="E1461" s="125" t="s">
        <v>1269</v>
      </c>
      <c r="F1461" s="123" t="s">
        <v>1570</v>
      </c>
      <c r="G1461" s="123" t="s">
        <v>1362</v>
      </c>
      <c r="H1461" s="143" t="s">
        <v>1956</v>
      </c>
      <c r="I1461" s="123" t="s">
        <v>1362</v>
      </c>
      <c r="J1461" s="123" t="s">
        <v>1362</v>
      </c>
      <c r="K1461" s="80">
        <v>1</v>
      </c>
      <c r="L1461" s="105"/>
      <c r="M1461" s="78" t="s">
        <v>1362</v>
      </c>
      <c r="N1461" s="14" t="str" cm="1">
        <f t="array" ref="N1461">IF(M1461&lt;&gt;"",SUMPRODUCT($X1461:$AG1461,$X$24:$AG$24)/SUMPRODUCT(--($X1461:$AG1461&lt;&gt;""),$X$24:$AG$24),"")</f>
        <v/>
      </c>
      <c r="O1461" s="78"/>
      <c r="P1461" s="14" t="str" cm="1">
        <f t="array" ref="P1461">IF(O1461&lt;&gt;"",SUMPRODUCT($X1461:$AG1461,$X$24:$AG$24)/SUMPRODUCT(--($X1461:$AG1461&lt;&gt;""),$X$24:$AG$24),"")</f>
        <v/>
      </c>
      <c r="Q1461" s="78">
        <v>12</v>
      </c>
      <c r="R1461" s="14" cm="1">
        <f t="array" ref="R1461">IF(Q1461&lt;&gt;"",SUMPRODUCT($X1461:$AG1461,$X$24:$AG$24)/SUMPRODUCT(--($X1461:$AG1461&lt;&gt;""),$X$24:$AG$24),"")</f>
        <v>0</v>
      </c>
      <c r="S1461" s="78" t="s">
        <v>1362</v>
      </c>
      <c r="T1461" s="14" t="str" cm="1">
        <f t="array" ref="T1461">IF(S1461&lt;&gt;"",SUMPRODUCT($X1461:$AG1461,$X$24:$AG$24)/SUMPRODUCT(--($X1461:$AG1461&lt;&gt;""),$X$24:$AG$24),"")</f>
        <v/>
      </c>
      <c r="U1461" s="78" t="s">
        <v>1362</v>
      </c>
      <c r="V1461" s="14" t="str" cm="1">
        <f t="array" ref="V1461">IF(U1461&lt;&gt;"",SUMPRODUCT($X1461:$AG1461,$X$24:$AG$24)/SUMPRODUCT(--($X1461:$AG1461&lt;&gt;""),$X$24:$AG$24),"")</f>
        <v/>
      </c>
      <c r="W1461" s="12">
        <v>100</v>
      </c>
      <c r="X1461" s="15">
        <v>0</v>
      </c>
      <c r="Y1461" s="15">
        <v>0</v>
      </c>
      <c r="Z1461" s="15"/>
      <c r="AA1461" s="15">
        <v>0</v>
      </c>
      <c r="AB1461" s="15">
        <v>0</v>
      </c>
      <c r="AC1461" s="15">
        <v>0</v>
      </c>
      <c r="AD1461" s="15" t="s">
        <v>1362</v>
      </c>
      <c r="AE1461" s="15">
        <v>0</v>
      </c>
      <c r="AF1461" s="15">
        <v>0</v>
      </c>
      <c r="AG1461" s="15" t="s">
        <v>1362</v>
      </c>
    </row>
    <row r="1462" spans="1:33" outlineLevel="1" x14ac:dyDescent="0.25">
      <c r="A1462" s="118">
        <v>1190</v>
      </c>
      <c r="B1462" s="119" t="s">
        <v>182</v>
      </c>
      <c r="C1462" s="120" t="s">
        <v>1216</v>
      </c>
      <c r="D1462" s="120" t="s">
        <v>1676</v>
      </c>
      <c r="E1462" s="125" t="s">
        <v>1270</v>
      </c>
      <c r="F1462" s="123" t="s">
        <v>1570</v>
      </c>
      <c r="G1462" s="123" t="s">
        <v>1362</v>
      </c>
      <c r="H1462" s="143" t="s">
        <v>1956</v>
      </c>
      <c r="I1462" s="123" t="s">
        <v>1362</v>
      </c>
      <c r="J1462" s="123" t="s">
        <v>1362</v>
      </c>
      <c r="K1462" s="80">
        <v>1</v>
      </c>
      <c r="L1462" s="105"/>
      <c r="M1462" s="78" t="s">
        <v>1362</v>
      </c>
      <c r="N1462" s="14" t="str" cm="1">
        <f t="array" ref="N1462">IF(M1462&lt;&gt;"",SUMPRODUCT($X1462:$AG1462,$X$24:$AG$24)/SUMPRODUCT(--($X1462:$AG1462&lt;&gt;""),$X$24:$AG$24),"")</f>
        <v/>
      </c>
      <c r="O1462" s="78"/>
      <c r="P1462" s="14" t="str" cm="1">
        <f t="array" ref="P1462">IF(O1462&lt;&gt;"",SUMPRODUCT($X1462:$AG1462,$X$24:$AG$24)/SUMPRODUCT(--($X1462:$AG1462&lt;&gt;""),$X$24:$AG$24),"")</f>
        <v/>
      </c>
      <c r="Q1462" s="78">
        <v>12</v>
      </c>
      <c r="R1462" s="14" cm="1">
        <f t="array" ref="R1462">IF(Q1462&lt;&gt;"",SUMPRODUCT($X1462:$AG1462,$X$24:$AG$24)/SUMPRODUCT(--($X1462:$AG1462&lt;&gt;""),$X$24:$AG$24),"")</f>
        <v>0</v>
      </c>
      <c r="S1462" s="78" t="s">
        <v>1362</v>
      </c>
      <c r="T1462" s="14" t="str" cm="1">
        <f t="array" ref="T1462">IF(S1462&lt;&gt;"",SUMPRODUCT($X1462:$AG1462,$X$24:$AG$24)/SUMPRODUCT(--($X1462:$AG1462&lt;&gt;""),$X$24:$AG$24),"")</f>
        <v/>
      </c>
      <c r="U1462" s="78" t="s">
        <v>1362</v>
      </c>
      <c r="V1462" s="14" t="str" cm="1">
        <f t="array" ref="V1462">IF(U1462&lt;&gt;"",SUMPRODUCT($X1462:$AG1462,$X$24:$AG$24)/SUMPRODUCT(--($X1462:$AG1462&lt;&gt;""),$X$24:$AG$24),"")</f>
        <v/>
      </c>
      <c r="W1462" s="12">
        <v>100</v>
      </c>
      <c r="X1462" s="15">
        <v>0</v>
      </c>
      <c r="Y1462" s="15">
        <v>0</v>
      </c>
      <c r="Z1462" s="15"/>
      <c r="AA1462" s="15">
        <v>0</v>
      </c>
      <c r="AB1462" s="15">
        <v>0</v>
      </c>
      <c r="AC1462" s="15">
        <v>0</v>
      </c>
      <c r="AD1462" s="15" t="s">
        <v>1362</v>
      </c>
      <c r="AE1462" s="15">
        <v>0</v>
      </c>
      <c r="AF1462" s="15">
        <v>0</v>
      </c>
      <c r="AG1462" s="15" t="s">
        <v>1362</v>
      </c>
    </row>
    <row r="1463" spans="1:33" outlineLevel="1" x14ac:dyDescent="0.25">
      <c r="A1463" s="118">
        <v>1191</v>
      </c>
      <c r="B1463" s="119" t="s">
        <v>182</v>
      </c>
      <c r="C1463" s="120" t="s">
        <v>1216</v>
      </c>
      <c r="D1463" s="120" t="s">
        <v>1676</v>
      </c>
      <c r="E1463" s="125" t="s">
        <v>1271</v>
      </c>
      <c r="F1463" s="123" t="s">
        <v>1570</v>
      </c>
      <c r="G1463" s="123" t="s">
        <v>1362</v>
      </c>
      <c r="H1463" s="143" t="s">
        <v>1956</v>
      </c>
      <c r="I1463" s="123" t="s">
        <v>1362</v>
      </c>
      <c r="J1463" s="123" t="s">
        <v>1362</v>
      </c>
      <c r="K1463" s="80">
        <v>1</v>
      </c>
      <c r="L1463" s="105"/>
      <c r="M1463" s="78" t="s">
        <v>1362</v>
      </c>
      <c r="N1463" s="14" t="str" cm="1">
        <f t="array" ref="N1463">IF(M1463&lt;&gt;"",SUMPRODUCT($X1463:$AG1463,$X$24:$AG$24)/SUMPRODUCT(--($X1463:$AG1463&lt;&gt;""),$X$24:$AG$24),"")</f>
        <v/>
      </c>
      <c r="O1463" s="78"/>
      <c r="P1463" s="14" t="str" cm="1">
        <f t="array" ref="P1463">IF(O1463&lt;&gt;"",SUMPRODUCT($X1463:$AG1463,$X$24:$AG$24)/SUMPRODUCT(--($X1463:$AG1463&lt;&gt;""),$X$24:$AG$24),"")</f>
        <v/>
      </c>
      <c r="Q1463" s="78">
        <v>12</v>
      </c>
      <c r="R1463" s="14" cm="1">
        <f t="array" ref="R1463">IF(Q1463&lt;&gt;"",SUMPRODUCT($X1463:$AG1463,$X$24:$AG$24)/SUMPRODUCT(--($X1463:$AG1463&lt;&gt;""),$X$24:$AG$24),"")</f>
        <v>0</v>
      </c>
      <c r="S1463" s="78" t="s">
        <v>1362</v>
      </c>
      <c r="T1463" s="14" t="str" cm="1">
        <f t="array" ref="T1463">IF(S1463&lt;&gt;"",SUMPRODUCT($X1463:$AG1463,$X$24:$AG$24)/SUMPRODUCT(--($X1463:$AG1463&lt;&gt;""),$X$24:$AG$24),"")</f>
        <v/>
      </c>
      <c r="U1463" s="78" t="s">
        <v>1362</v>
      </c>
      <c r="V1463" s="14" t="str" cm="1">
        <f t="array" ref="V1463">IF(U1463&lt;&gt;"",SUMPRODUCT($X1463:$AG1463,$X$24:$AG$24)/SUMPRODUCT(--($X1463:$AG1463&lt;&gt;""),$X$24:$AG$24),"")</f>
        <v/>
      </c>
      <c r="W1463" s="12">
        <v>100</v>
      </c>
      <c r="X1463" s="15">
        <v>0</v>
      </c>
      <c r="Y1463" s="15">
        <v>0</v>
      </c>
      <c r="Z1463" s="15"/>
      <c r="AA1463" s="15">
        <v>0</v>
      </c>
      <c r="AB1463" s="15">
        <v>0</v>
      </c>
      <c r="AC1463" s="15">
        <v>0</v>
      </c>
      <c r="AD1463" s="15" t="s">
        <v>1362</v>
      </c>
      <c r="AE1463" s="15">
        <v>0</v>
      </c>
      <c r="AF1463" s="15">
        <v>0</v>
      </c>
      <c r="AG1463" s="15" t="s">
        <v>1362</v>
      </c>
    </row>
    <row r="1464" spans="1:33" outlineLevel="1" x14ac:dyDescent="0.25">
      <c r="A1464" s="118">
        <v>1192</v>
      </c>
      <c r="B1464" s="119" t="s">
        <v>182</v>
      </c>
      <c r="C1464" s="120" t="s">
        <v>1216</v>
      </c>
      <c r="D1464" s="120" t="s">
        <v>1676</v>
      </c>
      <c r="E1464" s="125" t="s">
        <v>1272</v>
      </c>
      <c r="F1464" s="123" t="s">
        <v>1570</v>
      </c>
      <c r="G1464" s="123" t="s">
        <v>1362</v>
      </c>
      <c r="H1464" s="143" t="s">
        <v>1956</v>
      </c>
      <c r="I1464" s="123" t="s">
        <v>1362</v>
      </c>
      <c r="J1464" s="123" t="s">
        <v>1362</v>
      </c>
      <c r="K1464" s="80">
        <v>1</v>
      </c>
      <c r="L1464" s="105"/>
      <c r="M1464" s="78" t="s">
        <v>1362</v>
      </c>
      <c r="N1464" s="14" t="str" cm="1">
        <f t="array" ref="N1464">IF(M1464&lt;&gt;"",SUMPRODUCT($X1464:$AG1464,$X$24:$AG$24)/SUMPRODUCT(--($X1464:$AG1464&lt;&gt;""),$X$24:$AG$24),"")</f>
        <v/>
      </c>
      <c r="O1464" s="78"/>
      <c r="P1464" s="14" t="str" cm="1">
        <f t="array" ref="P1464">IF(O1464&lt;&gt;"",SUMPRODUCT($X1464:$AG1464,$X$24:$AG$24)/SUMPRODUCT(--($X1464:$AG1464&lt;&gt;""),$X$24:$AG$24),"")</f>
        <v/>
      </c>
      <c r="Q1464" s="78">
        <v>12</v>
      </c>
      <c r="R1464" s="14" cm="1">
        <f t="array" ref="R1464">IF(Q1464&lt;&gt;"",SUMPRODUCT($X1464:$AG1464,$X$24:$AG$24)/SUMPRODUCT(--($X1464:$AG1464&lt;&gt;""),$X$24:$AG$24),"")</f>
        <v>0</v>
      </c>
      <c r="S1464" s="78" t="s">
        <v>1362</v>
      </c>
      <c r="T1464" s="14" t="str" cm="1">
        <f t="array" ref="T1464">IF(S1464&lt;&gt;"",SUMPRODUCT($X1464:$AG1464,$X$24:$AG$24)/SUMPRODUCT(--($X1464:$AG1464&lt;&gt;""),$X$24:$AG$24),"")</f>
        <v/>
      </c>
      <c r="U1464" s="78" t="s">
        <v>1362</v>
      </c>
      <c r="V1464" s="14" t="str" cm="1">
        <f t="array" ref="V1464">IF(U1464&lt;&gt;"",SUMPRODUCT($X1464:$AG1464,$X$24:$AG$24)/SUMPRODUCT(--($X1464:$AG1464&lt;&gt;""),$X$24:$AG$24),"")</f>
        <v/>
      </c>
      <c r="W1464" s="12">
        <v>100</v>
      </c>
      <c r="X1464" s="15">
        <v>0</v>
      </c>
      <c r="Y1464" s="15">
        <v>0</v>
      </c>
      <c r="Z1464" s="15"/>
      <c r="AA1464" s="15">
        <v>0</v>
      </c>
      <c r="AB1464" s="15">
        <v>0</v>
      </c>
      <c r="AC1464" s="15">
        <v>0</v>
      </c>
      <c r="AD1464" s="15" t="s">
        <v>1362</v>
      </c>
      <c r="AE1464" s="15">
        <v>0</v>
      </c>
      <c r="AF1464" s="15">
        <v>0</v>
      </c>
      <c r="AG1464" s="15" t="s">
        <v>1362</v>
      </c>
    </row>
    <row r="1465" spans="1:33" outlineLevel="1" x14ac:dyDescent="0.25">
      <c r="A1465" s="118">
        <v>1193</v>
      </c>
      <c r="B1465" s="119" t="s">
        <v>182</v>
      </c>
      <c r="C1465" s="120" t="s">
        <v>1216</v>
      </c>
      <c r="D1465" s="120" t="s">
        <v>1676</v>
      </c>
      <c r="E1465" s="125" t="s">
        <v>1273</v>
      </c>
      <c r="F1465" s="123" t="s">
        <v>1570</v>
      </c>
      <c r="G1465" s="123" t="s">
        <v>1362</v>
      </c>
      <c r="H1465" s="143" t="s">
        <v>1956</v>
      </c>
      <c r="I1465" s="123" t="s">
        <v>1362</v>
      </c>
      <c r="J1465" s="123" t="s">
        <v>1362</v>
      </c>
      <c r="K1465" s="80">
        <v>1</v>
      </c>
      <c r="L1465" s="105"/>
      <c r="M1465" s="78" t="s">
        <v>1362</v>
      </c>
      <c r="N1465" s="14" t="str" cm="1">
        <f t="array" ref="N1465">IF(M1465&lt;&gt;"",SUMPRODUCT($X1465:$AG1465,$X$24:$AG$24)/SUMPRODUCT(--($X1465:$AG1465&lt;&gt;""),$X$24:$AG$24),"")</f>
        <v/>
      </c>
      <c r="O1465" s="78"/>
      <c r="P1465" s="14" t="str" cm="1">
        <f t="array" ref="P1465">IF(O1465&lt;&gt;"",SUMPRODUCT($X1465:$AG1465,$X$24:$AG$24)/SUMPRODUCT(--($X1465:$AG1465&lt;&gt;""),$X$24:$AG$24),"")</f>
        <v/>
      </c>
      <c r="Q1465" s="78">
        <v>12</v>
      </c>
      <c r="R1465" s="14" cm="1">
        <f t="array" ref="R1465">IF(Q1465&lt;&gt;"",SUMPRODUCT($X1465:$AG1465,$X$24:$AG$24)/SUMPRODUCT(--($X1465:$AG1465&lt;&gt;""),$X$24:$AG$24),"")</f>
        <v>0</v>
      </c>
      <c r="S1465" s="78" t="s">
        <v>1362</v>
      </c>
      <c r="T1465" s="14" t="str" cm="1">
        <f t="array" ref="T1465">IF(S1465&lt;&gt;"",SUMPRODUCT($X1465:$AG1465,$X$24:$AG$24)/SUMPRODUCT(--($X1465:$AG1465&lt;&gt;""),$X$24:$AG$24),"")</f>
        <v/>
      </c>
      <c r="U1465" s="78" t="s">
        <v>1362</v>
      </c>
      <c r="V1465" s="14" t="str" cm="1">
        <f t="array" ref="V1465">IF(U1465&lt;&gt;"",SUMPRODUCT($X1465:$AG1465,$X$24:$AG$24)/SUMPRODUCT(--($X1465:$AG1465&lt;&gt;""),$X$24:$AG$24),"")</f>
        <v/>
      </c>
      <c r="W1465" s="12">
        <v>100</v>
      </c>
      <c r="X1465" s="15">
        <v>0</v>
      </c>
      <c r="Y1465" s="15">
        <v>0</v>
      </c>
      <c r="Z1465" s="15"/>
      <c r="AA1465" s="15">
        <v>0</v>
      </c>
      <c r="AB1465" s="15">
        <v>0</v>
      </c>
      <c r="AC1465" s="15">
        <v>0</v>
      </c>
      <c r="AD1465" s="15" t="s">
        <v>1362</v>
      </c>
      <c r="AE1465" s="15">
        <v>0</v>
      </c>
      <c r="AF1465" s="15">
        <v>0</v>
      </c>
      <c r="AG1465" s="15" t="s">
        <v>1362</v>
      </c>
    </row>
    <row r="1466" spans="1:33" outlineLevel="1" x14ac:dyDescent="0.25">
      <c r="A1466" s="118">
        <v>1194</v>
      </c>
      <c r="B1466" s="119" t="s">
        <v>182</v>
      </c>
      <c r="C1466" s="120" t="s">
        <v>1216</v>
      </c>
      <c r="D1466" s="120" t="s">
        <v>1676</v>
      </c>
      <c r="E1466" s="125" t="s">
        <v>1274</v>
      </c>
      <c r="F1466" s="123" t="s">
        <v>1570</v>
      </c>
      <c r="G1466" s="123" t="s">
        <v>1362</v>
      </c>
      <c r="H1466" s="143" t="s">
        <v>1956</v>
      </c>
      <c r="I1466" s="123" t="s">
        <v>1362</v>
      </c>
      <c r="J1466" s="123" t="s">
        <v>1362</v>
      </c>
      <c r="K1466" s="80">
        <v>1</v>
      </c>
      <c r="L1466" s="105"/>
      <c r="M1466" s="78" t="s">
        <v>1362</v>
      </c>
      <c r="N1466" s="14" t="str" cm="1">
        <f t="array" ref="N1466">IF(M1466&lt;&gt;"",SUMPRODUCT($X1466:$AG1466,$X$24:$AG$24)/SUMPRODUCT(--($X1466:$AG1466&lt;&gt;""),$X$24:$AG$24),"")</f>
        <v/>
      </c>
      <c r="O1466" s="78"/>
      <c r="P1466" s="14" t="str" cm="1">
        <f t="array" ref="P1466">IF(O1466&lt;&gt;"",SUMPRODUCT($X1466:$AG1466,$X$24:$AG$24)/SUMPRODUCT(--($X1466:$AG1466&lt;&gt;""),$X$24:$AG$24),"")</f>
        <v/>
      </c>
      <c r="Q1466" s="78">
        <v>12</v>
      </c>
      <c r="R1466" s="14" cm="1">
        <f t="array" ref="R1466">IF(Q1466&lt;&gt;"",SUMPRODUCT($X1466:$AG1466,$X$24:$AG$24)/SUMPRODUCT(--($X1466:$AG1466&lt;&gt;""),$X$24:$AG$24),"")</f>
        <v>0</v>
      </c>
      <c r="S1466" s="78" t="s">
        <v>1362</v>
      </c>
      <c r="T1466" s="14" t="str" cm="1">
        <f t="array" ref="T1466">IF(S1466&lt;&gt;"",SUMPRODUCT($X1466:$AG1466,$X$24:$AG$24)/SUMPRODUCT(--($X1466:$AG1466&lt;&gt;""),$X$24:$AG$24),"")</f>
        <v/>
      </c>
      <c r="U1466" s="78" t="s">
        <v>1362</v>
      </c>
      <c r="V1466" s="14" t="str" cm="1">
        <f t="array" ref="V1466">IF(U1466&lt;&gt;"",SUMPRODUCT($X1466:$AG1466,$X$24:$AG$24)/SUMPRODUCT(--($X1466:$AG1466&lt;&gt;""),$X$24:$AG$24),"")</f>
        <v/>
      </c>
      <c r="W1466" s="12">
        <v>100</v>
      </c>
      <c r="X1466" s="15">
        <v>0</v>
      </c>
      <c r="Y1466" s="15">
        <v>0</v>
      </c>
      <c r="Z1466" s="15"/>
      <c r="AA1466" s="15">
        <v>0</v>
      </c>
      <c r="AB1466" s="15">
        <v>0</v>
      </c>
      <c r="AC1466" s="15">
        <v>0</v>
      </c>
      <c r="AD1466" s="15" t="s">
        <v>1362</v>
      </c>
      <c r="AE1466" s="15">
        <v>0</v>
      </c>
      <c r="AF1466" s="15">
        <v>0</v>
      </c>
      <c r="AG1466" s="15" t="s">
        <v>1362</v>
      </c>
    </row>
    <row r="1467" spans="1:33" outlineLevel="1" x14ac:dyDescent="0.25">
      <c r="A1467" s="118">
        <v>1195</v>
      </c>
      <c r="B1467" s="119" t="s">
        <v>182</v>
      </c>
      <c r="C1467" s="120" t="s">
        <v>1216</v>
      </c>
      <c r="D1467" s="120" t="s">
        <v>1676</v>
      </c>
      <c r="E1467" s="125" t="s">
        <v>1275</v>
      </c>
      <c r="F1467" s="123" t="s">
        <v>1570</v>
      </c>
      <c r="G1467" s="123" t="s">
        <v>1362</v>
      </c>
      <c r="H1467" s="143" t="s">
        <v>1956</v>
      </c>
      <c r="I1467" s="123" t="s">
        <v>1362</v>
      </c>
      <c r="J1467" s="123" t="s">
        <v>1362</v>
      </c>
      <c r="K1467" s="80">
        <v>1</v>
      </c>
      <c r="L1467" s="105"/>
      <c r="M1467" s="78" t="s">
        <v>1362</v>
      </c>
      <c r="N1467" s="14" t="str" cm="1">
        <f t="array" ref="N1467">IF(M1467&lt;&gt;"",SUMPRODUCT($X1467:$AG1467,$X$24:$AG$24)/SUMPRODUCT(--($X1467:$AG1467&lt;&gt;""),$X$24:$AG$24),"")</f>
        <v/>
      </c>
      <c r="O1467" s="78"/>
      <c r="P1467" s="14" t="str" cm="1">
        <f t="array" ref="P1467">IF(O1467&lt;&gt;"",SUMPRODUCT($X1467:$AG1467,$X$24:$AG$24)/SUMPRODUCT(--($X1467:$AG1467&lt;&gt;""),$X$24:$AG$24),"")</f>
        <v/>
      </c>
      <c r="Q1467" s="78">
        <v>12</v>
      </c>
      <c r="R1467" s="14" cm="1">
        <f t="array" ref="R1467">IF(Q1467&lt;&gt;"",SUMPRODUCT($X1467:$AG1467,$X$24:$AG$24)/SUMPRODUCT(--($X1467:$AG1467&lt;&gt;""),$X$24:$AG$24),"")</f>
        <v>0</v>
      </c>
      <c r="S1467" s="78" t="s">
        <v>1362</v>
      </c>
      <c r="T1467" s="14" t="str" cm="1">
        <f t="array" ref="T1467">IF(S1467&lt;&gt;"",SUMPRODUCT($X1467:$AG1467,$X$24:$AG$24)/SUMPRODUCT(--($X1467:$AG1467&lt;&gt;""),$X$24:$AG$24),"")</f>
        <v/>
      </c>
      <c r="U1467" s="78" t="s">
        <v>1362</v>
      </c>
      <c r="V1467" s="14" t="str" cm="1">
        <f t="array" ref="V1467">IF(U1467&lt;&gt;"",SUMPRODUCT($X1467:$AG1467,$X$24:$AG$24)/SUMPRODUCT(--($X1467:$AG1467&lt;&gt;""),$X$24:$AG$24),"")</f>
        <v/>
      </c>
      <c r="W1467" s="12">
        <v>100</v>
      </c>
      <c r="X1467" s="15">
        <v>0</v>
      </c>
      <c r="Y1467" s="15">
        <v>0</v>
      </c>
      <c r="Z1467" s="15"/>
      <c r="AA1467" s="15">
        <v>0</v>
      </c>
      <c r="AB1467" s="15">
        <v>0</v>
      </c>
      <c r="AC1467" s="15">
        <v>0</v>
      </c>
      <c r="AD1467" s="15" t="s">
        <v>1362</v>
      </c>
      <c r="AE1467" s="15">
        <v>0</v>
      </c>
      <c r="AF1467" s="15">
        <v>0</v>
      </c>
      <c r="AG1467" s="15" t="s">
        <v>1362</v>
      </c>
    </row>
    <row r="1468" spans="1:33" outlineLevel="1" x14ac:dyDescent="0.25">
      <c r="A1468" s="118">
        <v>1196</v>
      </c>
      <c r="B1468" s="119" t="s">
        <v>182</v>
      </c>
      <c r="C1468" s="120" t="s">
        <v>1216</v>
      </c>
      <c r="D1468" s="120" t="s">
        <v>1676</v>
      </c>
      <c r="E1468" s="125" t="s">
        <v>1276</v>
      </c>
      <c r="F1468" s="123" t="s">
        <v>1571</v>
      </c>
      <c r="G1468" s="123" t="s">
        <v>1692</v>
      </c>
      <c r="H1468" s="143" t="s">
        <v>1958</v>
      </c>
      <c r="I1468" s="123" t="s">
        <v>1719</v>
      </c>
      <c r="J1468" s="123" t="s">
        <v>1362</v>
      </c>
      <c r="K1468" s="80">
        <v>1</v>
      </c>
      <c r="L1468" s="105"/>
      <c r="M1468" s="78" t="s">
        <v>1362</v>
      </c>
      <c r="N1468" s="14" t="str" cm="1">
        <f t="array" ref="N1468">IF(M1468&lt;&gt;"",SUMPRODUCT($X1468:$AG1468,$X$24:$AG$24)/SUMPRODUCT(--($X1468:$AG1468&lt;&gt;""),$X$24:$AG$24),"")</f>
        <v/>
      </c>
      <c r="O1468" s="78"/>
      <c r="P1468" s="14" t="str" cm="1">
        <f t="array" ref="P1468">IF(O1468&lt;&gt;"",SUMPRODUCT($X1468:$AG1468,$X$24:$AG$24)/SUMPRODUCT(--($X1468:$AG1468&lt;&gt;""),$X$24:$AG$24),"")</f>
        <v/>
      </c>
      <c r="Q1468" s="78">
        <v>9</v>
      </c>
      <c r="R1468" s="14" cm="1">
        <f t="array" ref="R1468">IF(Q1468&lt;&gt;"",SUMPRODUCT($X1468:$AG1468,$X$24:$AG$24)/SUMPRODUCT(--($X1468:$AG1468&lt;&gt;""),$X$24:$AG$24),"")</f>
        <v>1</v>
      </c>
      <c r="S1468" s="78" t="s">
        <v>1362</v>
      </c>
      <c r="T1468" s="14" t="str" cm="1">
        <f t="array" ref="T1468">IF(S1468&lt;&gt;"",SUMPRODUCT($X1468:$AG1468,$X$24:$AG$24)/SUMPRODUCT(--($X1468:$AG1468&lt;&gt;""),$X$24:$AG$24),"")</f>
        <v/>
      </c>
      <c r="U1468" s="78" t="s">
        <v>1362</v>
      </c>
      <c r="V1468" s="14" t="str" cm="1">
        <f t="array" ref="V1468">IF(U1468&lt;&gt;"",SUMPRODUCT($X1468:$AG1468,$X$24:$AG$24)/SUMPRODUCT(--($X1468:$AG1468&lt;&gt;""),$X$24:$AG$24),"")</f>
        <v/>
      </c>
      <c r="W1468" s="12">
        <v>100</v>
      </c>
      <c r="X1468" s="15">
        <v>1</v>
      </c>
      <c r="Y1468" s="15">
        <v>1</v>
      </c>
      <c r="Z1468" s="15"/>
      <c r="AA1468" s="15">
        <v>1</v>
      </c>
      <c r="AB1468" s="15">
        <v>1</v>
      </c>
      <c r="AC1468" s="15">
        <v>1</v>
      </c>
      <c r="AD1468" s="15" t="s">
        <v>1362</v>
      </c>
      <c r="AE1468" s="15">
        <v>1</v>
      </c>
      <c r="AF1468" s="15">
        <v>1</v>
      </c>
      <c r="AG1468" s="15" t="s">
        <v>1362</v>
      </c>
    </row>
    <row r="1469" spans="1:33" outlineLevel="1" x14ac:dyDescent="0.25">
      <c r="A1469" s="118">
        <v>1197</v>
      </c>
      <c r="B1469" s="119" t="s">
        <v>182</v>
      </c>
      <c r="C1469" s="120" t="s">
        <v>1216</v>
      </c>
      <c r="D1469" s="120" t="s">
        <v>1676</v>
      </c>
      <c r="E1469" s="125" t="s">
        <v>1277</v>
      </c>
      <c r="F1469" s="123" t="s">
        <v>1571</v>
      </c>
      <c r="G1469" s="123" t="s">
        <v>1362</v>
      </c>
      <c r="H1469" s="143" t="s">
        <v>1956</v>
      </c>
      <c r="I1469" s="123" t="s">
        <v>1362</v>
      </c>
      <c r="J1469" s="123" t="s">
        <v>1362</v>
      </c>
      <c r="K1469" s="80">
        <v>1</v>
      </c>
      <c r="L1469" s="105"/>
      <c r="M1469" s="78" t="s">
        <v>1362</v>
      </c>
      <c r="N1469" s="14" t="str" cm="1">
        <f t="array" ref="N1469">IF(M1469&lt;&gt;"",SUMPRODUCT($X1469:$AG1469,$X$24:$AG$24)/SUMPRODUCT(--($X1469:$AG1469&lt;&gt;""),$X$24:$AG$24),"")</f>
        <v/>
      </c>
      <c r="O1469" s="78"/>
      <c r="P1469" s="14" t="str" cm="1">
        <f t="array" ref="P1469">IF(O1469&lt;&gt;"",SUMPRODUCT($X1469:$AG1469,$X$24:$AG$24)/SUMPRODUCT(--($X1469:$AG1469&lt;&gt;""),$X$24:$AG$24),"")</f>
        <v/>
      </c>
      <c r="Q1469" s="78">
        <v>12</v>
      </c>
      <c r="R1469" s="14" cm="1">
        <f t="array" ref="R1469">IF(Q1469&lt;&gt;"",SUMPRODUCT($X1469:$AG1469,$X$24:$AG$24)/SUMPRODUCT(--($X1469:$AG1469&lt;&gt;""),$X$24:$AG$24),"")</f>
        <v>0</v>
      </c>
      <c r="S1469" s="78" t="s">
        <v>1362</v>
      </c>
      <c r="T1469" s="14" t="str" cm="1">
        <f t="array" ref="T1469">IF(S1469&lt;&gt;"",SUMPRODUCT($X1469:$AG1469,$X$24:$AG$24)/SUMPRODUCT(--($X1469:$AG1469&lt;&gt;""),$X$24:$AG$24),"")</f>
        <v/>
      </c>
      <c r="U1469" s="78" t="s">
        <v>1362</v>
      </c>
      <c r="V1469" s="14" t="str" cm="1">
        <f t="array" ref="V1469">IF(U1469&lt;&gt;"",SUMPRODUCT($X1469:$AG1469,$X$24:$AG$24)/SUMPRODUCT(--($X1469:$AG1469&lt;&gt;""),$X$24:$AG$24),"")</f>
        <v/>
      </c>
      <c r="W1469" s="12">
        <v>100</v>
      </c>
      <c r="X1469" s="15">
        <v>0</v>
      </c>
      <c r="Y1469" s="15">
        <v>0</v>
      </c>
      <c r="Z1469" s="15"/>
      <c r="AA1469" s="15">
        <v>0</v>
      </c>
      <c r="AB1469" s="15">
        <v>0</v>
      </c>
      <c r="AC1469" s="15">
        <v>0</v>
      </c>
      <c r="AD1469" s="15" t="s">
        <v>1362</v>
      </c>
      <c r="AE1469" s="15">
        <v>0</v>
      </c>
      <c r="AF1469" s="15">
        <v>0</v>
      </c>
      <c r="AG1469" s="15" t="s">
        <v>1362</v>
      </c>
    </row>
    <row r="1470" spans="1:33" outlineLevel="1" x14ac:dyDescent="0.25">
      <c r="A1470" s="118">
        <v>1198</v>
      </c>
      <c r="B1470" s="119" t="s">
        <v>182</v>
      </c>
      <c r="C1470" s="120" t="s">
        <v>1216</v>
      </c>
      <c r="D1470" s="120" t="s">
        <v>1676</v>
      </c>
      <c r="E1470" s="125" t="s">
        <v>1278</v>
      </c>
      <c r="F1470" s="123" t="s">
        <v>1571</v>
      </c>
      <c r="G1470" s="123" t="s">
        <v>1362</v>
      </c>
      <c r="H1470" s="143" t="s">
        <v>1956</v>
      </c>
      <c r="I1470" s="123" t="s">
        <v>1362</v>
      </c>
      <c r="J1470" s="123" t="s">
        <v>1362</v>
      </c>
      <c r="K1470" s="80">
        <v>1</v>
      </c>
      <c r="L1470" s="105"/>
      <c r="M1470" s="78" t="s">
        <v>1362</v>
      </c>
      <c r="N1470" s="14" t="str" cm="1">
        <f t="array" ref="N1470">IF(M1470&lt;&gt;"",SUMPRODUCT($X1470:$AG1470,$X$24:$AG$24)/SUMPRODUCT(--($X1470:$AG1470&lt;&gt;""),$X$24:$AG$24),"")</f>
        <v/>
      </c>
      <c r="O1470" s="78"/>
      <c r="P1470" s="14" t="str" cm="1">
        <f t="array" ref="P1470">IF(O1470&lt;&gt;"",SUMPRODUCT($X1470:$AG1470,$X$24:$AG$24)/SUMPRODUCT(--($X1470:$AG1470&lt;&gt;""),$X$24:$AG$24),"")</f>
        <v/>
      </c>
      <c r="Q1470" s="78">
        <v>12</v>
      </c>
      <c r="R1470" s="14" cm="1">
        <f t="array" ref="R1470">IF(Q1470&lt;&gt;"",SUMPRODUCT($X1470:$AG1470,$X$24:$AG$24)/SUMPRODUCT(--($X1470:$AG1470&lt;&gt;""),$X$24:$AG$24),"")</f>
        <v>0</v>
      </c>
      <c r="S1470" s="78" t="s">
        <v>1362</v>
      </c>
      <c r="T1470" s="14" t="str" cm="1">
        <f t="array" ref="T1470">IF(S1470&lt;&gt;"",SUMPRODUCT($X1470:$AG1470,$X$24:$AG$24)/SUMPRODUCT(--($X1470:$AG1470&lt;&gt;""),$X$24:$AG$24),"")</f>
        <v/>
      </c>
      <c r="U1470" s="78" t="s">
        <v>1362</v>
      </c>
      <c r="V1470" s="14" t="str" cm="1">
        <f t="array" ref="V1470">IF(U1470&lt;&gt;"",SUMPRODUCT($X1470:$AG1470,$X$24:$AG$24)/SUMPRODUCT(--($X1470:$AG1470&lt;&gt;""),$X$24:$AG$24),"")</f>
        <v/>
      </c>
      <c r="W1470" s="12">
        <v>100</v>
      </c>
      <c r="X1470" s="15">
        <v>0</v>
      </c>
      <c r="Y1470" s="15">
        <v>0</v>
      </c>
      <c r="Z1470" s="15"/>
      <c r="AA1470" s="15">
        <v>0</v>
      </c>
      <c r="AB1470" s="15">
        <v>0</v>
      </c>
      <c r="AC1470" s="15">
        <v>0</v>
      </c>
      <c r="AD1470" s="15" t="s">
        <v>1362</v>
      </c>
      <c r="AE1470" s="15">
        <v>0</v>
      </c>
      <c r="AF1470" s="15">
        <v>0</v>
      </c>
      <c r="AG1470" s="15" t="s">
        <v>1362</v>
      </c>
    </row>
    <row r="1471" spans="1:33" outlineLevel="1" x14ac:dyDescent="0.25">
      <c r="A1471" s="118">
        <v>1199</v>
      </c>
      <c r="B1471" s="119" t="s">
        <v>182</v>
      </c>
      <c r="C1471" s="120" t="s">
        <v>1216</v>
      </c>
      <c r="D1471" s="120" t="s">
        <v>1676</v>
      </c>
      <c r="E1471" s="125" t="s">
        <v>1279</v>
      </c>
      <c r="F1471" s="123" t="s">
        <v>1571</v>
      </c>
      <c r="G1471" s="123" t="s">
        <v>1362</v>
      </c>
      <c r="H1471" s="143" t="s">
        <v>1956</v>
      </c>
      <c r="I1471" s="123" t="s">
        <v>1362</v>
      </c>
      <c r="J1471" s="123" t="s">
        <v>1362</v>
      </c>
      <c r="K1471" s="80">
        <v>1</v>
      </c>
      <c r="L1471" s="105"/>
      <c r="M1471" s="78" t="s">
        <v>1362</v>
      </c>
      <c r="N1471" s="14" t="str" cm="1">
        <f t="array" ref="N1471">IF(M1471&lt;&gt;"",SUMPRODUCT($X1471:$AG1471,$X$24:$AG$24)/SUMPRODUCT(--($X1471:$AG1471&lt;&gt;""),$X$24:$AG$24),"")</f>
        <v/>
      </c>
      <c r="O1471" s="78"/>
      <c r="P1471" s="14" t="str" cm="1">
        <f t="array" ref="P1471">IF(O1471&lt;&gt;"",SUMPRODUCT($X1471:$AG1471,$X$24:$AG$24)/SUMPRODUCT(--($X1471:$AG1471&lt;&gt;""),$X$24:$AG$24),"")</f>
        <v/>
      </c>
      <c r="Q1471" s="78">
        <v>12</v>
      </c>
      <c r="R1471" s="14" cm="1">
        <f t="array" ref="R1471">IF(Q1471&lt;&gt;"",SUMPRODUCT($X1471:$AG1471,$X$24:$AG$24)/SUMPRODUCT(--($X1471:$AG1471&lt;&gt;""),$X$24:$AG$24),"")</f>
        <v>0</v>
      </c>
      <c r="S1471" s="78" t="s">
        <v>1362</v>
      </c>
      <c r="T1471" s="14" t="str" cm="1">
        <f t="array" ref="T1471">IF(S1471&lt;&gt;"",SUMPRODUCT($X1471:$AG1471,$X$24:$AG$24)/SUMPRODUCT(--($X1471:$AG1471&lt;&gt;""),$X$24:$AG$24),"")</f>
        <v/>
      </c>
      <c r="U1471" s="78" t="s">
        <v>1362</v>
      </c>
      <c r="V1471" s="14" t="str" cm="1">
        <f t="array" ref="V1471">IF(U1471&lt;&gt;"",SUMPRODUCT($X1471:$AG1471,$X$24:$AG$24)/SUMPRODUCT(--($X1471:$AG1471&lt;&gt;""),$X$24:$AG$24),"")</f>
        <v/>
      </c>
      <c r="W1471" s="12">
        <v>100</v>
      </c>
      <c r="X1471" s="15">
        <v>0</v>
      </c>
      <c r="Y1471" s="15">
        <v>0</v>
      </c>
      <c r="Z1471" s="15"/>
      <c r="AA1471" s="15">
        <v>0</v>
      </c>
      <c r="AB1471" s="15">
        <v>0</v>
      </c>
      <c r="AC1471" s="15">
        <v>0</v>
      </c>
      <c r="AD1471" s="15" t="s">
        <v>1362</v>
      </c>
      <c r="AE1471" s="15">
        <v>0</v>
      </c>
      <c r="AF1471" s="15">
        <v>0</v>
      </c>
      <c r="AG1471" s="15" t="s">
        <v>1362</v>
      </c>
    </row>
    <row r="1472" spans="1:33" outlineLevel="1" x14ac:dyDescent="0.25">
      <c r="A1472" s="118">
        <v>1200</v>
      </c>
      <c r="B1472" s="119" t="s">
        <v>182</v>
      </c>
      <c r="C1472" s="120" t="s">
        <v>1216</v>
      </c>
      <c r="D1472" s="120" t="s">
        <v>1676</v>
      </c>
      <c r="E1472" s="125" t="s">
        <v>1280</v>
      </c>
      <c r="F1472" s="123" t="s">
        <v>1571</v>
      </c>
      <c r="G1472" s="123" t="s">
        <v>1362</v>
      </c>
      <c r="H1472" s="143" t="s">
        <v>1956</v>
      </c>
      <c r="I1472" s="123" t="s">
        <v>1362</v>
      </c>
      <c r="J1472" s="123" t="s">
        <v>1362</v>
      </c>
      <c r="K1472" s="80">
        <v>1</v>
      </c>
      <c r="L1472" s="105"/>
      <c r="M1472" s="78" t="s">
        <v>1362</v>
      </c>
      <c r="N1472" s="14" t="str" cm="1">
        <f t="array" ref="N1472">IF(M1472&lt;&gt;"",SUMPRODUCT($X1472:$AG1472,$X$24:$AG$24)/SUMPRODUCT(--($X1472:$AG1472&lt;&gt;""),$X$24:$AG$24),"")</f>
        <v/>
      </c>
      <c r="O1472" s="78"/>
      <c r="P1472" s="14" t="str" cm="1">
        <f t="array" ref="P1472">IF(O1472&lt;&gt;"",SUMPRODUCT($X1472:$AG1472,$X$24:$AG$24)/SUMPRODUCT(--($X1472:$AG1472&lt;&gt;""),$X$24:$AG$24),"")</f>
        <v/>
      </c>
      <c r="Q1472" s="78">
        <v>12</v>
      </c>
      <c r="R1472" s="14" cm="1">
        <f t="array" ref="R1472">IF(Q1472&lt;&gt;"",SUMPRODUCT($X1472:$AG1472,$X$24:$AG$24)/SUMPRODUCT(--($X1472:$AG1472&lt;&gt;""),$X$24:$AG$24),"")</f>
        <v>0</v>
      </c>
      <c r="S1472" s="78" t="s">
        <v>1362</v>
      </c>
      <c r="T1472" s="14" t="str" cm="1">
        <f t="array" ref="T1472">IF(S1472&lt;&gt;"",SUMPRODUCT($X1472:$AG1472,$X$24:$AG$24)/SUMPRODUCT(--($X1472:$AG1472&lt;&gt;""),$X$24:$AG$24),"")</f>
        <v/>
      </c>
      <c r="U1472" s="78" t="s">
        <v>1362</v>
      </c>
      <c r="V1472" s="14" t="str" cm="1">
        <f t="array" ref="V1472">IF(U1472&lt;&gt;"",SUMPRODUCT($X1472:$AG1472,$X$24:$AG$24)/SUMPRODUCT(--($X1472:$AG1472&lt;&gt;""),$X$24:$AG$24),"")</f>
        <v/>
      </c>
      <c r="W1472" s="12">
        <v>100</v>
      </c>
      <c r="X1472" s="15">
        <v>0</v>
      </c>
      <c r="Y1472" s="15">
        <v>0</v>
      </c>
      <c r="Z1472" s="15"/>
      <c r="AA1472" s="15">
        <v>0</v>
      </c>
      <c r="AB1472" s="15">
        <v>0</v>
      </c>
      <c r="AC1472" s="15">
        <v>0</v>
      </c>
      <c r="AD1472" s="15" t="s">
        <v>1362</v>
      </c>
      <c r="AE1472" s="15">
        <v>0</v>
      </c>
      <c r="AF1472" s="15">
        <v>0</v>
      </c>
      <c r="AG1472" s="15" t="s">
        <v>1362</v>
      </c>
    </row>
    <row r="1473" spans="1:33" outlineLevel="1" x14ac:dyDescent="0.25">
      <c r="A1473" s="118">
        <v>1201</v>
      </c>
      <c r="B1473" s="119" t="s">
        <v>182</v>
      </c>
      <c r="C1473" s="120" t="s">
        <v>1216</v>
      </c>
      <c r="D1473" s="120" t="s">
        <v>1676</v>
      </c>
      <c r="E1473" s="125" t="s">
        <v>1281</v>
      </c>
      <c r="F1473" s="123" t="s">
        <v>1571</v>
      </c>
      <c r="G1473" s="123" t="s">
        <v>1362</v>
      </c>
      <c r="H1473" s="143" t="s">
        <v>1956</v>
      </c>
      <c r="I1473" s="123" t="s">
        <v>1362</v>
      </c>
      <c r="J1473" s="123" t="s">
        <v>1362</v>
      </c>
      <c r="K1473" s="80">
        <v>1</v>
      </c>
      <c r="L1473" s="105"/>
      <c r="M1473" s="78" t="s">
        <v>1362</v>
      </c>
      <c r="N1473" s="14" t="str" cm="1">
        <f t="array" ref="N1473">IF(M1473&lt;&gt;"",SUMPRODUCT($X1473:$AG1473,$X$24:$AG$24)/SUMPRODUCT(--($X1473:$AG1473&lt;&gt;""),$X$24:$AG$24),"")</f>
        <v/>
      </c>
      <c r="O1473" s="78"/>
      <c r="P1473" s="14" t="str" cm="1">
        <f t="array" ref="P1473">IF(O1473&lt;&gt;"",SUMPRODUCT($X1473:$AG1473,$X$24:$AG$24)/SUMPRODUCT(--($X1473:$AG1473&lt;&gt;""),$X$24:$AG$24),"")</f>
        <v/>
      </c>
      <c r="Q1473" s="78">
        <v>12</v>
      </c>
      <c r="R1473" s="14" cm="1">
        <f t="array" ref="R1473">IF(Q1473&lt;&gt;"",SUMPRODUCT($X1473:$AG1473,$X$24:$AG$24)/SUMPRODUCT(--($X1473:$AG1473&lt;&gt;""),$X$24:$AG$24),"")</f>
        <v>0</v>
      </c>
      <c r="S1473" s="78" t="s">
        <v>1362</v>
      </c>
      <c r="T1473" s="14" t="str" cm="1">
        <f t="array" ref="T1473">IF(S1473&lt;&gt;"",SUMPRODUCT($X1473:$AG1473,$X$24:$AG$24)/SUMPRODUCT(--($X1473:$AG1473&lt;&gt;""),$X$24:$AG$24),"")</f>
        <v/>
      </c>
      <c r="U1473" s="78" t="s">
        <v>1362</v>
      </c>
      <c r="V1473" s="14" t="str" cm="1">
        <f t="array" ref="V1473">IF(U1473&lt;&gt;"",SUMPRODUCT($X1473:$AG1473,$X$24:$AG$24)/SUMPRODUCT(--($X1473:$AG1473&lt;&gt;""),$X$24:$AG$24),"")</f>
        <v/>
      </c>
      <c r="W1473" s="12">
        <v>100</v>
      </c>
      <c r="X1473" s="15">
        <v>0</v>
      </c>
      <c r="Y1473" s="15">
        <v>0</v>
      </c>
      <c r="Z1473" s="15"/>
      <c r="AA1473" s="15">
        <v>0</v>
      </c>
      <c r="AB1473" s="15">
        <v>0</v>
      </c>
      <c r="AC1473" s="15">
        <v>0</v>
      </c>
      <c r="AD1473" s="15" t="s">
        <v>1362</v>
      </c>
      <c r="AE1473" s="15">
        <v>0</v>
      </c>
      <c r="AF1473" s="15">
        <v>0</v>
      </c>
      <c r="AG1473" s="15" t="s">
        <v>1362</v>
      </c>
    </row>
    <row r="1474" spans="1:33" outlineLevel="1" x14ac:dyDescent="0.25">
      <c r="A1474" s="118">
        <v>1202</v>
      </c>
      <c r="B1474" s="119" t="s">
        <v>182</v>
      </c>
      <c r="C1474" s="120" t="s">
        <v>1216</v>
      </c>
      <c r="D1474" s="120" t="s">
        <v>1676</v>
      </c>
      <c r="E1474" s="125" t="s">
        <v>1282</v>
      </c>
      <c r="F1474" s="123" t="s">
        <v>1571</v>
      </c>
      <c r="G1474" s="123" t="s">
        <v>1362</v>
      </c>
      <c r="H1474" s="143" t="s">
        <v>1956</v>
      </c>
      <c r="I1474" s="123" t="s">
        <v>1362</v>
      </c>
      <c r="J1474" s="123" t="s">
        <v>1362</v>
      </c>
      <c r="K1474" s="80">
        <v>1</v>
      </c>
      <c r="L1474" s="105"/>
      <c r="M1474" s="78" t="s">
        <v>1362</v>
      </c>
      <c r="N1474" s="14" t="str" cm="1">
        <f t="array" ref="N1474">IF(M1474&lt;&gt;"",SUMPRODUCT($X1474:$AG1474,$X$24:$AG$24)/SUMPRODUCT(--($X1474:$AG1474&lt;&gt;""),$X$24:$AG$24),"")</f>
        <v/>
      </c>
      <c r="O1474" s="78"/>
      <c r="P1474" s="14" t="str" cm="1">
        <f t="array" ref="P1474">IF(O1474&lt;&gt;"",SUMPRODUCT($X1474:$AG1474,$X$24:$AG$24)/SUMPRODUCT(--($X1474:$AG1474&lt;&gt;""),$X$24:$AG$24),"")</f>
        <v/>
      </c>
      <c r="Q1474" s="78">
        <v>12</v>
      </c>
      <c r="R1474" s="14" cm="1">
        <f t="array" ref="R1474">IF(Q1474&lt;&gt;"",SUMPRODUCT($X1474:$AG1474,$X$24:$AG$24)/SUMPRODUCT(--($X1474:$AG1474&lt;&gt;""),$X$24:$AG$24),"")</f>
        <v>0</v>
      </c>
      <c r="S1474" s="78" t="s">
        <v>1362</v>
      </c>
      <c r="T1474" s="14" t="str" cm="1">
        <f t="array" ref="T1474">IF(S1474&lt;&gt;"",SUMPRODUCT($X1474:$AG1474,$X$24:$AG$24)/SUMPRODUCT(--($X1474:$AG1474&lt;&gt;""),$X$24:$AG$24),"")</f>
        <v/>
      </c>
      <c r="U1474" s="78" t="s">
        <v>1362</v>
      </c>
      <c r="V1474" s="14" t="str" cm="1">
        <f t="array" ref="V1474">IF(U1474&lt;&gt;"",SUMPRODUCT($X1474:$AG1474,$X$24:$AG$24)/SUMPRODUCT(--($X1474:$AG1474&lt;&gt;""),$X$24:$AG$24),"")</f>
        <v/>
      </c>
      <c r="W1474" s="12">
        <v>100</v>
      </c>
      <c r="X1474" s="15">
        <v>0</v>
      </c>
      <c r="Y1474" s="15">
        <v>0</v>
      </c>
      <c r="Z1474" s="15"/>
      <c r="AA1474" s="15">
        <v>0</v>
      </c>
      <c r="AB1474" s="15">
        <v>0</v>
      </c>
      <c r="AC1474" s="15">
        <v>0</v>
      </c>
      <c r="AD1474" s="15" t="s">
        <v>1362</v>
      </c>
      <c r="AE1474" s="15">
        <v>0</v>
      </c>
      <c r="AF1474" s="15">
        <v>0</v>
      </c>
      <c r="AG1474" s="15" t="s">
        <v>1362</v>
      </c>
    </row>
    <row r="1475" spans="1:33" outlineLevel="1" x14ac:dyDescent="0.25">
      <c r="A1475" s="118">
        <v>1203</v>
      </c>
      <c r="B1475" s="119" t="s">
        <v>182</v>
      </c>
      <c r="C1475" s="120" t="s">
        <v>1216</v>
      </c>
      <c r="D1475" s="120" t="s">
        <v>1676</v>
      </c>
      <c r="E1475" s="125" t="s">
        <v>1283</v>
      </c>
      <c r="F1475" s="123" t="s">
        <v>1571</v>
      </c>
      <c r="G1475" s="123" t="s">
        <v>1362</v>
      </c>
      <c r="H1475" s="143" t="s">
        <v>1956</v>
      </c>
      <c r="I1475" s="123" t="s">
        <v>1362</v>
      </c>
      <c r="J1475" s="123" t="s">
        <v>1362</v>
      </c>
      <c r="K1475" s="80">
        <v>1</v>
      </c>
      <c r="L1475" s="105"/>
      <c r="M1475" s="78" t="s">
        <v>1362</v>
      </c>
      <c r="N1475" s="14" t="str" cm="1">
        <f t="array" ref="N1475">IF(M1475&lt;&gt;"",SUMPRODUCT($X1475:$AG1475,$X$24:$AG$24)/SUMPRODUCT(--($X1475:$AG1475&lt;&gt;""),$X$24:$AG$24),"")</f>
        <v/>
      </c>
      <c r="O1475" s="78"/>
      <c r="P1475" s="14" t="str" cm="1">
        <f t="array" ref="P1475">IF(O1475&lt;&gt;"",SUMPRODUCT($X1475:$AG1475,$X$24:$AG$24)/SUMPRODUCT(--($X1475:$AG1475&lt;&gt;""),$X$24:$AG$24),"")</f>
        <v/>
      </c>
      <c r="Q1475" s="78">
        <v>12</v>
      </c>
      <c r="R1475" s="14" cm="1">
        <f t="array" ref="R1475">IF(Q1475&lt;&gt;"",SUMPRODUCT($X1475:$AG1475,$X$24:$AG$24)/SUMPRODUCT(--($X1475:$AG1475&lt;&gt;""),$X$24:$AG$24),"")</f>
        <v>0</v>
      </c>
      <c r="S1475" s="78" t="s">
        <v>1362</v>
      </c>
      <c r="T1475" s="14" t="str" cm="1">
        <f t="array" ref="T1475">IF(S1475&lt;&gt;"",SUMPRODUCT($X1475:$AG1475,$X$24:$AG$24)/SUMPRODUCT(--($X1475:$AG1475&lt;&gt;""),$X$24:$AG$24),"")</f>
        <v/>
      </c>
      <c r="U1475" s="78" t="s">
        <v>1362</v>
      </c>
      <c r="V1475" s="14" t="str" cm="1">
        <f t="array" ref="V1475">IF(U1475&lt;&gt;"",SUMPRODUCT($X1475:$AG1475,$X$24:$AG$24)/SUMPRODUCT(--($X1475:$AG1475&lt;&gt;""),$X$24:$AG$24),"")</f>
        <v/>
      </c>
      <c r="W1475" s="12">
        <v>100</v>
      </c>
      <c r="X1475" s="15">
        <v>0</v>
      </c>
      <c r="Y1475" s="15">
        <v>0</v>
      </c>
      <c r="Z1475" s="15"/>
      <c r="AA1475" s="15">
        <v>0</v>
      </c>
      <c r="AB1475" s="15">
        <v>0</v>
      </c>
      <c r="AC1475" s="15">
        <v>0</v>
      </c>
      <c r="AD1475" s="15" t="s">
        <v>1362</v>
      </c>
      <c r="AE1475" s="15">
        <v>0</v>
      </c>
      <c r="AF1475" s="15">
        <v>0</v>
      </c>
      <c r="AG1475" s="15" t="s">
        <v>1362</v>
      </c>
    </row>
    <row r="1476" spans="1:33" outlineLevel="1" x14ac:dyDescent="0.25">
      <c r="A1476" s="118">
        <v>1204</v>
      </c>
      <c r="B1476" s="119" t="s">
        <v>182</v>
      </c>
      <c r="C1476" s="120" t="s">
        <v>1216</v>
      </c>
      <c r="D1476" s="120" t="s">
        <v>1676</v>
      </c>
      <c r="E1476" s="125" t="s">
        <v>1284</v>
      </c>
      <c r="F1476" s="123" t="s">
        <v>1572</v>
      </c>
      <c r="G1476" s="123" t="s">
        <v>1692</v>
      </c>
      <c r="H1476" s="143" t="s">
        <v>1958</v>
      </c>
      <c r="I1476" s="123" t="s">
        <v>1719</v>
      </c>
      <c r="J1476" s="123" t="s">
        <v>1362</v>
      </c>
      <c r="K1476" s="80">
        <v>1</v>
      </c>
      <c r="L1476" s="105"/>
      <c r="M1476" s="78" t="s">
        <v>1362</v>
      </c>
      <c r="N1476" s="14" t="str" cm="1">
        <f t="array" ref="N1476">IF(M1476&lt;&gt;"",SUMPRODUCT($X1476:$AG1476,$X$24:$AG$24)/SUMPRODUCT(--($X1476:$AG1476&lt;&gt;""),$X$24:$AG$24),"")</f>
        <v/>
      </c>
      <c r="O1476" s="78"/>
      <c r="P1476" s="14" t="str" cm="1">
        <f t="array" ref="P1476">IF(O1476&lt;&gt;"",SUMPRODUCT($X1476:$AG1476,$X$24:$AG$24)/SUMPRODUCT(--($X1476:$AG1476&lt;&gt;""),$X$24:$AG$24),"")</f>
        <v/>
      </c>
      <c r="Q1476" s="78">
        <v>9</v>
      </c>
      <c r="R1476" s="14" cm="1">
        <f t="array" ref="R1476">IF(Q1476&lt;&gt;"",SUMPRODUCT($X1476:$AG1476,$X$24:$AG$24)/SUMPRODUCT(--($X1476:$AG1476&lt;&gt;""),$X$24:$AG$24),"")</f>
        <v>1</v>
      </c>
      <c r="S1476" s="78" t="s">
        <v>1362</v>
      </c>
      <c r="T1476" s="14" t="str" cm="1">
        <f t="array" ref="T1476">IF(S1476&lt;&gt;"",SUMPRODUCT($X1476:$AG1476,$X$24:$AG$24)/SUMPRODUCT(--($X1476:$AG1476&lt;&gt;""),$X$24:$AG$24),"")</f>
        <v/>
      </c>
      <c r="U1476" s="78" t="s">
        <v>1362</v>
      </c>
      <c r="V1476" s="14" t="str" cm="1">
        <f t="array" ref="V1476">IF(U1476&lt;&gt;"",SUMPRODUCT($X1476:$AG1476,$X$24:$AG$24)/SUMPRODUCT(--($X1476:$AG1476&lt;&gt;""),$X$24:$AG$24),"")</f>
        <v/>
      </c>
      <c r="W1476" s="12">
        <v>100</v>
      </c>
      <c r="X1476" s="15">
        <v>1</v>
      </c>
      <c r="Y1476" s="15">
        <v>1</v>
      </c>
      <c r="Z1476" s="15"/>
      <c r="AA1476" s="15">
        <v>1</v>
      </c>
      <c r="AB1476" s="15">
        <v>1</v>
      </c>
      <c r="AC1476" s="15">
        <v>1</v>
      </c>
      <c r="AD1476" s="15" t="s">
        <v>1362</v>
      </c>
      <c r="AE1476" s="15">
        <v>1</v>
      </c>
      <c r="AF1476" s="15">
        <v>1</v>
      </c>
      <c r="AG1476" s="15" t="s">
        <v>1362</v>
      </c>
    </row>
    <row r="1477" spans="1:33" outlineLevel="1" x14ac:dyDescent="0.25">
      <c r="A1477" s="118">
        <v>1205</v>
      </c>
      <c r="B1477" s="119" t="s">
        <v>182</v>
      </c>
      <c r="C1477" s="120" t="s">
        <v>1216</v>
      </c>
      <c r="D1477" s="120" t="s">
        <v>1676</v>
      </c>
      <c r="E1477" s="125" t="s">
        <v>1285</v>
      </c>
      <c r="F1477" s="123" t="s">
        <v>1572</v>
      </c>
      <c r="G1477" s="123" t="s">
        <v>1362</v>
      </c>
      <c r="H1477" s="143" t="s">
        <v>1956</v>
      </c>
      <c r="I1477" s="123" t="s">
        <v>1362</v>
      </c>
      <c r="J1477" s="123" t="s">
        <v>1362</v>
      </c>
      <c r="K1477" s="80">
        <v>1</v>
      </c>
      <c r="L1477" s="105"/>
      <c r="M1477" s="78" t="s">
        <v>1362</v>
      </c>
      <c r="N1477" s="14" t="str" cm="1">
        <f t="array" ref="N1477">IF(M1477&lt;&gt;"",SUMPRODUCT($X1477:$AG1477,$X$24:$AG$24)/SUMPRODUCT(--($X1477:$AG1477&lt;&gt;""),$X$24:$AG$24),"")</f>
        <v/>
      </c>
      <c r="O1477" s="78"/>
      <c r="P1477" s="14" t="str" cm="1">
        <f t="array" ref="P1477">IF(O1477&lt;&gt;"",SUMPRODUCT($X1477:$AG1477,$X$24:$AG$24)/SUMPRODUCT(--($X1477:$AG1477&lt;&gt;""),$X$24:$AG$24),"")</f>
        <v/>
      </c>
      <c r="Q1477" s="78">
        <v>12</v>
      </c>
      <c r="R1477" s="14" cm="1">
        <f t="array" ref="R1477">IF(Q1477&lt;&gt;"",SUMPRODUCT($X1477:$AG1477,$X$24:$AG$24)/SUMPRODUCT(--($X1477:$AG1477&lt;&gt;""),$X$24:$AG$24),"")</f>
        <v>0</v>
      </c>
      <c r="S1477" s="78" t="s">
        <v>1362</v>
      </c>
      <c r="T1477" s="14" t="str" cm="1">
        <f t="array" ref="T1477">IF(S1477&lt;&gt;"",SUMPRODUCT($X1477:$AG1477,$X$24:$AG$24)/SUMPRODUCT(--($X1477:$AG1477&lt;&gt;""),$X$24:$AG$24),"")</f>
        <v/>
      </c>
      <c r="U1477" s="78" t="s">
        <v>1362</v>
      </c>
      <c r="V1477" s="14" t="str" cm="1">
        <f t="array" ref="V1477">IF(U1477&lt;&gt;"",SUMPRODUCT($X1477:$AG1477,$X$24:$AG$24)/SUMPRODUCT(--($X1477:$AG1477&lt;&gt;""),$X$24:$AG$24),"")</f>
        <v/>
      </c>
      <c r="W1477" s="12">
        <v>100</v>
      </c>
      <c r="X1477" s="15">
        <v>0</v>
      </c>
      <c r="Y1477" s="15">
        <v>0</v>
      </c>
      <c r="Z1477" s="15"/>
      <c r="AA1477" s="15">
        <v>0</v>
      </c>
      <c r="AB1477" s="15">
        <v>0</v>
      </c>
      <c r="AC1477" s="15">
        <v>0</v>
      </c>
      <c r="AD1477" s="15" t="s">
        <v>1362</v>
      </c>
      <c r="AE1477" s="15">
        <v>0</v>
      </c>
      <c r="AF1477" s="15">
        <v>0</v>
      </c>
      <c r="AG1477" s="15" t="s">
        <v>1362</v>
      </c>
    </row>
    <row r="1478" spans="1:33" outlineLevel="1" x14ac:dyDescent="0.25">
      <c r="A1478" s="118">
        <v>1206</v>
      </c>
      <c r="B1478" s="119" t="s">
        <v>182</v>
      </c>
      <c r="C1478" s="120" t="s">
        <v>1216</v>
      </c>
      <c r="D1478" s="120" t="s">
        <v>1676</v>
      </c>
      <c r="E1478" s="125" t="s">
        <v>1286</v>
      </c>
      <c r="F1478" s="123" t="s">
        <v>1572</v>
      </c>
      <c r="G1478" s="123" t="s">
        <v>1362</v>
      </c>
      <c r="H1478" s="143" t="s">
        <v>1956</v>
      </c>
      <c r="I1478" s="123" t="s">
        <v>1362</v>
      </c>
      <c r="J1478" s="123" t="s">
        <v>1362</v>
      </c>
      <c r="K1478" s="80">
        <v>1</v>
      </c>
      <c r="L1478" s="105"/>
      <c r="M1478" s="78" t="s">
        <v>1362</v>
      </c>
      <c r="N1478" s="14" t="str" cm="1">
        <f t="array" ref="N1478">IF(M1478&lt;&gt;"",SUMPRODUCT($X1478:$AG1478,$X$24:$AG$24)/SUMPRODUCT(--($X1478:$AG1478&lt;&gt;""),$X$24:$AG$24),"")</f>
        <v/>
      </c>
      <c r="O1478" s="78"/>
      <c r="P1478" s="14" t="str" cm="1">
        <f t="array" ref="P1478">IF(O1478&lt;&gt;"",SUMPRODUCT($X1478:$AG1478,$X$24:$AG$24)/SUMPRODUCT(--($X1478:$AG1478&lt;&gt;""),$X$24:$AG$24),"")</f>
        <v/>
      </c>
      <c r="Q1478" s="78">
        <v>12</v>
      </c>
      <c r="R1478" s="14" cm="1">
        <f t="array" ref="R1478">IF(Q1478&lt;&gt;"",SUMPRODUCT($X1478:$AG1478,$X$24:$AG$24)/SUMPRODUCT(--($X1478:$AG1478&lt;&gt;""),$X$24:$AG$24),"")</f>
        <v>0</v>
      </c>
      <c r="S1478" s="78" t="s">
        <v>1362</v>
      </c>
      <c r="T1478" s="14" t="str" cm="1">
        <f t="array" ref="T1478">IF(S1478&lt;&gt;"",SUMPRODUCT($X1478:$AG1478,$X$24:$AG$24)/SUMPRODUCT(--($X1478:$AG1478&lt;&gt;""),$X$24:$AG$24),"")</f>
        <v/>
      </c>
      <c r="U1478" s="78" t="s">
        <v>1362</v>
      </c>
      <c r="V1478" s="14" t="str" cm="1">
        <f t="array" ref="V1478">IF(U1478&lt;&gt;"",SUMPRODUCT($X1478:$AG1478,$X$24:$AG$24)/SUMPRODUCT(--($X1478:$AG1478&lt;&gt;""),$X$24:$AG$24),"")</f>
        <v/>
      </c>
      <c r="W1478" s="12">
        <v>100</v>
      </c>
      <c r="X1478" s="15">
        <v>0</v>
      </c>
      <c r="Y1478" s="15">
        <v>0</v>
      </c>
      <c r="Z1478" s="15"/>
      <c r="AA1478" s="15">
        <v>0</v>
      </c>
      <c r="AB1478" s="15">
        <v>0</v>
      </c>
      <c r="AC1478" s="15">
        <v>0</v>
      </c>
      <c r="AD1478" s="15" t="s">
        <v>1362</v>
      </c>
      <c r="AE1478" s="15">
        <v>0</v>
      </c>
      <c r="AF1478" s="15">
        <v>0</v>
      </c>
      <c r="AG1478" s="15" t="s">
        <v>1362</v>
      </c>
    </row>
    <row r="1479" spans="1:33" outlineLevel="1" x14ac:dyDescent="0.25">
      <c r="A1479" s="118">
        <v>1207</v>
      </c>
      <c r="B1479" s="119" t="s">
        <v>182</v>
      </c>
      <c r="C1479" s="120" t="s">
        <v>1216</v>
      </c>
      <c r="D1479" s="120" t="s">
        <v>1676</v>
      </c>
      <c r="E1479" s="125" t="s">
        <v>1287</v>
      </c>
      <c r="F1479" s="123" t="s">
        <v>1572</v>
      </c>
      <c r="G1479" s="123" t="s">
        <v>1362</v>
      </c>
      <c r="H1479" s="143" t="s">
        <v>1956</v>
      </c>
      <c r="I1479" s="123" t="s">
        <v>1362</v>
      </c>
      <c r="J1479" s="123" t="s">
        <v>1362</v>
      </c>
      <c r="K1479" s="80">
        <v>1</v>
      </c>
      <c r="L1479" s="105"/>
      <c r="M1479" s="78" t="s">
        <v>1362</v>
      </c>
      <c r="N1479" s="14" t="str" cm="1">
        <f t="array" ref="N1479">IF(M1479&lt;&gt;"",SUMPRODUCT($X1479:$AG1479,$X$24:$AG$24)/SUMPRODUCT(--($X1479:$AG1479&lt;&gt;""),$X$24:$AG$24),"")</f>
        <v/>
      </c>
      <c r="O1479" s="78"/>
      <c r="P1479" s="14" t="str" cm="1">
        <f t="array" ref="P1479">IF(O1479&lt;&gt;"",SUMPRODUCT($X1479:$AG1479,$X$24:$AG$24)/SUMPRODUCT(--($X1479:$AG1479&lt;&gt;""),$X$24:$AG$24),"")</f>
        <v/>
      </c>
      <c r="Q1479" s="78">
        <v>12</v>
      </c>
      <c r="R1479" s="14" cm="1">
        <f t="array" ref="R1479">IF(Q1479&lt;&gt;"",SUMPRODUCT($X1479:$AG1479,$X$24:$AG$24)/SUMPRODUCT(--($X1479:$AG1479&lt;&gt;""),$X$24:$AG$24),"")</f>
        <v>0</v>
      </c>
      <c r="S1479" s="78" t="s">
        <v>1362</v>
      </c>
      <c r="T1479" s="14" t="str" cm="1">
        <f t="array" ref="T1479">IF(S1479&lt;&gt;"",SUMPRODUCT($X1479:$AG1479,$X$24:$AG$24)/SUMPRODUCT(--($X1479:$AG1479&lt;&gt;""),$X$24:$AG$24),"")</f>
        <v/>
      </c>
      <c r="U1479" s="78" t="s">
        <v>1362</v>
      </c>
      <c r="V1479" s="14" t="str" cm="1">
        <f t="array" ref="V1479">IF(U1479&lt;&gt;"",SUMPRODUCT($X1479:$AG1479,$X$24:$AG$24)/SUMPRODUCT(--($X1479:$AG1479&lt;&gt;""),$X$24:$AG$24),"")</f>
        <v/>
      </c>
      <c r="W1479" s="12">
        <v>100</v>
      </c>
      <c r="X1479" s="15">
        <v>0</v>
      </c>
      <c r="Y1479" s="15">
        <v>0</v>
      </c>
      <c r="Z1479" s="15"/>
      <c r="AA1479" s="15">
        <v>0</v>
      </c>
      <c r="AB1479" s="15">
        <v>0</v>
      </c>
      <c r="AC1479" s="15">
        <v>0</v>
      </c>
      <c r="AD1479" s="15" t="s">
        <v>1362</v>
      </c>
      <c r="AE1479" s="15">
        <v>0</v>
      </c>
      <c r="AF1479" s="15">
        <v>0</v>
      </c>
      <c r="AG1479" s="15" t="s">
        <v>1362</v>
      </c>
    </row>
    <row r="1480" spans="1:33" outlineLevel="1" x14ac:dyDescent="0.25">
      <c r="A1480" s="118">
        <v>1208</v>
      </c>
      <c r="B1480" s="119" t="s">
        <v>182</v>
      </c>
      <c r="C1480" s="120" t="s">
        <v>1216</v>
      </c>
      <c r="D1480" s="120" t="s">
        <v>1676</v>
      </c>
      <c r="E1480" s="125" t="s">
        <v>1288</v>
      </c>
      <c r="F1480" s="123" t="s">
        <v>1572</v>
      </c>
      <c r="G1480" s="123" t="s">
        <v>1362</v>
      </c>
      <c r="H1480" s="143" t="s">
        <v>1956</v>
      </c>
      <c r="I1480" s="123" t="s">
        <v>1362</v>
      </c>
      <c r="J1480" s="123" t="s">
        <v>1362</v>
      </c>
      <c r="K1480" s="80">
        <v>1</v>
      </c>
      <c r="L1480" s="105"/>
      <c r="M1480" s="78" t="s">
        <v>1362</v>
      </c>
      <c r="N1480" s="14" t="str" cm="1">
        <f t="array" ref="N1480">IF(M1480&lt;&gt;"",SUMPRODUCT($X1480:$AG1480,$X$24:$AG$24)/SUMPRODUCT(--($X1480:$AG1480&lt;&gt;""),$X$24:$AG$24),"")</f>
        <v/>
      </c>
      <c r="O1480" s="78"/>
      <c r="P1480" s="14" t="str" cm="1">
        <f t="array" ref="P1480">IF(O1480&lt;&gt;"",SUMPRODUCT($X1480:$AG1480,$X$24:$AG$24)/SUMPRODUCT(--($X1480:$AG1480&lt;&gt;""),$X$24:$AG$24),"")</f>
        <v/>
      </c>
      <c r="Q1480" s="78">
        <v>12</v>
      </c>
      <c r="R1480" s="14" cm="1">
        <f t="array" ref="R1480">IF(Q1480&lt;&gt;"",SUMPRODUCT($X1480:$AG1480,$X$24:$AG$24)/SUMPRODUCT(--($X1480:$AG1480&lt;&gt;""),$X$24:$AG$24),"")</f>
        <v>0</v>
      </c>
      <c r="S1480" s="78" t="s">
        <v>1362</v>
      </c>
      <c r="T1480" s="14" t="str" cm="1">
        <f t="array" ref="T1480">IF(S1480&lt;&gt;"",SUMPRODUCT($X1480:$AG1480,$X$24:$AG$24)/SUMPRODUCT(--($X1480:$AG1480&lt;&gt;""),$X$24:$AG$24),"")</f>
        <v/>
      </c>
      <c r="U1480" s="78" t="s">
        <v>1362</v>
      </c>
      <c r="V1480" s="14" t="str" cm="1">
        <f t="array" ref="V1480">IF(U1480&lt;&gt;"",SUMPRODUCT($X1480:$AG1480,$X$24:$AG$24)/SUMPRODUCT(--($X1480:$AG1480&lt;&gt;""),$X$24:$AG$24),"")</f>
        <v/>
      </c>
      <c r="W1480" s="12">
        <v>100</v>
      </c>
      <c r="X1480" s="15">
        <v>0</v>
      </c>
      <c r="Y1480" s="15">
        <v>0</v>
      </c>
      <c r="Z1480" s="15"/>
      <c r="AA1480" s="15">
        <v>0</v>
      </c>
      <c r="AB1480" s="15">
        <v>0</v>
      </c>
      <c r="AC1480" s="15">
        <v>0</v>
      </c>
      <c r="AD1480" s="15" t="s">
        <v>1362</v>
      </c>
      <c r="AE1480" s="15">
        <v>0</v>
      </c>
      <c r="AF1480" s="15">
        <v>0</v>
      </c>
      <c r="AG1480" s="15" t="s">
        <v>1362</v>
      </c>
    </row>
    <row r="1481" spans="1:33" outlineLevel="1" x14ac:dyDescent="0.25">
      <c r="A1481" s="118">
        <v>1209</v>
      </c>
      <c r="B1481" s="119" t="s">
        <v>182</v>
      </c>
      <c r="C1481" s="120" t="s">
        <v>1216</v>
      </c>
      <c r="D1481" s="120" t="s">
        <v>1676</v>
      </c>
      <c r="E1481" s="125" t="s">
        <v>1289</v>
      </c>
      <c r="F1481" s="123" t="s">
        <v>1572</v>
      </c>
      <c r="G1481" s="123" t="s">
        <v>1362</v>
      </c>
      <c r="H1481" s="143" t="s">
        <v>1956</v>
      </c>
      <c r="I1481" s="123" t="s">
        <v>1362</v>
      </c>
      <c r="J1481" s="123" t="s">
        <v>1362</v>
      </c>
      <c r="K1481" s="80">
        <v>1</v>
      </c>
      <c r="L1481" s="105"/>
      <c r="M1481" s="78" t="s">
        <v>1362</v>
      </c>
      <c r="N1481" s="14" t="str" cm="1">
        <f t="array" ref="N1481">IF(M1481&lt;&gt;"",SUMPRODUCT($X1481:$AG1481,$X$24:$AG$24)/SUMPRODUCT(--($X1481:$AG1481&lt;&gt;""),$X$24:$AG$24),"")</f>
        <v/>
      </c>
      <c r="O1481" s="78"/>
      <c r="P1481" s="14" t="str" cm="1">
        <f t="array" ref="P1481">IF(O1481&lt;&gt;"",SUMPRODUCT($X1481:$AG1481,$X$24:$AG$24)/SUMPRODUCT(--($X1481:$AG1481&lt;&gt;""),$X$24:$AG$24),"")</f>
        <v/>
      </c>
      <c r="Q1481" s="78">
        <v>12</v>
      </c>
      <c r="R1481" s="14" cm="1">
        <f t="array" ref="R1481">IF(Q1481&lt;&gt;"",SUMPRODUCT($X1481:$AG1481,$X$24:$AG$24)/SUMPRODUCT(--($X1481:$AG1481&lt;&gt;""),$X$24:$AG$24),"")</f>
        <v>0</v>
      </c>
      <c r="S1481" s="78" t="s">
        <v>1362</v>
      </c>
      <c r="T1481" s="14" t="str" cm="1">
        <f t="array" ref="T1481">IF(S1481&lt;&gt;"",SUMPRODUCT($X1481:$AG1481,$X$24:$AG$24)/SUMPRODUCT(--($X1481:$AG1481&lt;&gt;""),$X$24:$AG$24),"")</f>
        <v/>
      </c>
      <c r="U1481" s="78" t="s">
        <v>1362</v>
      </c>
      <c r="V1481" s="14" t="str" cm="1">
        <f t="array" ref="V1481">IF(U1481&lt;&gt;"",SUMPRODUCT($X1481:$AG1481,$X$24:$AG$24)/SUMPRODUCT(--($X1481:$AG1481&lt;&gt;""),$X$24:$AG$24),"")</f>
        <v/>
      </c>
      <c r="W1481" s="12">
        <v>100</v>
      </c>
      <c r="X1481" s="15">
        <v>0</v>
      </c>
      <c r="Y1481" s="15">
        <v>0</v>
      </c>
      <c r="Z1481" s="15"/>
      <c r="AA1481" s="15">
        <v>0</v>
      </c>
      <c r="AB1481" s="15">
        <v>0</v>
      </c>
      <c r="AC1481" s="15">
        <v>0</v>
      </c>
      <c r="AD1481" s="15" t="s">
        <v>1362</v>
      </c>
      <c r="AE1481" s="15">
        <v>0</v>
      </c>
      <c r="AF1481" s="15">
        <v>0</v>
      </c>
      <c r="AG1481" s="15" t="s">
        <v>1362</v>
      </c>
    </row>
    <row r="1482" spans="1:33" outlineLevel="1" x14ac:dyDescent="0.25">
      <c r="A1482" s="118">
        <v>1210</v>
      </c>
      <c r="B1482" s="119" t="s">
        <v>182</v>
      </c>
      <c r="C1482" s="120" t="s">
        <v>1216</v>
      </c>
      <c r="D1482" s="120" t="s">
        <v>1676</v>
      </c>
      <c r="E1482" s="125" t="s">
        <v>1290</v>
      </c>
      <c r="F1482" s="123" t="s">
        <v>1572</v>
      </c>
      <c r="G1482" s="123" t="s">
        <v>1362</v>
      </c>
      <c r="H1482" s="143" t="s">
        <v>1956</v>
      </c>
      <c r="I1482" s="123" t="s">
        <v>1362</v>
      </c>
      <c r="J1482" s="123" t="s">
        <v>1362</v>
      </c>
      <c r="K1482" s="80">
        <v>1</v>
      </c>
      <c r="L1482" s="105"/>
      <c r="M1482" s="78" t="s">
        <v>1362</v>
      </c>
      <c r="N1482" s="14" t="str" cm="1">
        <f t="array" ref="N1482">IF(M1482&lt;&gt;"",SUMPRODUCT($X1482:$AG1482,$X$24:$AG$24)/SUMPRODUCT(--($X1482:$AG1482&lt;&gt;""),$X$24:$AG$24),"")</f>
        <v/>
      </c>
      <c r="O1482" s="78"/>
      <c r="P1482" s="14" t="str" cm="1">
        <f t="array" ref="P1482">IF(O1482&lt;&gt;"",SUMPRODUCT($X1482:$AG1482,$X$24:$AG$24)/SUMPRODUCT(--($X1482:$AG1482&lt;&gt;""),$X$24:$AG$24),"")</f>
        <v/>
      </c>
      <c r="Q1482" s="78">
        <v>12</v>
      </c>
      <c r="R1482" s="14" cm="1">
        <f t="array" ref="R1482">IF(Q1482&lt;&gt;"",SUMPRODUCT($X1482:$AG1482,$X$24:$AG$24)/SUMPRODUCT(--($X1482:$AG1482&lt;&gt;""),$X$24:$AG$24),"")</f>
        <v>0</v>
      </c>
      <c r="S1482" s="78" t="s">
        <v>1362</v>
      </c>
      <c r="T1482" s="14" t="str" cm="1">
        <f t="array" ref="T1482">IF(S1482&lt;&gt;"",SUMPRODUCT($X1482:$AG1482,$X$24:$AG$24)/SUMPRODUCT(--($X1482:$AG1482&lt;&gt;""),$X$24:$AG$24),"")</f>
        <v/>
      </c>
      <c r="U1482" s="78" t="s">
        <v>1362</v>
      </c>
      <c r="V1482" s="14" t="str" cm="1">
        <f t="array" ref="V1482">IF(U1482&lt;&gt;"",SUMPRODUCT($X1482:$AG1482,$X$24:$AG$24)/SUMPRODUCT(--($X1482:$AG1482&lt;&gt;""),$X$24:$AG$24),"")</f>
        <v/>
      </c>
      <c r="W1482" s="12">
        <v>100</v>
      </c>
      <c r="X1482" s="15">
        <v>0</v>
      </c>
      <c r="Y1482" s="15">
        <v>0</v>
      </c>
      <c r="Z1482" s="15"/>
      <c r="AA1482" s="15">
        <v>0</v>
      </c>
      <c r="AB1482" s="15">
        <v>0</v>
      </c>
      <c r="AC1482" s="15">
        <v>0</v>
      </c>
      <c r="AD1482" s="15" t="s">
        <v>1362</v>
      </c>
      <c r="AE1482" s="15">
        <v>0</v>
      </c>
      <c r="AF1482" s="15">
        <v>0</v>
      </c>
      <c r="AG1482" s="15" t="s">
        <v>1362</v>
      </c>
    </row>
    <row r="1483" spans="1:33" outlineLevel="1" x14ac:dyDescent="0.25">
      <c r="A1483" s="118">
        <v>1211</v>
      </c>
      <c r="B1483" s="119" t="s">
        <v>182</v>
      </c>
      <c r="C1483" s="120" t="s">
        <v>1216</v>
      </c>
      <c r="D1483" s="120" t="s">
        <v>1676</v>
      </c>
      <c r="E1483" s="125" t="s">
        <v>1291</v>
      </c>
      <c r="F1483" s="123" t="s">
        <v>1572</v>
      </c>
      <c r="G1483" s="123" t="s">
        <v>1362</v>
      </c>
      <c r="H1483" s="143" t="s">
        <v>1956</v>
      </c>
      <c r="I1483" s="123" t="s">
        <v>1362</v>
      </c>
      <c r="J1483" s="123" t="s">
        <v>1362</v>
      </c>
      <c r="K1483" s="80">
        <v>1</v>
      </c>
      <c r="L1483" s="105"/>
      <c r="M1483" s="78" t="s">
        <v>1362</v>
      </c>
      <c r="N1483" s="14" t="str" cm="1">
        <f t="array" ref="N1483">IF(M1483&lt;&gt;"",SUMPRODUCT($X1483:$AG1483,$X$24:$AG$24)/SUMPRODUCT(--($X1483:$AG1483&lt;&gt;""),$X$24:$AG$24),"")</f>
        <v/>
      </c>
      <c r="O1483" s="78"/>
      <c r="P1483" s="14" t="str" cm="1">
        <f t="array" ref="P1483">IF(O1483&lt;&gt;"",SUMPRODUCT($X1483:$AG1483,$X$24:$AG$24)/SUMPRODUCT(--($X1483:$AG1483&lt;&gt;""),$X$24:$AG$24),"")</f>
        <v/>
      </c>
      <c r="Q1483" s="78">
        <v>12</v>
      </c>
      <c r="R1483" s="14" cm="1">
        <f t="array" ref="R1483">IF(Q1483&lt;&gt;"",SUMPRODUCT($X1483:$AG1483,$X$24:$AG$24)/SUMPRODUCT(--($X1483:$AG1483&lt;&gt;""),$X$24:$AG$24),"")</f>
        <v>0</v>
      </c>
      <c r="S1483" s="78" t="s">
        <v>1362</v>
      </c>
      <c r="T1483" s="14" t="str" cm="1">
        <f t="array" ref="T1483">IF(S1483&lt;&gt;"",SUMPRODUCT($X1483:$AG1483,$X$24:$AG$24)/SUMPRODUCT(--($X1483:$AG1483&lt;&gt;""),$X$24:$AG$24),"")</f>
        <v/>
      </c>
      <c r="U1483" s="78" t="s">
        <v>1362</v>
      </c>
      <c r="V1483" s="14" t="str" cm="1">
        <f t="array" ref="V1483">IF(U1483&lt;&gt;"",SUMPRODUCT($X1483:$AG1483,$X$24:$AG$24)/SUMPRODUCT(--($X1483:$AG1483&lt;&gt;""),$X$24:$AG$24),"")</f>
        <v/>
      </c>
      <c r="W1483" s="12">
        <v>100</v>
      </c>
      <c r="X1483" s="15">
        <v>0</v>
      </c>
      <c r="Y1483" s="15">
        <v>0</v>
      </c>
      <c r="Z1483" s="15"/>
      <c r="AA1483" s="15">
        <v>0</v>
      </c>
      <c r="AB1483" s="15">
        <v>0</v>
      </c>
      <c r="AC1483" s="15">
        <v>0</v>
      </c>
      <c r="AD1483" s="15" t="s">
        <v>1362</v>
      </c>
      <c r="AE1483" s="15">
        <v>0</v>
      </c>
      <c r="AF1483" s="15">
        <v>0</v>
      </c>
      <c r="AG1483" s="15" t="s">
        <v>1362</v>
      </c>
    </row>
    <row r="1484" spans="1:33" outlineLevel="1" x14ac:dyDescent="0.25">
      <c r="A1484" s="118">
        <v>1221</v>
      </c>
      <c r="B1484" s="119" t="s">
        <v>182</v>
      </c>
      <c r="C1484" s="120" t="s">
        <v>1216</v>
      </c>
      <c r="D1484" s="120" t="s">
        <v>1676</v>
      </c>
      <c r="E1484" s="125" t="s">
        <v>1292</v>
      </c>
      <c r="F1484" s="123" t="s">
        <v>1573</v>
      </c>
      <c r="G1484" s="123" t="s">
        <v>1362</v>
      </c>
      <c r="H1484" s="143" t="s">
        <v>1956</v>
      </c>
      <c r="I1484" s="123" t="s">
        <v>1362</v>
      </c>
      <c r="J1484" s="123" t="s">
        <v>1362</v>
      </c>
      <c r="K1484" s="80">
        <v>1</v>
      </c>
      <c r="L1484" s="105"/>
      <c r="M1484" s="78" t="s">
        <v>1362</v>
      </c>
      <c r="N1484" s="14" t="str" cm="1">
        <f t="array" ref="N1484">IF(M1484&lt;&gt;"",SUMPRODUCT($X1484:$AG1484,$X$24:$AG$24)/SUMPRODUCT(--($X1484:$AG1484&lt;&gt;""),$X$24:$AG$24),"")</f>
        <v/>
      </c>
      <c r="O1484" s="78"/>
      <c r="P1484" s="14" t="str" cm="1">
        <f t="array" ref="P1484">IF(O1484&lt;&gt;"",SUMPRODUCT($X1484:$AG1484,$X$24:$AG$24)/SUMPRODUCT(--($X1484:$AG1484&lt;&gt;""),$X$24:$AG$24),"")</f>
        <v/>
      </c>
      <c r="Q1484" s="78">
        <v>12</v>
      </c>
      <c r="R1484" s="14" cm="1">
        <f t="array" ref="R1484">IF(Q1484&lt;&gt;"",SUMPRODUCT($X1484:$AG1484,$X$24:$AG$24)/SUMPRODUCT(--($X1484:$AG1484&lt;&gt;""),$X$24:$AG$24),"")</f>
        <v>0</v>
      </c>
      <c r="S1484" s="78" t="s">
        <v>1362</v>
      </c>
      <c r="T1484" s="14" t="str" cm="1">
        <f t="array" ref="T1484">IF(S1484&lt;&gt;"",SUMPRODUCT($X1484:$AG1484,$X$24:$AG$24)/SUMPRODUCT(--($X1484:$AG1484&lt;&gt;""),$X$24:$AG$24),"")</f>
        <v/>
      </c>
      <c r="U1484" s="78" t="s">
        <v>1362</v>
      </c>
      <c r="V1484" s="14" t="str" cm="1">
        <f t="array" ref="V1484">IF(U1484&lt;&gt;"",SUMPRODUCT($X1484:$AG1484,$X$24:$AG$24)/SUMPRODUCT(--($X1484:$AG1484&lt;&gt;""),$X$24:$AG$24),"")</f>
        <v/>
      </c>
      <c r="W1484" s="12">
        <v>100</v>
      </c>
      <c r="X1484" s="15">
        <v>0</v>
      </c>
      <c r="Y1484" s="15">
        <v>0</v>
      </c>
      <c r="Z1484" s="15"/>
      <c r="AA1484" s="15">
        <v>0</v>
      </c>
      <c r="AB1484" s="15">
        <v>0</v>
      </c>
      <c r="AC1484" s="15">
        <v>0</v>
      </c>
      <c r="AD1484" s="15" t="s">
        <v>1362</v>
      </c>
      <c r="AE1484" s="15">
        <v>0</v>
      </c>
      <c r="AF1484" s="15">
        <v>0</v>
      </c>
      <c r="AG1484" s="15" t="s">
        <v>1362</v>
      </c>
    </row>
    <row r="1485" spans="1:33" outlineLevel="1" x14ac:dyDescent="0.25">
      <c r="A1485" s="118">
        <v>1222</v>
      </c>
      <c r="B1485" s="119" t="s">
        <v>182</v>
      </c>
      <c r="C1485" s="120" t="s">
        <v>1216</v>
      </c>
      <c r="D1485" s="120" t="s">
        <v>1676</v>
      </c>
      <c r="E1485" s="125" t="s">
        <v>1293</v>
      </c>
      <c r="F1485" s="123" t="s">
        <v>1574</v>
      </c>
      <c r="G1485" s="123" t="s">
        <v>1362</v>
      </c>
      <c r="H1485" s="143" t="s">
        <v>1956</v>
      </c>
      <c r="I1485" s="123" t="s">
        <v>1362</v>
      </c>
      <c r="J1485" s="123" t="s">
        <v>1362</v>
      </c>
      <c r="K1485" s="80">
        <v>1</v>
      </c>
      <c r="L1485" s="105"/>
      <c r="M1485" s="78" t="s">
        <v>1362</v>
      </c>
      <c r="N1485" s="14" t="str" cm="1">
        <f t="array" ref="N1485">IF(M1485&lt;&gt;"",SUMPRODUCT($X1485:$AG1485,$X$24:$AG$24)/SUMPRODUCT(--($X1485:$AG1485&lt;&gt;""),$X$24:$AG$24),"")</f>
        <v/>
      </c>
      <c r="O1485" s="78"/>
      <c r="P1485" s="14" t="str" cm="1">
        <f t="array" ref="P1485">IF(O1485&lt;&gt;"",SUMPRODUCT($X1485:$AG1485,$X$24:$AG$24)/SUMPRODUCT(--($X1485:$AG1485&lt;&gt;""),$X$24:$AG$24),"")</f>
        <v/>
      </c>
      <c r="Q1485" s="78">
        <v>12</v>
      </c>
      <c r="R1485" s="14" cm="1">
        <f t="array" ref="R1485">IF(Q1485&lt;&gt;"",SUMPRODUCT($X1485:$AG1485,$X$24:$AG$24)/SUMPRODUCT(--($X1485:$AG1485&lt;&gt;""),$X$24:$AG$24),"")</f>
        <v>0</v>
      </c>
      <c r="S1485" s="78" t="s">
        <v>1362</v>
      </c>
      <c r="T1485" s="14" t="str" cm="1">
        <f t="array" ref="T1485">IF(S1485&lt;&gt;"",SUMPRODUCT($X1485:$AG1485,$X$24:$AG$24)/SUMPRODUCT(--($X1485:$AG1485&lt;&gt;""),$X$24:$AG$24),"")</f>
        <v/>
      </c>
      <c r="U1485" s="78" t="s">
        <v>1362</v>
      </c>
      <c r="V1485" s="14" t="str" cm="1">
        <f t="array" ref="V1485">IF(U1485&lt;&gt;"",SUMPRODUCT($X1485:$AG1485,$X$24:$AG$24)/SUMPRODUCT(--($X1485:$AG1485&lt;&gt;""),$X$24:$AG$24),"")</f>
        <v/>
      </c>
      <c r="W1485" s="12">
        <v>100</v>
      </c>
      <c r="X1485" s="15">
        <v>0</v>
      </c>
      <c r="Y1485" s="15">
        <v>0</v>
      </c>
      <c r="Z1485" s="15"/>
      <c r="AA1485" s="15">
        <v>0</v>
      </c>
      <c r="AB1485" s="15">
        <v>0</v>
      </c>
      <c r="AC1485" s="15">
        <v>0</v>
      </c>
      <c r="AD1485" s="15" t="s">
        <v>1362</v>
      </c>
      <c r="AE1485" s="15">
        <v>0</v>
      </c>
      <c r="AF1485" s="15">
        <v>0</v>
      </c>
      <c r="AG1485" s="15" t="s">
        <v>1362</v>
      </c>
    </row>
    <row r="1486" spans="1:33" outlineLevel="1" x14ac:dyDescent="0.25">
      <c r="A1486" s="118">
        <v>1223</v>
      </c>
      <c r="B1486" s="119" t="s">
        <v>182</v>
      </c>
      <c r="C1486" s="120" t="s">
        <v>1216</v>
      </c>
      <c r="D1486" s="120" t="s">
        <v>1676</v>
      </c>
      <c r="E1486" s="125" t="s">
        <v>1294</v>
      </c>
      <c r="F1486" s="123" t="s">
        <v>1575</v>
      </c>
      <c r="G1486" s="123" t="s">
        <v>1362</v>
      </c>
      <c r="H1486" s="143" t="s">
        <v>1956</v>
      </c>
      <c r="I1486" s="123" t="s">
        <v>1362</v>
      </c>
      <c r="J1486" s="123" t="s">
        <v>1362</v>
      </c>
      <c r="K1486" s="80">
        <v>1</v>
      </c>
      <c r="L1486" s="105"/>
      <c r="M1486" s="78" t="s">
        <v>1362</v>
      </c>
      <c r="N1486" s="14" t="str" cm="1">
        <f t="array" ref="N1486">IF(M1486&lt;&gt;"",SUMPRODUCT($X1486:$AG1486,$X$24:$AG$24)/SUMPRODUCT(--($X1486:$AG1486&lt;&gt;""),$X$24:$AG$24),"")</f>
        <v/>
      </c>
      <c r="O1486" s="78"/>
      <c r="P1486" s="14" t="str" cm="1">
        <f t="array" ref="P1486">IF(O1486&lt;&gt;"",SUMPRODUCT($X1486:$AG1486,$X$24:$AG$24)/SUMPRODUCT(--($X1486:$AG1486&lt;&gt;""),$X$24:$AG$24),"")</f>
        <v/>
      </c>
      <c r="Q1486" s="78">
        <v>12</v>
      </c>
      <c r="R1486" s="14" cm="1">
        <f t="array" ref="R1486">IF(Q1486&lt;&gt;"",SUMPRODUCT($X1486:$AG1486,$X$24:$AG$24)/SUMPRODUCT(--($X1486:$AG1486&lt;&gt;""),$X$24:$AG$24),"")</f>
        <v>0</v>
      </c>
      <c r="S1486" s="78" t="s">
        <v>1362</v>
      </c>
      <c r="T1486" s="14" t="str" cm="1">
        <f t="array" ref="T1486">IF(S1486&lt;&gt;"",SUMPRODUCT($X1486:$AG1486,$X$24:$AG$24)/SUMPRODUCT(--($X1486:$AG1486&lt;&gt;""),$X$24:$AG$24),"")</f>
        <v/>
      </c>
      <c r="U1486" s="78" t="s">
        <v>1362</v>
      </c>
      <c r="V1486" s="14" t="str" cm="1">
        <f t="array" ref="V1486">IF(U1486&lt;&gt;"",SUMPRODUCT($X1486:$AG1486,$X$24:$AG$24)/SUMPRODUCT(--($X1486:$AG1486&lt;&gt;""),$X$24:$AG$24),"")</f>
        <v/>
      </c>
      <c r="W1486" s="12">
        <v>100</v>
      </c>
      <c r="X1486" s="15">
        <v>0</v>
      </c>
      <c r="Y1486" s="15">
        <v>0</v>
      </c>
      <c r="Z1486" s="15"/>
      <c r="AA1486" s="15">
        <v>0</v>
      </c>
      <c r="AB1486" s="15">
        <v>0</v>
      </c>
      <c r="AC1486" s="15">
        <v>0</v>
      </c>
      <c r="AD1486" s="15" t="s">
        <v>1362</v>
      </c>
      <c r="AE1486" s="15">
        <v>0</v>
      </c>
      <c r="AF1486" s="15">
        <v>0</v>
      </c>
      <c r="AG1486" s="15" t="s">
        <v>1362</v>
      </c>
    </row>
    <row r="1487" spans="1:33" ht="18.75" x14ac:dyDescent="0.25">
      <c r="A1487" s="113"/>
      <c r="B1487" s="114" t="s">
        <v>182</v>
      </c>
      <c r="C1487" s="115" t="s">
        <v>1295</v>
      </c>
      <c r="D1487" s="116" t="s">
        <v>1857</v>
      </c>
      <c r="E1487" s="116"/>
      <c r="F1487" s="145"/>
      <c r="G1487" s="124"/>
      <c r="H1487" s="117"/>
      <c r="I1487" s="117"/>
      <c r="J1487" s="117"/>
      <c r="K1487" s="10"/>
      <c r="L1487" s="10"/>
      <c r="M1487" s="78"/>
      <c r="N1487" s="14"/>
      <c r="O1487" s="78"/>
      <c r="P1487" s="14"/>
      <c r="Q1487" s="78"/>
      <c r="R1487" s="14"/>
      <c r="S1487" s="78"/>
      <c r="T1487" s="14"/>
      <c r="U1487" s="78"/>
      <c r="V1487" s="14"/>
      <c r="W1487" s="12"/>
      <c r="X1487" s="15"/>
      <c r="Y1487" s="15"/>
      <c r="Z1487" s="15"/>
      <c r="AA1487" s="15"/>
      <c r="AB1487" s="15"/>
      <c r="AC1487" s="15"/>
      <c r="AD1487" s="15"/>
      <c r="AE1487" s="15"/>
      <c r="AF1487" s="15"/>
      <c r="AG1487" s="15"/>
    </row>
    <row r="1488" spans="1:33" outlineLevel="1" x14ac:dyDescent="0.25">
      <c r="A1488" s="118">
        <v>1253</v>
      </c>
      <c r="B1488" s="119" t="s">
        <v>182</v>
      </c>
      <c r="C1488" s="120" t="s">
        <v>1295</v>
      </c>
      <c r="D1488" s="120" t="s">
        <v>1677</v>
      </c>
      <c r="E1488" s="125" t="s">
        <v>1296</v>
      </c>
      <c r="F1488" s="123" t="s">
        <v>1576</v>
      </c>
      <c r="G1488" s="123" t="s">
        <v>1692</v>
      </c>
      <c r="H1488" s="143" t="s">
        <v>1958</v>
      </c>
      <c r="I1488" s="123" t="s">
        <v>1719</v>
      </c>
      <c r="J1488" s="123" t="s">
        <v>1362</v>
      </c>
      <c r="K1488" s="80">
        <v>1</v>
      </c>
      <c r="L1488" s="105"/>
      <c r="M1488" s="78" t="s">
        <v>1362</v>
      </c>
      <c r="N1488" s="14" t="str" cm="1">
        <f t="array" ref="N1488">IF(M1488&lt;&gt;"",SUMPRODUCT($X1488:$AG1488,$X$24:$AG$24)/SUMPRODUCT(--($X1488:$AG1488&lt;&gt;""),$X$24:$AG$24),"")</f>
        <v/>
      </c>
      <c r="O1488" s="78"/>
      <c r="P1488" s="14" t="str" cm="1">
        <f t="array" ref="P1488">IF(O1488&lt;&gt;"",SUMPRODUCT($X1488:$AG1488,$X$24:$AG$24)/SUMPRODUCT(--($X1488:$AG1488&lt;&gt;""),$X$24:$AG$24),"")</f>
        <v/>
      </c>
      <c r="Q1488" s="78">
        <v>9</v>
      </c>
      <c r="R1488" s="14" cm="1">
        <f t="array" ref="R1488">IF(Q1488&lt;&gt;"",SUMPRODUCT($X1488:$AG1488,$X$24:$AG$24)/SUMPRODUCT(--($X1488:$AG1488&lt;&gt;""),$X$24:$AG$24),"")</f>
        <v>1</v>
      </c>
      <c r="S1488" s="78" t="s">
        <v>1362</v>
      </c>
      <c r="T1488" s="14" t="str" cm="1">
        <f t="array" ref="T1488">IF(S1488&lt;&gt;"",SUMPRODUCT($X1488:$AG1488,$X$24:$AG$24)/SUMPRODUCT(--($X1488:$AG1488&lt;&gt;""),$X$24:$AG$24),"")</f>
        <v/>
      </c>
      <c r="U1488" s="78" t="s">
        <v>1362</v>
      </c>
      <c r="V1488" s="14" t="str" cm="1">
        <f t="array" ref="V1488">IF(U1488&lt;&gt;"",SUMPRODUCT($X1488:$AG1488,$X$24:$AG$24)/SUMPRODUCT(--($X1488:$AG1488&lt;&gt;""),$X$24:$AG$24),"")</f>
        <v/>
      </c>
      <c r="W1488" s="12">
        <v>100</v>
      </c>
      <c r="X1488" s="15">
        <v>1</v>
      </c>
      <c r="Y1488" s="15">
        <v>1</v>
      </c>
      <c r="Z1488" s="15"/>
      <c r="AA1488" s="15">
        <v>1</v>
      </c>
      <c r="AB1488" s="15">
        <v>1</v>
      </c>
      <c r="AC1488" s="15">
        <v>1</v>
      </c>
      <c r="AD1488" s="15" t="s">
        <v>1362</v>
      </c>
      <c r="AE1488" s="15">
        <v>1</v>
      </c>
      <c r="AF1488" s="15">
        <v>1</v>
      </c>
      <c r="AG1488" s="15" t="s">
        <v>1362</v>
      </c>
    </row>
    <row r="1489" spans="1:33" outlineLevel="1" x14ac:dyDescent="0.25">
      <c r="A1489" s="118">
        <v>1256</v>
      </c>
      <c r="B1489" s="119" t="s">
        <v>182</v>
      </c>
      <c r="C1489" s="120" t="s">
        <v>1295</v>
      </c>
      <c r="D1489" s="120" t="s">
        <v>1677</v>
      </c>
      <c r="E1489" s="125" t="s">
        <v>1297</v>
      </c>
      <c r="F1489" s="123" t="s">
        <v>1577</v>
      </c>
      <c r="G1489" s="123" t="s">
        <v>1362</v>
      </c>
      <c r="H1489" s="143" t="s">
        <v>1956</v>
      </c>
      <c r="I1489" s="123" t="s">
        <v>1362</v>
      </c>
      <c r="J1489" s="123" t="s">
        <v>1362</v>
      </c>
      <c r="K1489" s="80">
        <v>1</v>
      </c>
      <c r="L1489" s="105"/>
      <c r="M1489" s="78" t="s">
        <v>1362</v>
      </c>
      <c r="N1489" s="14" t="str" cm="1">
        <f t="array" ref="N1489">IF(M1489&lt;&gt;"",SUMPRODUCT($X1489:$AG1489,$X$24:$AG$24)/SUMPRODUCT(--($X1489:$AG1489&lt;&gt;""),$X$24:$AG$24),"")</f>
        <v/>
      </c>
      <c r="O1489" s="78"/>
      <c r="P1489" s="14" t="str" cm="1">
        <f t="array" ref="P1489">IF(O1489&lt;&gt;"",SUMPRODUCT($X1489:$AG1489,$X$24:$AG$24)/SUMPRODUCT(--($X1489:$AG1489&lt;&gt;""),$X$24:$AG$24),"")</f>
        <v/>
      </c>
      <c r="Q1489" s="78">
        <v>12</v>
      </c>
      <c r="R1489" s="14" cm="1">
        <f t="array" ref="R1489">IF(Q1489&lt;&gt;"",SUMPRODUCT($X1489:$AG1489,$X$24:$AG$24)/SUMPRODUCT(--($X1489:$AG1489&lt;&gt;""),$X$24:$AG$24),"")</f>
        <v>0</v>
      </c>
      <c r="S1489" s="78" t="s">
        <v>1362</v>
      </c>
      <c r="T1489" s="14" t="str" cm="1">
        <f t="array" ref="T1489">IF(S1489&lt;&gt;"",SUMPRODUCT($X1489:$AG1489,$X$24:$AG$24)/SUMPRODUCT(--($X1489:$AG1489&lt;&gt;""),$X$24:$AG$24),"")</f>
        <v/>
      </c>
      <c r="U1489" s="78" t="s">
        <v>1362</v>
      </c>
      <c r="V1489" s="14" t="str" cm="1">
        <f t="array" ref="V1489">IF(U1489&lt;&gt;"",SUMPRODUCT($X1489:$AG1489,$X$24:$AG$24)/SUMPRODUCT(--($X1489:$AG1489&lt;&gt;""),$X$24:$AG$24),"")</f>
        <v/>
      </c>
      <c r="W1489" s="12">
        <v>100</v>
      </c>
      <c r="X1489" s="15">
        <v>0</v>
      </c>
      <c r="Y1489" s="15">
        <v>0</v>
      </c>
      <c r="Z1489" s="15"/>
      <c r="AA1489" s="15">
        <v>0</v>
      </c>
      <c r="AB1489" s="15">
        <v>0</v>
      </c>
      <c r="AC1489" s="15">
        <v>0</v>
      </c>
      <c r="AD1489" s="15" t="s">
        <v>1362</v>
      </c>
      <c r="AE1489" s="15">
        <v>0</v>
      </c>
      <c r="AF1489" s="15">
        <v>0</v>
      </c>
      <c r="AG1489" s="15" t="s">
        <v>1362</v>
      </c>
    </row>
    <row r="1490" spans="1:33" outlineLevel="1" x14ac:dyDescent="0.25">
      <c r="A1490" s="118">
        <v>1258</v>
      </c>
      <c r="B1490" s="119" t="s">
        <v>182</v>
      </c>
      <c r="C1490" s="120" t="s">
        <v>1295</v>
      </c>
      <c r="D1490" s="120" t="s">
        <v>1677</v>
      </c>
      <c r="E1490" s="125" t="s">
        <v>1298</v>
      </c>
      <c r="F1490" s="123" t="s">
        <v>1578</v>
      </c>
      <c r="G1490" s="123" t="s">
        <v>1362</v>
      </c>
      <c r="H1490" s="143" t="s">
        <v>1956</v>
      </c>
      <c r="I1490" s="123" t="s">
        <v>1362</v>
      </c>
      <c r="J1490" s="123" t="s">
        <v>1362</v>
      </c>
      <c r="K1490" s="80">
        <v>1</v>
      </c>
      <c r="L1490" s="105"/>
      <c r="M1490" s="78" t="s">
        <v>1362</v>
      </c>
      <c r="N1490" s="14" t="str" cm="1">
        <f t="array" ref="N1490">IF(M1490&lt;&gt;"",SUMPRODUCT($X1490:$AG1490,$X$24:$AG$24)/SUMPRODUCT(--($X1490:$AG1490&lt;&gt;""),$X$24:$AG$24),"")</f>
        <v/>
      </c>
      <c r="O1490" s="78"/>
      <c r="P1490" s="14" t="str" cm="1">
        <f t="array" ref="P1490">IF(O1490&lt;&gt;"",SUMPRODUCT($X1490:$AG1490,$X$24:$AG$24)/SUMPRODUCT(--($X1490:$AG1490&lt;&gt;""),$X$24:$AG$24),"")</f>
        <v/>
      </c>
      <c r="Q1490" s="78">
        <v>12</v>
      </c>
      <c r="R1490" s="14" cm="1">
        <f t="array" ref="R1490">IF(Q1490&lt;&gt;"",SUMPRODUCT($X1490:$AG1490,$X$24:$AG$24)/SUMPRODUCT(--($X1490:$AG1490&lt;&gt;""),$X$24:$AG$24),"")</f>
        <v>0</v>
      </c>
      <c r="S1490" s="78" t="s">
        <v>1362</v>
      </c>
      <c r="T1490" s="14" t="str" cm="1">
        <f t="array" ref="T1490">IF(S1490&lt;&gt;"",SUMPRODUCT($X1490:$AG1490,$X$24:$AG$24)/SUMPRODUCT(--($X1490:$AG1490&lt;&gt;""),$X$24:$AG$24),"")</f>
        <v/>
      </c>
      <c r="U1490" s="78" t="s">
        <v>1362</v>
      </c>
      <c r="V1490" s="14" t="str" cm="1">
        <f t="array" ref="V1490">IF(U1490&lt;&gt;"",SUMPRODUCT($X1490:$AG1490,$X$24:$AG$24)/SUMPRODUCT(--($X1490:$AG1490&lt;&gt;""),$X$24:$AG$24),"")</f>
        <v/>
      </c>
      <c r="W1490" s="12">
        <v>100</v>
      </c>
      <c r="X1490" s="15">
        <v>0</v>
      </c>
      <c r="Y1490" s="15">
        <v>0</v>
      </c>
      <c r="Z1490" s="15"/>
      <c r="AA1490" s="15">
        <v>0</v>
      </c>
      <c r="AB1490" s="15">
        <v>0</v>
      </c>
      <c r="AC1490" s="15">
        <v>0</v>
      </c>
      <c r="AD1490" s="15" t="s">
        <v>1362</v>
      </c>
      <c r="AE1490" s="15">
        <v>0</v>
      </c>
      <c r="AF1490" s="15">
        <v>0</v>
      </c>
      <c r="AG1490" s="15" t="s">
        <v>1362</v>
      </c>
    </row>
    <row r="1491" spans="1:33" outlineLevel="1" x14ac:dyDescent="0.25">
      <c r="A1491" s="118">
        <v>1257</v>
      </c>
      <c r="B1491" s="119" t="s">
        <v>182</v>
      </c>
      <c r="C1491" s="120" t="s">
        <v>1295</v>
      </c>
      <c r="D1491" s="120" t="s">
        <v>1677</v>
      </c>
      <c r="E1491" s="125" t="s">
        <v>1299</v>
      </c>
      <c r="F1491" s="123" t="s">
        <v>1578</v>
      </c>
      <c r="G1491" s="123" t="s">
        <v>1362</v>
      </c>
      <c r="H1491" s="143" t="s">
        <v>1956</v>
      </c>
      <c r="I1491" s="123" t="s">
        <v>1362</v>
      </c>
      <c r="J1491" s="123" t="s">
        <v>1362</v>
      </c>
      <c r="K1491" s="80">
        <v>1</v>
      </c>
      <c r="L1491" s="105"/>
      <c r="M1491" s="78" t="s">
        <v>1362</v>
      </c>
      <c r="N1491" s="14" t="str" cm="1">
        <f t="array" ref="N1491">IF(M1491&lt;&gt;"",SUMPRODUCT($X1491:$AG1491,$X$24:$AG$24)/SUMPRODUCT(--($X1491:$AG1491&lt;&gt;""),$X$24:$AG$24),"")</f>
        <v/>
      </c>
      <c r="O1491" s="78"/>
      <c r="P1491" s="14" t="str" cm="1">
        <f t="array" ref="P1491">IF(O1491&lt;&gt;"",SUMPRODUCT($X1491:$AG1491,$X$24:$AG$24)/SUMPRODUCT(--($X1491:$AG1491&lt;&gt;""),$X$24:$AG$24),"")</f>
        <v/>
      </c>
      <c r="Q1491" s="78">
        <v>12</v>
      </c>
      <c r="R1491" s="14" cm="1">
        <f t="array" ref="R1491">IF(Q1491&lt;&gt;"",SUMPRODUCT($X1491:$AG1491,$X$24:$AG$24)/SUMPRODUCT(--($X1491:$AG1491&lt;&gt;""),$X$24:$AG$24),"")</f>
        <v>0</v>
      </c>
      <c r="S1491" s="78" t="s">
        <v>1362</v>
      </c>
      <c r="T1491" s="14" t="str" cm="1">
        <f t="array" ref="T1491">IF(S1491&lt;&gt;"",SUMPRODUCT($X1491:$AG1491,$X$24:$AG$24)/SUMPRODUCT(--($X1491:$AG1491&lt;&gt;""),$X$24:$AG$24),"")</f>
        <v/>
      </c>
      <c r="U1491" s="78" t="s">
        <v>1362</v>
      </c>
      <c r="V1491" s="14" t="str" cm="1">
        <f t="array" ref="V1491">IF(U1491&lt;&gt;"",SUMPRODUCT($X1491:$AG1491,$X$24:$AG$24)/SUMPRODUCT(--($X1491:$AG1491&lt;&gt;""),$X$24:$AG$24),"")</f>
        <v/>
      </c>
      <c r="W1491" s="12">
        <v>100</v>
      </c>
      <c r="X1491" s="15">
        <v>0</v>
      </c>
      <c r="Y1491" s="15">
        <v>0</v>
      </c>
      <c r="Z1491" s="15"/>
      <c r="AA1491" s="15">
        <v>0</v>
      </c>
      <c r="AB1491" s="15">
        <v>0</v>
      </c>
      <c r="AC1491" s="15">
        <v>0</v>
      </c>
      <c r="AD1491" s="15" t="s">
        <v>1362</v>
      </c>
      <c r="AE1491" s="15">
        <v>0</v>
      </c>
      <c r="AF1491" s="15">
        <v>0</v>
      </c>
      <c r="AG1491" s="15" t="s">
        <v>1362</v>
      </c>
    </row>
    <row r="1492" spans="1:33" outlineLevel="1" x14ac:dyDescent="0.25">
      <c r="A1492" s="118">
        <v>1283</v>
      </c>
      <c r="B1492" s="119" t="s">
        <v>182</v>
      </c>
      <c r="C1492" s="120" t="s">
        <v>1295</v>
      </c>
      <c r="D1492" s="120" t="s">
        <v>1677</v>
      </c>
      <c r="E1492" s="125" t="s">
        <v>1300</v>
      </c>
      <c r="F1492" s="123" t="s">
        <v>1579</v>
      </c>
      <c r="G1492" s="123" t="s">
        <v>1362</v>
      </c>
      <c r="H1492" s="143" t="s">
        <v>1956</v>
      </c>
      <c r="I1492" s="123" t="s">
        <v>1362</v>
      </c>
      <c r="J1492" s="123" t="s">
        <v>1362</v>
      </c>
      <c r="K1492" s="80">
        <v>1</v>
      </c>
      <c r="L1492" s="105"/>
      <c r="M1492" s="78" t="s">
        <v>1362</v>
      </c>
      <c r="N1492" s="14" t="str" cm="1">
        <f t="array" ref="N1492">IF(M1492&lt;&gt;"",SUMPRODUCT($X1492:$AG1492,$X$24:$AG$24)/SUMPRODUCT(--($X1492:$AG1492&lt;&gt;""),$X$24:$AG$24),"")</f>
        <v/>
      </c>
      <c r="O1492" s="78"/>
      <c r="P1492" s="14" t="str" cm="1">
        <f t="array" ref="P1492">IF(O1492&lt;&gt;"",SUMPRODUCT($X1492:$AG1492,$X$24:$AG$24)/SUMPRODUCT(--($X1492:$AG1492&lt;&gt;""),$X$24:$AG$24),"")</f>
        <v/>
      </c>
      <c r="Q1492" s="78">
        <v>12</v>
      </c>
      <c r="R1492" s="14" cm="1">
        <f t="array" ref="R1492">IF(Q1492&lt;&gt;"",SUMPRODUCT($X1492:$AG1492,$X$24:$AG$24)/SUMPRODUCT(--($X1492:$AG1492&lt;&gt;""),$X$24:$AG$24),"")</f>
        <v>0</v>
      </c>
      <c r="S1492" s="78" t="s">
        <v>1362</v>
      </c>
      <c r="T1492" s="14" t="str" cm="1">
        <f t="array" ref="T1492">IF(S1492&lt;&gt;"",SUMPRODUCT($X1492:$AG1492,$X$24:$AG$24)/SUMPRODUCT(--($X1492:$AG1492&lt;&gt;""),$X$24:$AG$24),"")</f>
        <v/>
      </c>
      <c r="U1492" s="78" t="s">
        <v>1362</v>
      </c>
      <c r="V1492" s="14" t="str" cm="1">
        <f t="array" ref="V1492">IF(U1492&lt;&gt;"",SUMPRODUCT($X1492:$AG1492,$X$24:$AG$24)/SUMPRODUCT(--($X1492:$AG1492&lt;&gt;""),$X$24:$AG$24),"")</f>
        <v/>
      </c>
      <c r="W1492" s="12">
        <v>100</v>
      </c>
      <c r="X1492" s="15">
        <v>0</v>
      </c>
      <c r="Y1492" s="15">
        <v>0</v>
      </c>
      <c r="Z1492" s="15"/>
      <c r="AA1492" s="15">
        <v>0</v>
      </c>
      <c r="AB1492" s="15">
        <v>0</v>
      </c>
      <c r="AC1492" s="15">
        <v>0</v>
      </c>
      <c r="AD1492" s="15" t="s">
        <v>1362</v>
      </c>
      <c r="AE1492" s="15">
        <v>0</v>
      </c>
      <c r="AF1492" s="15">
        <v>0</v>
      </c>
      <c r="AG1492" s="15" t="s">
        <v>1362</v>
      </c>
    </row>
    <row r="1493" spans="1:33" outlineLevel="1" x14ac:dyDescent="0.25">
      <c r="A1493" s="118">
        <v>1285</v>
      </c>
      <c r="B1493" s="119" t="s">
        <v>182</v>
      </c>
      <c r="C1493" s="120" t="s">
        <v>1295</v>
      </c>
      <c r="D1493" s="120" t="s">
        <v>1677</v>
      </c>
      <c r="E1493" s="125" t="s">
        <v>1301</v>
      </c>
      <c r="F1493" s="123" t="s">
        <v>1580</v>
      </c>
      <c r="G1493" s="123" t="s">
        <v>1362</v>
      </c>
      <c r="H1493" s="143" t="s">
        <v>1956</v>
      </c>
      <c r="I1493" s="123" t="s">
        <v>1362</v>
      </c>
      <c r="J1493" s="81" t="s">
        <v>1835</v>
      </c>
      <c r="K1493" s="80">
        <v>1</v>
      </c>
      <c r="L1493" s="105"/>
      <c r="M1493" s="78" t="s">
        <v>1362</v>
      </c>
      <c r="N1493" s="14" t="str" cm="1">
        <f t="array" ref="N1493">IF(M1493&lt;&gt;"",SUMPRODUCT($X1493:$AG1493,$X$24:$AG$24)/SUMPRODUCT(--($X1493:$AG1493&lt;&gt;""),$X$24:$AG$24),"")</f>
        <v/>
      </c>
      <c r="O1493" s="78"/>
      <c r="P1493" s="14" t="str" cm="1">
        <f t="array" ref="P1493">IF(O1493&lt;&gt;"",SUMPRODUCT($X1493:$AG1493,$X$24:$AG$24)/SUMPRODUCT(--($X1493:$AG1493&lt;&gt;""),$X$24:$AG$24),"")</f>
        <v/>
      </c>
      <c r="Q1493" s="78">
        <v>12</v>
      </c>
      <c r="R1493" s="14" cm="1">
        <f t="array" ref="R1493">IF(Q1493&lt;&gt;"",SUMPRODUCT($X1493:$AG1493,$X$24:$AG$24)/SUMPRODUCT(--($X1493:$AG1493&lt;&gt;""),$X$24:$AG$24),"")</f>
        <v>0</v>
      </c>
      <c r="S1493" s="78" t="s">
        <v>1362</v>
      </c>
      <c r="T1493" s="14" t="str" cm="1">
        <f t="array" ref="T1493">IF(S1493&lt;&gt;"",SUMPRODUCT($X1493:$AG1493,$X$24:$AG$24)/SUMPRODUCT(--($X1493:$AG1493&lt;&gt;""),$X$24:$AG$24),"")</f>
        <v/>
      </c>
      <c r="U1493" s="78" t="s">
        <v>1362</v>
      </c>
      <c r="V1493" s="14" t="str" cm="1">
        <f t="array" ref="V1493">IF(U1493&lt;&gt;"",SUMPRODUCT($X1493:$AG1493,$X$24:$AG$24)/SUMPRODUCT(--($X1493:$AG1493&lt;&gt;""),$X$24:$AG$24),"")</f>
        <v/>
      </c>
      <c r="W1493" s="12">
        <v>100</v>
      </c>
      <c r="X1493" s="15">
        <v>0</v>
      </c>
      <c r="Y1493" s="15">
        <v>0</v>
      </c>
      <c r="Z1493" s="15"/>
      <c r="AA1493" s="15">
        <v>0</v>
      </c>
      <c r="AB1493" s="15">
        <v>0</v>
      </c>
      <c r="AC1493" s="15">
        <v>0</v>
      </c>
      <c r="AD1493" s="15" t="s">
        <v>1362</v>
      </c>
      <c r="AE1493" s="15">
        <v>0</v>
      </c>
      <c r="AF1493" s="15">
        <v>0</v>
      </c>
      <c r="AG1493" s="15" t="s">
        <v>1362</v>
      </c>
    </row>
    <row r="1494" spans="1:33" outlineLevel="1" x14ac:dyDescent="0.25">
      <c r="A1494" s="118">
        <v>1284</v>
      </c>
      <c r="B1494" s="119" t="s">
        <v>182</v>
      </c>
      <c r="C1494" s="120" t="s">
        <v>1295</v>
      </c>
      <c r="D1494" s="120" t="s">
        <v>1677</v>
      </c>
      <c r="E1494" s="125" t="s">
        <v>1302</v>
      </c>
      <c r="F1494" s="123" t="s">
        <v>1580</v>
      </c>
      <c r="G1494" s="123" t="s">
        <v>1362</v>
      </c>
      <c r="H1494" s="143" t="s">
        <v>1956</v>
      </c>
      <c r="I1494" s="123" t="s">
        <v>1362</v>
      </c>
      <c r="J1494" s="81" t="s">
        <v>1836</v>
      </c>
      <c r="K1494" s="80">
        <v>1</v>
      </c>
      <c r="L1494" s="105"/>
      <c r="M1494" s="78" t="s">
        <v>1362</v>
      </c>
      <c r="N1494" s="14" t="str" cm="1">
        <f t="array" ref="N1494">IF(M1494&lt;&gt;"",SUMPRODUCT($X1494:$AG1494,$X$24:$AG$24)/SUMPRODUCT(--($X1494:$AG1494&lt;&gt;""),$X$24:$AG$24),"")</f>
        <v/>
      </c>
      <c r="O1494" s="78"/>
      <c r="P1494" s="14" t="str" cm="1">
        <f t="array" ref="P1494">IF(O1494&lt;&gt;"",SUMPRODUCT($X1494:$AG1494,$X$24:$AG$24)/SUMPRODUCT(--($X1494:$AG1494&lt;&gt;""),$X$24:$AG$24),"")</f>
        <v/>
      </c>
      <c r="Q1494" s="78">
        <v>12</v>
      </c>
      <c r="R1494" s="14" cm="1">
        <f t="array" ref="R1494">IF(Q1494&lt;&gt;"",SUMPRODUCT($X1494:$AG1494,$X$24:$AG$24)/SUMPRODUCT(--($X1494:$AG1494&lt;&gt;""),$X$24:$AG$24),"")</f>
        <v>0</v>
      </c>
      <c r="S1494" s="78" t="s">
        <v>1362</v>
      </c>
      <c r="T1494" s="14" t="str" cm="1">
        <f t="array" ref="T1494">IF(S1494&lt;&gt;"",SUMPRODUCT($X1494:$AG1494,$X$24:$AG$24)/SUMPRODUCT(--($X1494:$AG1494&lt;&gt;""),$X$24:$AG$24),"")</f>
        <v/>
      </c>
      <c r="U1494" s="78" t="s">
        <v>1362</v>
      </c>
      <c r="V1494" s="14" t="str" cm="1">
        <f t="array" ref="V1494">IF(U1494&lt;&gt;"",SUMPRODUCT($X1494:$AG1494,$X$24:$AG$24)/SUMPRODUCT(--($X1494:$AG1494&lt;&gt;""),$X$24:$AG$24),"")</f>
        <v/>
      </c>
      <c r="W1494" s="12">
        <v>100</v>
      </c>
      <c r="X1494" s="15">
        <v>0</v>
      </c>
      <c r="Y1494" s="15">
        <v>0</v>
      </c>
      <c r="Z1494" s="15"/>
      <c r="AA1494" s="15">
        <v>0</v>
      </c>
      <c r="AB1494" s="15">
        <v>0</v>
      </c>
      <c r="AC1494" s="15">
        <v>0</v>
      </c>
      <c r="AD1494" s="15" t="s">
        <v>1362</v>
      </c>
      <c r="AE1494" s="15">
        <v>0</v>
      </c>
      <c r="AF1494" s="15">
        <v>0</v>
      </c>
      <c r="AG1494" s="15" t="s">
        <v>1362</v>
      </c>
    </row>
    <row r="1495" spans="1:33" outlineLevel="1" x14ac:dyDescent="0.25">
      <c r="A1495" s="118">
        <v>1300</v>
      </c>
      <c r="B1495" s="119" t="s">
        <v>182</v>
      </c>
      <c r="C1495" s="120" t="s">
        <v>1295</v>
      </c>
      <c r="D1495" s="120" t="s">
        <v>1677</v>
      </c>
      <c r="E1495" s="125" t="s">
        <v>1303</v>
      </c>
      <c r="F1495" s="123" t="s">
        <v>1581</v>
      </c>
      <c r="G1495" s="123" t="s">
        <v>1362</v>
      </c>
      <c r="H1495" s="143" t="s">
        <v>1956</v>
      </c>
      <c r="I1495" s="123" t="s">
        <v>1362</v>
      </c>
      <c r="J1495" s="123" t="s">
        <v>1362</v>
      </c>
      <c r="K1495" s="80">
        <v>1</v>
      </c>
      <c r="L1495" s="105"/>
      <c r="M1495" s="78" t="s">
        <v>1362</v>
      </c>
      <c r="N1495" s="14" t="str" cm="1">
        <f t="array" ref="N1495">IF(M1495&lt;&gt;"",SUMPRODUCT($X1495:$AG1495,$X$24:$AG$24)/SUMPRODUCT(--($X1495:$AG1495&lt;&gt;""),$X$24:$AG$24),"")</f>
        <v/>
      </c>
      <c r="O1495" s="78"/>
      <c r="P1495" s="14" t="str" cm="1">
        <f t="array" ref="P1495">IF(O1495&lt;&gt;"",SUMPRODUCT($X1495:$AG1495,$X$24:$AG$24)/SUMPRODUCT(--($X1495:$AG1495&lt;&gt;""),$X$24:$AG$24),"")</f>
        <v/>
      </c>
      <c r="Q1495" s="78">
        <v>12</v>
      </c>
      <c r="R1495" s="14" cm="1">
        <f t="array" ref="R1495">IF(Q1495&lt;&gt;"",SUMPRODUCT($X1495:$AG1495,$X$24:$AG$24)/SUMPRODUCT(--($X1495:$AG1495&lt;&gt;""),$X$24:$AG$24),"")</f>
        <v>0</v>
      </c>
      <c r="S1495" s="78" t="s">
        <v>1362</v>
      </c>
      <c r="T1495" s="14" t="str" cm="1">
        <f t="array" ref="T1495">IF(S1495&lt;&gt;"",SUMPRODUCT($X1495:$AG1495,$X$24:$AG$24)/SUMPRODUCT(--($X1495:$AG1495&lt;&gt;""),$X$24:$AG$24),"")</f>
        <v/>
      </c>
      <c r="U1495" s="78" t="s">
        <v>1362</v>
      </c>
      <c r="V1495" s="14" t="str" cm="1">
        <f t="array" ref="V1495">IF(U1495&lt;&gt;"",SUMPRODUCT($X1495:$AG1495,$X$24:$AG$24)/SUMPRODUCT(--($X1495:$AG1495&lt;&gt;""),$X$24:$AG$24),"")</f>
        <v/>
      </c>
      <c r="W1495" s="12">
        <v>100</v>
      </c>
      <c r="X1495" s="15">
        <v>0</v>
      </c>
      <c r="Y1495" s="15">
        <v>0</v>
      </c>
      <c r="Z1495" s="15"/>
      <c r="AA1495" s="15">
        <v>0</v>
      </c>
      <c r="AB1495" s="15">
        <v>0</v>
      </c>
      <c r="AC1495" s="15">
        <v>0</v>
      </c>
      <c r="AD1495" s="15" t="s">
        <v>1362</v>
      </c>
      <c r="AE1495" s="15">
        <v>0</v>
      </c>
      <c r="AF1495" s="15">
        <v>0</v>
      </c>
      <c r="AG1495" s="15" t="s">
        <v>1362</v>
      </c>
    </row>
    <row r="1496" spans="1:33" outlineLevel="1" x14ac:dyDescent="0.25">
      <c r="A1496" s="118">
        <v>1299</v>
      </c>
      <c r="B1496" s="119" t="s">
        <v>182</v>
      </c>
      <c r="C1496" s="120" t="s">
        <v>1295</v>
      </c>
      <c r="D1496" s="120" t="s">
        <v>1677</v>
      </c>
      <c r="E1496" s="125" t="s">
        <v>1304</v>
      </c>
      <c r="F1496" s="123" t="s">
        <v>1581</v>
      </c>
      <c r="G1496" s="123" t="s">
        <v>1362</v>
      </c>
      <c r="H1496" s="143" t="s">
        <v>1956</v>
      </c>
      <c r="I1496" s="123" t="s">
        <v>1362</v>
      </c>
      <c r="J1496" s="123" t="s">
        <v>1362</v>
      </c>
      <c r="K1496" s="80">
        <v>1</v>
      </c>
      <c r="L1496" s="105"/>
      <c r="M1496" s="78" t="s">
        <v>1362</v>
      </c>
      <c r="N1496" s="14" t="str" cm="1">
        <f t="array" ref="N1496">IF(M1496&lt;&gt;"",SUMPRODUCT($X1496:$AG1496,$X$24:$AG$24)/SUMPRODUCT(--($X1496:$AG1496&lt;&gt;""),$X$24:$AG$24),"")</f>
        <v/>
      </c>
      <c r="O1496" s="78"/>
      <c r="P1496" s="14" t="str" cm="1">
        <f t="array" ref="P1496">IF(O1496&lt;&gt;"",SUMPRODUCT($X1496:$AG1496,$X$24:$AG$24)/SUMPRODUCT(--($X1496:$AG1496&lt;&gt;""),$X$24:$AG$24),"")</f>
        <v/>
      </c>
      <c r="Q1496" s="78">
        <v>12</v>
      </c>
      <c r="R1496" s="14" cm="1">
        <f t="array" ref="R1496">IF(Q1496&lt;&gt;"",SUMPRODUCT($X1496:$AG1496,$X$24:$AG$24)/SUMPRODUCT(--($X1496:$AG1496&lt;&gt;""),$X$24:$AG$24),"")</f>
        <v>0</v>
      </c>
      <c r="S1496" s="78" t="s">
        <v>1362</v>
      </c>
      <c r="T1496" s="14" t="str" cm="1">
        <f t="array" ref="T1496">IF(S1496&lt;&gt;"",SUMPRODUCT($X1496:$AG1496,$X$24:$AG$24)/SUMPRODUCT(--($X1496:$AG1496&lt;&gt;""),$X$24:$AG$24),"")</f>
        <v/>
      </c>
      <c r="U1496" s="78" t="s">
        <v>1362</v>
      </c>
      <c r="V1496" s="14" t="str" cm="1">
        <f t="array" ref="V1496">IF(U1496&lt;&gt;"",SUMPRODUCT($X1496:$AG1496,$X$24:$AG$24)/SUMPRODUCT(--($X1496:$AG1496&lt;&gt;""),$X$24:$AG$24),"")</f>
        <v/>
      </c>
      <c r="W1496" s="12">
        <v>100</v>
      </c>
      <c r="X1496" s="15">
        <v>0</v>
      </c>
      <c r="Y1496" s="15">
        <v>0</v>
      </c>
      <c r="Z1496" s="15"/>
      <c r="AA1496" s="15">
        <v>0</v>
      </c>
      <c r="AB1496" s="15">
        <v>0</v>
      </c>
      <c r="AC1496" s="15">
        <v>0</v>
      </c>
      <c r="AD1496" s="15" t="s">
        <v>1362</v>
      </c>
      <c r="AE1496" s="15">
        <v>0</v>
      </c>
      <c r="AF1496" s="15">
        <v>0</v>
      </c>
      <c r="AG1496" s="15" t="s">
        <v>1362</v>
      </c>
    </row>
    <row r="1497" spans="1:33" ht="18.75" x14ac:dyDescent="0.25">
      <c r="A1497" s="113"/>
      <c r="B1497" s="114" t="s">
        <v>182</v>
      </c>
      <c r="C1497" s="115" t="s">
        <v>1305</v>
      </c>
      <c r="D1497" s="116" t="s">
        <v>1858</v>
      </c>
      <c r="E1497" s="116"/>
      <c r="F1497" s="145"/>
      <c r="G1497" s="124"/>
      <c r="H1497" s="117"/>
      <c r="I1497" s="117"/>
      <c r="J1497" s="117"/>
      <c r="K1497" s="10"/>
      <c r="L1497" s="10"/>
      <c r="M1497" s="78"/>
      <c r="N1497" s="14"/>
      <c r="O1497" s="78"/>
      <c r="P1497" s="14"/>
      <c r="Q1497" s="78"/>
      <c r="R1497" s="14"/>
      <c r="S1497" s="78"/>
      <c r="T1497" s="14"/>
      <c r="U1497" s="78"/>
      <c r="V1497" s="14"/>
      <c r="W1497" s="12"/>
      <c r="X1497" s="15"/>
      <c r="Y1497" s="15"/>
      <c r="Z1497" s="15"/>
      <c r="AA1497" s="15"/>
      <c r="AB1497" s="15"/>
      <c r="AC1497" s="15"/>
      <c r="AD1497" s="15"/>
      <c r="AE1497" s="15"/>
      <c r="AF1497" s="15"/>
      <c r="AG1497" s="15"/>
    </row>
    <row r="1498" spans="1:33" outlineLevel="1" x14ac:dyDescent="0.25">
      <c r="A1498" s="118">
        <v>1310</v>
      </c>
      <c r="B1498" s="119" t="s">
        <v>182</v>
      </c>
      <c r="C1498" s="120" t="s">
        <v>1305</v>
      </c>
      <c r="D1498" s="120" t="s">
        <v>1678</v>
      </c>
      <c r="E1498" s="125" t="s">
        <v>1306</v>
      </c>
      <c r="F1498" s="123" t="s">
        <v>1582</v>
      </c>
      <c r="G1498" s="123" t="s">
        <v>1362</v>
      </c>
      <c r="H1498" s="143" t="s">
        <v>1956</v>
      </c>
      <c r="I1498" s="123" t="s">
        <v>1362</v>
      </c>
      <c r="J1498" s="123" t="s">
        <v>1362</v>
      </c>
      <c r="K1498" s="80">
        <v>1</v>
      </c>
      <c r="L1498" s="105"/>
      <c r="M1498" s="78" t="s">
        <v>1362</v>
      </c>
      <c r="N1498" s="14" t="str" cm="1">
        <f t="array" ref="N1498">IF(M1498&lt;&gt;"",SUMPRODUCT($X1498:$AG1498,$X$24:$AG$24)/SUMPRODUCT(--($X1498:$AG1498&lt;&gt;""),$X$24:$AG$24),"")</f>
        <v/>
      </c>
      <c r="O1498" s="78"/>
      <c r="P1498" s="14" t="str" cm="1">
        <f t="array" ref="P1498">IF(O1498&lt;&gt;"",SUMPRODUCT($X1498:$AG1498,$X$24:$AG$24)/SUMPRODUCT(--($X1498:$AG1498&lt;&gt;""),$X$24:$AG$24),"")</f>
        <v/>
      </c>
      <c r="Q1498" s="78">
        <v>12</v>
      </c>
      <c r="R1498" s="14" cm="1">
        <f t="array" ref="R1498">IF(Q1498&lt;&gt;"",SUMPRODUCT($X1498:$AG1498,$X$24:$AG$24)/SUMPRODUCT(--($X1498:$AG1498&lt;&gt;""),$X$24:$AG$24),"")</f>
        <v>0</v>
      </c>
      <c r="S1498" s="78" t="s">
        <v>1362</v>
      </c>
      <c r="T1498" s="14" t="str" cm="1">
        <f t="array" ref="T1498">IF(S1498&lt;&gt;"",SUMPRODUCT($X1498:$AG1498,$X$24:$AG$24)/SUMPRODUCT(--($X1498:$AG1498&lt;&gt;""),$X$24:$AG$24),"")</f>
        <v/>
      </c>
      <c r="U1498" s="78" t="s">
        <v>1362</v>
      </c>
      <c r="V1498" s="14" t="str" cm="1">
        <f t="array" ref="V1498">IF(U1498&lt;&gt;"",SUMPRODUCT($X1498:$AG1498,$X$24:$AG$24)/SUMPRODUCT(--($X1498:$AG1498&lt;&gt;""),$X$24:$AG$24),"")</f>
        <v/>
      </c>
      <c r="W1498" s="12">
        <v>100</v>
      </c>
      <c r="X1498" s="15">
        <v>0</v>
      </c>
      <c r="Y1498" s="15">
        <v>0</v>
      </c>
      <c r="Z1498" s="15">
        <v>0</v>
      </c>
      <c r="AA1498" s="15">
        <v>0</v>
      </c>
      <c r="AB1498" s="15">
        <v>0</v>
      </c>
      <c r="AC1498" s="15">
        <v>0</v>
      </c>
      <c r="AD1498" s="15" t="s">
        <v>1362</v>
      </c>
      <c r="AE1498" s="15">
        <v>0</v>
      </c>
      <c r="AF1498" s="15">
        <v>0</v>
      </c>
      <c r="AG1498" s="15" t="s">
        <v>1362</v>
      </c>
    </row>
    <row r="1499" spans="1:33" outlineLevel="1" x14ac:dyDescent="0.25">
      <c r="A1499" s="118">
        <v>1312</v>
      </c>
      <c r="B1499" s="119" t="s">
        <v>182</v>
      </c>
      <c r="C1499" s="120" t="s">
        <v>1305</v>
      </c>
      <c r="D1499" s="120" t="s">
        <v>1678</v>
      </c>
      <c r="E1499" s="125" t="s">
        <v>1307</v>
      </c>
      <c r="F1499" s="123" t="s">
        <v>1583</v>
      </c>
      <c r="G1499" s="123" t="s">
        <v>1362</v>
      </c>
      <c r="H1499" s="143" t="s">
        <v>1956</v>
      </c>
      <c r="I1499" s="123" t="s">
        <v>1362</v>
      </c>
      <c r="J1499" s="123" t="s">
        <v>1362</v>
      </c>
      <c r="K1499" s="80">
        <v>1</v>
      </c>
      <c r="L1499" s="105"/>
      <c r="M1499" s="78" t="s">
        <v>1362</v>
      </c>
      <c r="N1499" s="14" t="str" cm="1">
        <f t="array" ref="N1499">IF(M1499&lt;&gt;"",SUMPRODUCT($X1499:$AG1499,$X$24:$AG$24)/SUMPRODUCT(--($X1499:$AG1499&lt;&gt;""),$X$24:$AG$24),"")</f>
        <v/>
      </c>
      <c r="O1499" s="78"/>
      <c r="P1499" s="14" t="str" cm="1">
        <f t="array" ref="P1499">IF(O1499&lt;&gt;"",SUMPRODUCT($X1499:$AG1499,$X$24:$AG$24)/SUMPRODUCT(--($X1499:$AG1499&lt;&gt;""),$X$24:$AG$24),"")</f>
        <v/>
      </c>
      <c r="Q1499" s="78">
        <v>12</v>
      </c>
      <c r="R1499" s="14" cm="1">
        <f t="array" ref="R1499">IF(Q1499&lt;&gt;"",SUMPRODUCT($X1499:$AG1499,$X$24:$AG$24)/SUMPRODUCT(--($X1499:$AG1499&lt;&gt;""),$X$24:$AG$24),"")</f>
        <v>0</v>
      </c>
      <c r="S1499" s="78" t="s">
        <v>1362</v>
      </c>
      <c r="T1499" s="14" t="str" cm="1">
        <f t="array" ref="T1499">IF(S1499&lt;&gt;"",SUMPRODUCT($X1499:$AG1499,$X$24:$AG$24)/SUMPRODUCT(--($X1499:$AG1499&lt;&gt;""),$X$24:$AG$24),"")</f>
        <v/>
      </c>
      <c r="U1499" s="78" t="s">
        <v>1362</v>
      </c>
      <c r="V1499" s="14" t="str" cm="1">
        <f t="array" ref="V1499">IF(U1499&lt;&gt;"",SUMPRODUCT($X1499:$AG1499,$X$24:$AG$24)/SUMPRODUCT(--($X1499:$AG1499&lt;&gt;""),$X$24:$AG$24),"")</f>
        <v/>
      </c>
      <c r="W1499" s="12">
        <v>100</v>
      </c>
      <c r="X1499" s="15">
        <v>0</v>
      </c>
      <c r="Y1499" s="15">
        <v>0</v>
      </c>
      <c r="Z1499" s="15">
        <v>0</v>
      </c>
      <c r="AA1499" s="15">
        <v>0</v>
      </c>
      <c r="AB1499" s="15">
        <v>0</v>
      </c>
      <c r="AC1499" s="15">
        <v>0</v>
      </c>
      <c r="AD1499" s="15" t="s">
        <v>1362</v>
      </c>
      <c r="AE1499" s="15">
        <v>0</v>
      </c>
      <c r="AF1499" s="15">
        <v>0</v>
      </c>
      <c r="AG1499" s="15" t="s">
        <v>1362</v>
      </c>
    </row>
    <row r="1500" spans="1:33" outlineLevel="1" x14ac:dyDescent="0.25">
      <c r="A1500" s="118">
        <v>1311</v>
      </c>
      <c r="B1500" s="119" t="s">
        <v>182</v>
      </c>
      <c r="C1500" s="120" t="s">
        <v>1305</v>
      </c>
      <c r="D1500" s="120" t="s">
        <v>1678</v>
      </c>
      <c r="E1500" s="125" t="s">
        <v>1308</v>
      </c>
      <c r="F1500" s="123" t="s">
        <v>1583</v>
      </c>
      <c r="G1500" s="123" t="s">
        <v>1362</v>
      </c>
      <c r="H1500" s="143" t="s">
        <v>1956</v>
      </c>
      <c r="I1500" s="123" t="s">
        <v>1362</v>
      </c>
      <c r="J1500" s="123" t="s">
        <v>1362</v>
      </c>
      <c r="K1500" s="80">
        <v>1</v>
      </c>
      <c r="L1500" s="105"/>
      <c r="M1500" s="78" t="s">
        <v>1362</v>
      </c>
      <c r="N1500" s="14" t="str" cm="1">
        <f t="array" ref="N1500">IF(M1500&lt;&gt;"",SUMPRODUCT($X1500:$AG1500,$X$24:$AG$24)/SUMPRODUCT(--($X1500:$AG1500&lt;&gt;""),$X$24:$AG$24),"")</f>
        <v/>
      </c>
      <c r="O1500" s="78"/>
      <c r="P1500" s="14" t="str" cm="1">
        <f t="array" ref="P1500">IF(O1500&lt;&gt;"",SUMPRODUCT($X1500:$AG1500,$X$24:$AG$24)/SUMPRODUCT(--($X1500:$AG1500&lt;&gt;""),$X$24:$AG$24),"")</f>
        <v/>
      </c>
      <c r="Q1500" s="78">
        <v>12</v>
      </c>
      <c r="R1500" s="14" cm="1">
        <f t="array" ref="R1500">IF(Q1500&lt;&gt;"",SUMPRODUCT($X1500:$AG1500,$X$24:$AG$24)/SUMPRODUCT(--($X1500:$AG1500&lt;&gt;""),$X$24:$AG$24),"")</f>
        <v>0</v>
      </c>
      <c r="S1500" s="78" t="s">
        <v>1362</v>
      </c>
      <c r="T1500" s="14" t="str" cm="1">
        <f t="array" ref="T1500">IF(S1500&lt;&gt;"",SUMPRODUCT($X1500:$AG1500,$X$24:$AG$24)/SUMPRODUCT(--($X1500:$AG1500&lt;&gt;""),$X$24:$AG$24),"")</f>
        <v/>
      </c>
      <c r="U1500" s="78" t="s">
        <v>1362</v>
      </c>
      <c r="V1500" s="14" t="str" cm="1">
        <f t="array" ref="V1500">IF(U1500&lt;&gt;"",SUMPRODUCT($X1500:$AG1500,$X$24:$AG$24)/SUMPRODUCT(--($X1500:$AG1500&lt;&gt;""),$X$24:$AG$24),"")</f>
        <v/>
      </c>
      <c r="W1500" s="12">
        <v>100</v>
      </c>
      <c r="X1500" s="15">
        <v>0</v>
      </c>
      <c r="Y1500" s="15">
        <v>0</v>
      </c>
      <c r="Z1500" s="15">
        <v>0</v>
      </c>
      <c r="AA1500" s="15">
        <v>0</v>
      </c>
      <c r="AB1500" s="15">
        <v>0</v>
      </c>
      <c r="AC1500" s="15">
        <v>0</v>
      </c>
      <c r="AD1500" s="15" t="s">
        <v>1362</v>
      </c>
      <c r="AE1500" s="15">
        <v>0</v>
      </c>
      <c r="AF1500" s="15">
        <v>0</v>
      </c>
      <c r="AG1500" s="15" t="s">
        <v>1362</v>
      </c>
    </row>
    <row r="1501" spans="1:33" outlineLevel="1" x14ac:dyDescent="0.25">
      <c r="A1501" s="118">
        <v>1333</v>
      </c>
      <c r="B1501" s="119" t="s">
        <v>182</v>
      </c>
      <c r="C1501" s="120" t="s">
        <v>1305</v>
      </c>
      <c r="D1501" s="120" t="s">
        <v>1678</v>
      </c>
      <c r="E1501" s="125" t="s">
        <v>1309</v>
      </c>
      <c r="F1501" s="123" t="s">
        <v>1584</v>
      </c>
      <c r="G1501" s="123" t="s">
        <v>1362</v>
      </c>
      <c r="H1501" s="143" t="s">
        <v>1956</v>
      </c>
      <c r="I1501" s="123" t="s">
        <v>1362</v>
      </c>
      <c r="J1501" s="123" t="s">
        <v>1362</v>
      </c>
      <c r="K1501" s="80">
        <v>1</v>
      </c>
      <c r="L1501" s="105"/>
      <c r="M1501" s="78" t="s">
        <v>1362</v>
      </c>
      <c r="N1501" s="14" t="str" cm="1">
        <f t="array" ref="N1501">IF(M1501&lt;&gt;"",SUMPRODUCT($X1501:$AG1501,$X$24:$AG$24)/SUMPRODUCT(--($X1501:$AG1501&lt;&gt;""),$X$24:$AG$24),"")</f>
        <v/>
      </c>
      <c r="O1501" s="78"/>
      <c r="P1501" s="14" t="str" cm="1">
        <f t="array" ref="P1501">IF(O1501&lt;&gt;"",SUMPRODUCT($X1501:$AG1501,$X$24:$AG$24)/SUMPRODUCT(--($X1501:$AG1501&lt;&gt;""),$X$24:$AG$24),"")</f>
        <v/>
      </c>
      <c r="Q1501" s="78">
        <v>12</v>
      </c>
      <c r="R1501" s="14" cm="1">
        <f t="array" ref="R1501">IF(Q1501&lt;&gt;"",SUMPRODUCT($X1501:$AG1501,$X$24:$AG$24)/SUMPRODUCT(--($X1501:$AG1501&lt;&gt;""),$X$24:$AG$24),"")</f>
        <v>0</v>
      </c>
      <c r="S1501" s="78" t="s">
        <v>1362</v>
      </c>
      <c r="T1501" s="14" t="str" cm="1">
        <f t="array" ref="T1501">IF(S1501&lt;&gt;"",SUMPRODUCT($X1501:$AG1501,$X$24:$AG$24)/SUMPRODUCT(--($X1501:$AG1501&lt;&gt;""),$X$24:$AG$24),"")</f>
        <v/>
      </c>
      <c r="U1501" s="78" t="s">
        <v>1362</v>
      </c>
      <c r="V1501" s="14" t="str" cm="1">
        <f t="array" ref="V1501">IF(U1501&lt;&gt;"",SUMPRODUCT($X1501:$AG1501,$X$24:$AG$24)/SUMPRODUCT(--($X1501:$AG1501&lt;&gt;""),$X$24:$AG$24),"")</f>
        <v/>
      </c>
      <c r="W1501" s="12">
        <v>100</v>
      </c>
      <c r="X1501" s="15">
        <v>0</v>
      </c>
      <c r="Y1501" s="15">
        <v>0</v>
      </c>
      <c r="Z1501" s="15">
        <v>0</v>
      </c>
      <c r="AA1501" s="15">
        <v>0</v>
      </c>
      <c r="AB1501" s="15">
        <v>0</v>
      </c>
      <c r="AC1501" s="15">
        <v>0</v>
      </c>
      <c r="AD1501" s="15" t="s">
        <v>1362</v>
      </c>
      <c r="AE1501" s="15">
        <v>0</v>
      </c>
      <c r="AF1501" s="15">
        <v>0</v>
      </c>
      <c r="AG1501" s="15" t="s">
        <v>1362</v>
      </c>
    </row>
    <row r="1502" spans="1:33" outlineLevel="1" x14ac:dyDescent="0.25">
      <c r="A1502" s="118">
        <v>1332</v>
      </c>
      <c r="B1502" s="119" t="s">
        <v>182</v>
      </c>
      <c r="C1502" s="120" t="s">
        <v>1305</v>
      </c>
      <c r="D1502" s="120" t="s">
        <v>1678</v>
      </c>
      <c r="E1502" s="125" t="s">
        <v>1310</v>
      </c>
      <c r="F1502" s="123" t="s">
        <v>1584</v>
      </c>
      <c r="G1502" s="123" t="s">
        <v>1362</v>
      </c>
      <c r="H1502" s="143" t="s">
        <v>1956</v>
      </c>
      <c r="I1502" s="123" t="s">
        <v>1362</v>
      </c>
      <c r="J1502" s="123" t="s">
        <v>1362</v>
      </c>
      <c r="K1502" s="80">
        <v>1</v>
      </c>
      <c r="L1502" s="105"/>
      <c r="M1502" s="78" t="s">
        <v>1362</v>
      </c>
      <c r="N1502" s="14" t="str" cm="1">
        <f t="array" ref="N1502">IF(M1502&lt;&gt;"",SUMPRODUCT($X1502:$AG1502,$X$24:$AG$24)/SUMPRODUCT(--($X1502:$AG1502&lt;&gt;""),$X$24:$AG$24),"")</f>
        <v/>
      </c>
      <c r="O1502" s="78"/>
      <c r="P1502" s="14" t="str" cm="1">
        <f t="array" ref="P1502">IF(O1502&lt;&gt;"",SUMPRODUCT($X1502:$AG1502,$X$24:$AG$24)/SUMPRODUCT(--($X1502:$AG1502&lt;&gt;""),$X$24:$AG$24),"")</f>
        <v/>
      </c>
      <c r="Q1502" s="78">
        <v>12</v>
      </c>
      <c r="R1502" s="14" cm="1">
        <f t="array" ref="R1502">IF(Q1502&lt;&gt;"",SUMPRODUCT($X1502:$AG1502,$X$24:$AG$24)/SUMPRODUCT(--($X1502:$AG1502&lt;&gt;""),$X$24:$AG$24),"")</f>
        <v>0</v>
      </c>
      <c r="S1502" s="78" t="s">
        <v>1362</v>
      </c>
      <c r="T1502" s="14" t="str" cm="1">
        <f t="array" ref="T1502">IF(S1502&lt;&gt;"",SUMPRODUCT($X1502:$AG1502,$X$24:$AG$24)/SUMPRODUCT(--($X1502:$AG1502&lt;&gt;""),$X$24:$AG$24),"")</f>
        <v/>
      </c>
      <c r="U1502" s="78" t="s">
        <v>1362</v>
      </c>
      <c r="V1502" s="14" t="str" cm="1">
        <f t="array" ref="V1502">IF(U1502&lt;&gt;"",SUMPRODUCT($X1502:$AG1502,$X$24:$AG$24)/SUMPRODUCT(--($X1502:$AG1502&lt;&gt;""),$X$24:$AG$24),"")</f>
        <v/>
      </c>
      <c r="W1502" s="12">
        <v>100</v>
      </c>
      <c r="X1502" s="15">
        <v>0</v>
      </c>
      <c r="Y1502" s="15">
        <v>0</v>
      </c>
      <c r="Z1502" s="15" t="s">
        <v>1362</v>
      </c>
      <c r="AA1502" s="15">
        <v>0</v>
      </c>
      <c r="AB1502" s="15">
        <v>0</v>
      </c>
      <c r="AC1502" s="15">
        <v>0</v>
      </c>
      <c r="AD1502" s="15" t="s">
        <v>1362</v>
      </c>
      <c r="AE1502" s="15">
        <v>0</v>
      </c>
      <c r="AF1502" s="15">
        <v>0</v>
      </c>
      <c r="AG1502" s="15" t="s">
        <v>1362</v>
      </c>
    </row>
    <row r="1503" spans="1:33" outlineLevel="1" x14ac:dyDescent="0.25">
      <c r="A1503" s="118">
        <v>1345</v>
      </c>
      <c r="B1503" s="119" t="s">
        <v>182</v>
      </c>
      <c r="C1503" s="120" t="s">
        <v>1305</v>
      </c>
      <c r="D1503" s="120" t="s">
        <v>1678</v>
      </c>
      <c r="E1503" s="125" t="s">
        <v>1311</v>
      </c>
      <c r="F1503" s="123" t="s">
        <v>1585</v>
      </c>
      <c r="G1503" s="123" t="s">
        <v>1362</v>
      </c>
      <c r="H1503" s="143" t="s">
        <v>1956</v>
      </c>
      <c r="I1503" s="123" t="s">
        <v>1362</v>
      </c>
      <c r="J1503" s="123" t="s">
        <v>1362</v>
      </c>
      <c r="K1503" s="80">
        <v>1</v>
      </c>
      <c r="L1503" s="105"/>
      <c r="M1503" s="78" t="s">
        <v>1362</v>
      </c>
      <c r="N1503" s="14" t="str" cm="1">
        <f t="array" ref="N1503">IF(M1503&lt;&gt;"",SUMPRODUCT($X1503:$AG1503,$X$24:$AG$24)/SUMPRODUCT(--($X1503:$AG1503&lt;&gt;""),$X$24:$AG$24),"")</f>
        <v/>
      </c>
      <c r="O1503" s="78"/>
      <c r="P1503" s="14" t="str" cm="1">
        <f t="array" ref="P1503">IF(O1503&lt;&gt;"",SUMPRODUCT($X1503:$AG1503,$X$24:$AG$24)/SUMPRODUCT(--($X1503:$AG1503&lt;&gt;""),$X$24:$AG$24),"")</f>
        <v/>
      </c>
      <c r="Q1503" s="78">
        <v>12</v>
      </c>
      <c r="R1503" s="14" cm="1">
        <f t="array" ref="R1503">IF(Q1503&lt;&gt;"",SUMPRODUCT($X1503:$AG1503,$X$24:$AG$24)/SUMPRODUCT(--($X1503:$AG1503&lt;&gt;""),$X$24:$AG$24),"")</f>
        <v>0</v>
      </c>
      <c r="S1503" s="78" t="s">
        <v>1362</v>
      </c>
      <c r="T1503" s="14" t="str" cm="1">
        <f t="array" ref="T1503">IF(S1503&lt;&gt;"",SUMPRODUCT($X1503:$AG1503,$X$24:$AG$24)/SUMPRODUCT(--($X1503:$AG1503&lt;&gt;""),$X$24:$AG$24),"")</f>
        <v/>
      </c>
      <c r="U1503" s="78" t="s">
        <v>1362</v>
      </c>
      <c r="V1503" s="14" t="str" cm="1">
        <f t="array" ref="V1503">IF(U1503&lt;&gt;"",SUMPRODUCT($X1503:$AG1503,$X$24:$AG$24)/SUMPRODUCT(--($X1503:$AG1503&lt;&gt;""),$X$24:$AG$24),"")</f>
        <v/>
      </c>
      <c r="W1503" s="12">
        <v>100</v>
      </c>
      <c r="X1503" s="15">
        <v>0</v>
      </c>
      <c r="Y1503" s="15">
        <v>0</v>
      </c>
      <c r="Z1503" s="15" t="s">
        <v>1362</v>
      </c>
      <c r="AA1503" s="15">
        <v>0</v>
      </c>
      <c r="AB1503" s="15">
        <v>0</v>
      </c>
      <c r="AC1503" s="15">
        <v>0</v>
      </c>
      <c r="AD1503" s="15" t="s">
        <v>1362</v>
      </c>
      <c r="AE1503" s="15">
        <v>0</v>
      </c>
      <c r="AF1503" s="15">
        <v>0</v>
      </c>
      <c r="AG1503" s="15" t="s">
        <v>1362</v>
      </c>
    </row>
    <row r="1504" spans="1:33" outlineLevel="1" x14ac:dyDescent="0.25">
      <c r="A1504" s="118">
        <v>1344</v>
      </c>
      <c r="B1504" s="119" t="s">
        <v>182</v>
      </c>
      <c r="C1504" s="120" t="s">
        <v>1305</v>
      </c>
      <c r="D1504" s="120" t="s">
        <v>1678</v>
      </c>
      <c r="E1504" s="125" t="s">
        <v>1312</v>
      </c>
      <c r="F1504" s="123" t="s">
        <v>1585</v>
      </c>
      <c r="G1504" s="123" t="s">
        <v>1362</v>
      </c>
      <c r="H1504" s="143" t="s">
        <v>1956</v>
      </c>
      <c r="I1504" s="123" t="s">
        <v>1362</v>
      </c>
      <c r="J1504" s="123" t="s">
        <v>1362</v>
      </c>
      <c r="K1504" s="80">
        <v>1</v>
      </c>
      <c r="L1504" s="105"/>
      <c r="M1504" s="78" t="s">
        <v>1362</v>
      </c>
      <c r="N1504" s="14" t="str" cm="1">
        <f t="array" ref="N1504">IF(M1504&lt;&gt;"",SUMPRODUCT($X1504:$AG1504,$X$24:$AG$24)/SUMPRODUCT(--($X1504:$AG1504&lt;&gt;""),$X$24:$AG$24),"")</f>
        <v/>
      </c>
      <c r="O1504" s="78"/>
      <c r="P1504" s="14" t="str" cm="1">
        <f t="array" ref="P1504">IF(O1504&lt;&gt;"",SUMPRODUCT($X1504:$AG1504,$X$24:$AG$24)/SUMPRODUCT(--($X1504:$AG1504&lt;&gt;""),$X$24:$AG$24),"")</f>
        <v/>
      </c>
      <c r="Q1504" s="78">
        <v>12</v>
      </c>
      <c r="R1504" s="14" cm="1">
        <f t="array" ref="R1504">IF(Q1504&lt;&gt;"",SUMPRODUCT($X1504:$AG1504,$X$24:$AG$24)/SUMPRODUCT(--($X1504:$AG1504&lt;&gt;""),$X$24:$AG$24),"")</f>
        <v>0</v>
      </c>
      <c r="S1504" s="78" t="s">
        <v>1362</v>
      </c>
      <c r="T1504" s="14" t="str" cm="1">
        <f t="array" ref="T1504">IF(S1504&lt;&gt;"",SUMPRODUCT($X1504:$AG1504,$X$24:$AG$24)/SUMPRODUCT(--($X1504:$AG1504&lt;&gt;""),$X$24:$AG$24),"")</f>
        <v/>
      </c>
      <c r="U1504" s="78" t="s">
        <v>1362</v>
      </c>
      <c r="V1504" s="14" t="str" cm="1">
        <f t="array" ref="V1504">IF(U1504&lt;&gt;"",SUMPRODUCT($X1504:$AG1504,$X$24:$AG$24)/SUMPRODUCT(--($X1504:$AG1504&lt;&gt;""),$X$24:$AG$24),"")</f>
        <v/>
      </c>
      <c r="W1504" s="12">
        <v>100</v>
      </c>
      <c r="X1504" s="15">
        <v>0</v>
      </c>
      <c r="Y1504" s="15">
        <v>0</v>
      </c>
      <c r="Z1504" s="15" t="s">
        <v>1362</v>
      </c>
      <c r="AA1504" s="15">
        <v>0</v>
      </c>
      <c r="AB1504" s="15">
        <v>0</v>
      </c>
      <c r="AC1504" s="15">
        <v>0</v>
      </c>
      <c r="AD1504" s="15" t="s">
        <v>1362</v>
      </c>
      <c r="AE1504" s="15">
        <v>0</v>
      </c>
      <c r="AF1504" s="15">
        <v>0</v>
      </c>
      <c r="AG1504" s="15" t="s">
        <v>1362</v>
      </c>
    </row>
    <row r="1505" spans="1:33" ht="18.75" x14ac:dyDescent="0.25">
      <c r="A1505" s="113"/>
      <c r="B1505" s="114" t="s">
        <v>182</v>
      </c>
      <c r="C1505" s="115" t="s">
        <v>1313</v>
      </c>
      <c r="D1505" s="116" t="s">
        <v>1859</v>
      </c>
      <c r="E1505" s="116"/>
      <c r="F1505" s="145"/>
      <c r="G1505" s="124"/>
      <c r="H1505" s="117"/>
      <c r="I1505" s="117"/>
      <c r="J1505" s="117"/>
      <c r="K1505" s="10"/>
      <c r="L1505" s="10"/>
      <c r="M1505" s="78"/>
      <c r="N1505" s="14"/>
      <c r="O1505" s="78"/>
      <c r="P1505" s="14"/>
      <c r="Q1505" s="78"/>
      <c r="R1505" s="14"/>
      <c r="S1505" s="78"/>
      <c r="T1505" s="14"/>
      <c r="U1505" s="78"/>
      <c r="V1505" s="14"/>
      <c r="W1505" s="12"/>
      <c r="X1505" s="15"/>
      <c r="Y1505" s="15"/>
      <c r="Z1505" s="15"/>
      <c r="AA1505" s="15"/>
      <c r="AB1505" s="15"/>
      <c r="AC1505" s="15"/>
      <c r="AD1505" s="15"/>
      <c r="AE1505" s="15"/>
      <c r="AF1505" s="15"/>
      <c r="AG1505" s="15"/>
    </row>
    <row r="1506" spans="1:33" outlineLevel="1" x14ac:dyDescent="0.25">
      <c r="A1506" s="118">
        <v>1346</v>
      </c>
      <c r="B1506" s="119" t="s">
        <v>182</v>
      </c>
      <c r="C1506" s="120" t="s">
        <v>1313</v>
      </c>
      <c r="D1506" s="120" t="s">
        <v>1679</v>
      </c>
      <c r="E1506" s="125" t="s">
        <v>1314</v>
      </c>
      <c r="F1506" s="123" t="s">
        <v>1586</v>
      </c>
      <c r="G1506" s="123" t="s">
        <v>1362</v>
      </c>
      <c r="H1506" s="143" t="s">
        <v>1956</v>
      </c>
      <c r="I1506" s="123" t="s">
        <v>1362</v>
      </c>
      <c r="J1506" s="123" t="s">
        <v>1362</v>
      </c>
      <c r="K1506" s="80">
        <v>1</v>
      </c>
      <c r="L1506" s="105"/>
      <c r="M1506" s="78" t="s">
        <v>1362</v>
      </c>
      <c r="N1506" s="14" t="str" cm="1">
        <f t="array" ref="N1506">IF(M1506&lt;&gt;"",SUMPRODUCT($X1506:$AG1506,$X$24:$AG$24)/SUMPRODUCT(--($X1506:$AG1506&lt;&gt;""),$X$24:$AG$24),"")</f>
        <v/>
      </c>
      <c r="O1506" s="78"/>
      <c r="P1506" s="14" t="str" cm="1">
        <f t="array" ref="P1506">IF(O1506&lt;&gt;"",SUMPRODUCT($X1506:$AG1506,$X$24:$AG$24)/SUMPRODUCT(--($X1506:$AG1506&lt;&gt;""),$X$24:$AG$24),"")</f>
        <v/>
      </c>
      <c r="Q1506" s="78">
        <v>12</v>
      </c>
      <c r="R1506" s="14" cm="1">
        <f t="array" ref="R1506">IF(Q1506&lt;&gt;"",SUMPRODUCT($X1506:$AG1506,$X$24:$AG$24)/SUMPRODUCT(--($X1506:$AG1506&lt;&gt;""),$X$24:$AG$24),"")</f>
        <v>0</v>
      </c>
      <c r="S1506" s="78" t="s">
        <v>1362</v>
      </c>
      <c r="T1506" s="14" t="str" cm="1">
        <f t="array" ref="T1506">IF(S1506&lt;&gt;"",SUMPRODUCT($X1506:$AG1506,$X$24:$AG$24)/SUMPRODUCT(--($X1506:$AG1506&lt;&gt;""),$X$24:$AG$24),"")</f>
        <v/>
      </c>
      <c r="U1506" s="78" t="s">
        <v>1362</v>
      </c>
      <c r="V1506" s="14" t="str" cm="1">
        <f t="array" ref="V1506">IF(U1506&lt;&gt;"",SUMPRODUCT($X1506:$AG1506,$X$24:$AG$24)/SUMPRODUCT(--($X1506:$AG1506&lt;&gt;""),$X$24:$AG$24),"")</f>
        <v/>
      </c>
      <c r="W1506" s="12">
        <v>100</v>
      </c>
      <c r="X1506" s="15">
        <v>0</v>
      </c>
      <c r="Y1506" s="15">
        <v>0</v>
      </c>
      <c r="Z1506" s="15" t="s">
        <v>1362</v>
      </c>
      <c r="AA1506" s="15">
        <v>0</v>
      </c>
      <c r="AB1506" s="15">
        <v>0</v>
      </c>
      <c r="AC1506" s="15">
        <v>0</v>
      </c>
      <c r="AD1506" s="15" t="s">
        <v>1362</v>
      </c>
      <c r="AE1506" s="15">
        <v>0</v>
      </c>
      <c r="AF1506" s="15">
        <v>0</v>
      </c>
      <c r="AG1506" s="15" t="s">
        <v>1362</v>
      </c>
    </row>
    <row r="1507" spans="1:33" x14ac:dyDescent="0.25">
      <c r="A1507" s="127" t="s">
        <v>1361</v>
      </c>
      <c r="B1507" s="128"/>
      <c r="C1507" s="128"/>
      <c r="D1507" s="129"/>
      <c r="E1507" s="130"/>
      <c r="F1507" s="130"/>
      <c r="G1507" s="130"/>
      <c r="H1507" s="130"/>
      <c r="I1507" s="130"/>
      <c r="J1507" s="130"/>
      <c r="K1507" s="16"/>
      <c r="L1507" s="16"/>
    </row>
  </sheetData>
  <sheetProtection autoFilter="0"/>
  <protectedRanges>
    <protectedRange sqref="I26:J57 I59:J62 I64:J67 I85:J92 I177:J183 I305:J349 I351:J357 I359:J365 I695:J854 I856:J917 I919:J919 I921:J1151 I1153:J1317 I1319:J1375 I1377:J1407 I1409:J1486 I1498:J1504 I1506:J1506 I94:J175 I185:J243 I69:J83 I245:J303 I479:J693 I1488:J1496 I367:J477" name="Range1_3"/>
    <protectedRange sqref="W25 W58 W63 W68 W84 W93 W176 W184 W244 W366 W478 W694 W855 W918 W920 W1152 W1318 W1408 W1487 W1497 W1505 W1376 W695:AG854 W26:AG57 W59:AG62 W64:AG67 W919:Y919 W1506:AG1506 W856:AG917 W304 W350 W358 W85:AG92 W94:AG175 W177:AG183 W185:AG243 W245:AG303 W305:AG349 W351:AG357 W359:AG365 AA919:AG919 W921:Y984 AA921:AG984 W985:AG1151 W1153:AG1317 W1319:Y1375 AA1319:AG1375 W1377:Y1407 AA1377:AG1407 W1409:Y1486 AA1409:AG1486 W1488:Y1496 AA1488:AG1496 W1498:Y1499 AA1498:AG1499 W1500:AG1504 Z918:Z984 Z1318:Z1499 W479:AG693 W69:AG83 W367:AG477" name="Range2_2_2"/>
    <protectedRange sqref="O26:O57 Q26:Q57 S26:S57 U26:U57 O59:O62 Q59:Q62 S59:S62 U59:U62 O64:O67 Q64:Q67 S64:S67 U64:U67 O85:O92 Q85:Q92 S85:S92 U85:U92 O177:O183 Q177:Q183 S177:S183 U177:U183 O305:O349 Q305:Q349 S305:S349 U305:U349 O351:O357 M351:M357 S351:S357 U351:U357 O359:O365 M359:M365 S359:S365 U359:U365 O367:O477 M367:M477 S367:S477 U367:U477 O695:O854 M695:M854 S695:S854 U695:U854 O856:O917 M856:M917 S856:S917 U856:U917 O919 M919 S919 U919 O921:O1151 M921:M1151 S921:S1151 U921:U1151 O1153:O1317 M1153:M1317 S1153:S1317 U1153:U1317 O1319:O1375 M1319:M1375 S1319:S1375 U1319:U1375 O1377:O1407 M1377:M1407 S1377:S1407 U1377:U1407 O1409:O1486 M1409:M1486 S1409:S1486 U1409:U1486 O1488:O1496 M1488:M1496 S1488:S1496 U1488:U1496 O1498:O1504 M1498:M1504 S1498:S1504 U1498:U1504 O1506 M1506 S1506 U1506 Q94:Q175 S94:S175 U94:U175 O94:O175 O185:O243 Q185:Q243 S185:S243 U185:U243 O479:O693 M479:M693 S479:S693 U479:U693 O69:O83 Q69:Q83 S69:S83 U69:U83 O245:O303 Q245:Q303 S245:S303 U245:U303 M26:M57 M59:M62 M64:M67 M69:M83 M85:M92 M94:M175 M177:M183 M185:M243 M245:M303 M305:M349 Q351:Q357 Q359:Q365 Q367:Q477 Q479:Q693 Q695:Q854 Q856:Q917 Q919 Q921:Q1151 Q1153:Q1317 Q1319:Q1375 Q1377:Q1407 Q1409:Q1486 Q1488:Q1496 Q1498:Q1504 Q1506" name="Range2_3_1_2"/>
  </protectedRanges>
  <autoFilter ref="A24:AG1507" xr:uid="{A69C4E2D-717D-4CB2-8FA9-CDA605CC642C}"/>
  <dataConsolidate/>
  <mergeCells count="111">
    <mergeCell ref="AG1:AG23"/>
    <mergeCell ref="U6:V6"/>
    <mergeCell ref="A1:A2"/>
    <mergeCell ref="B1:K2"/>
    <mergeCell ref="M1:V1"/>
    <mergeCell ref="X1:X23"/>
    <mergeCell ref="Y1:Y23"/>
    <mergeCell ref="Z1:Z23"/>
    <mergeCell ref="U3:V4"/>
    <mergeCell ref="B4:D4"/>
    <mergeCell ref="E4:F4"/>
    <mergeCell ref="S6:T6"/>
    <mergeCell ref="M10:N10"/>
    <mergeCell ref="O10:P10"/>
    <mergeCell ref="Q10:R10"/>
    <mergeCell ref="S10:T10"/>
    <mergeCell ref="U10:V10"/>
    <mergeCell ref="M11:N11"/>
    <mergeCell ref="O11:P11"/>
    <mergeCell ref="Q11:R11"/>
    <mergeCell ref="S11:T11"/>
    <mergeCell ref="U11:V11"/>
    <mergeCell ref="M12:N12"/>
    <mergeCell ref="O12:P12"/>
    <mergeCell ref="AD1:AD23"/>
    <mergeCell ref="AE1:AE23"/>
    <mergeCell ref="AF1:AF23"/>
    <mergeCell ref="B5:D5"/>
    <mergeCell ref="E5:F5"/>
    <mergeCell ref="M5:P5"/>
    <mergeCell ref="Q5:V5"/>
    <mergeCell ref="M6:N6"/>
    <mergeCell ref="O6:P6"/>
    <mergeCell ref="Q6:R6"/>
    <mergeCell ref="Q12:R12"/>
    <mergeCell ref="S12:T12"/>
    <mergeCell ref="M2:V2"/>
    <mergeCell ref="B3:K3"/>
    <mergeCell ref="M3:N4"/>
    <mergeCell ref="O3:P4"/>
    <mergeCell ref="Q3:R4"/>
    <mergeCell ref="S3:T4"/>
    <mergeCell ref="AA1:AA23"/>
    <mergeCell ref="AB1:AB23"/>
    <mergeCell ref="AC1:AC23"/>
    <mergeCell ref="M7:N7"/>
    <mergeCell ref="O7:P7"/>
    <mergeCell ref="Q7:R7"/>
    <mergeCell ref="S7:T7"/>
    <mergeCell ref="U7:V7"/>
    <mergeCell ref="M8:N8"/>
    <mergeCell ref="O8:P8"/>
    <mergeCell ref="Q8:R8"/>
    <mergeCell ref="S8:T8"/>
    <mergeCell ref="U8:V8"/>
    <mergeCell ref="U12:V12"/>
    <mergeCell ref="M13:N13"/>
    <mergeCell ref="O13:P13"/>
    <mergeCell ref="Q13:R13"/>
    <mergeCell ref="S13:T13"/>
    <mergeCell ref="U13:V13"/>
    <mergeCell ref="M14:N14"/>
    <mergeCell ref="O14:P14"/>
    <mergeCell ref="Q14:R14"/>
    <mergeCell ref="S14:T14"/>
    <mergeCell ref="U14:V14"/>
    <mergeCell ref="M15:N15"/>
    <mergeCell ref="O15:P15"/>
    <mergeCell ref="Q15:R15"/>
    <mergeCell ref="S15:T15"/>
    <mergeCell ref="U15:V15"/>
    <mergeCell ref="M16:N16"/>
    <mergeCell ref="O16:P16"/>
    <mergeCell ref="Q16:R16"/>
    <mergeCell ref="S16:T16"/>
    <mergeCell ref="U16:V16"/>
    <mergeCell ref="M17:N17"/>
    <mergeCell ref="O17:P17"/>
    <mergeCell ref="Q17:R17"/>
    <mergeCell ref="S17:T17"/>
    <mergeCell ref="U17:V17"/>
    <mergeCell ref="M18:N18"/>
    <mergeCell ref="O18:P18"/>
    <mergeCell ref="Q18:R18"/>
    <mergeCell ref="S18:T18"/>
    <mergeCell ref="U18:V18"/>
    <mergeCell ref="M19:N19"/>
    <mergeCell ref="O19:P19"/>
    <mergeCell ref="Q19:R19"/>
    <mergeCell ref="S19:T19"/>
    <mergeCell ref="U19:V19"/>
    <mergeCell ref="M20:N20"/>
    <mergeCell ref="O20:P20"/>
    <mergeCell ref="Q20:R20"/>
    <mergeCell ref="S20:T20"/>
    <mergeCell ref="U20:V20"/>
    <mergeCell ref="M21:N21"/>
    <mergeCell ref="O21:P21"/>
    <mergeCell ref="Q21:R21"/>
    <mergeCell ref="S21:T21"/>
    <mergeCell ref="U21:V21"/>
    <mergeCell ref="M23:N23"/>
    <mergeCell ref="O23:P23"/>
    <mergeCell ref="Q23:R23"/>
    <mergeCell ref="S23:T23"/>
    <mergeCell ref="U23:V23"/>
    <mergeCell ref="M22:N22"/>
    <mergeCell ref="O22:P22"/>
    <mergeCell ref="Q22:R22"/>
    <mergeCell ref="S22:T22"/>
    <mergeCell ref="U22:V22"/>
  </mergeCells>
  <conditionalFormatting sqref="M8 O8 Q8 S8 U8">
    <cfRule type="expression" dxfId="117" priority="120" stopIfTrue="1">
      <formula>M8=""</formula>
    </cfRule>
    <cfRule type="expression" dxfId="116" priority="121" stopIfTrue="1">
      <formula>M8&lt;=0</formula>
    </cfRule>
    <cfRule type="expression" dxfId="115" priority="122" stopIfTrue="1">
      <formula>M8&lt;1</formula>
    </cfRule>
    <cfRule type="expression" dxfId="114" priority="123">
      <formula>M8&gt;=1</formula>
    </cfRule>
  </conditionalFormatting>
  <conditionalFormatting sqref="M10:M16 O10:O16 Q10:Q16 S10:S16 U10:U16">
    <cfRule type="expression" dxfId="113" priority="116" stopIfTrue="1">
      <formula>M10=""</formula>
    </cfRule>
    <cfRule type="expression" dxfId="112" priority="117" stopIfTrue="1">
      <formula>M10&lt;=0</formula>
    </cfRule>
    <cfRule type="expression" dxfId="111" priority="118" stopIfTrue="1">
      <formula>M10&lt;1</formula>
    </cfRule>
    <cfRule type="expression" dxfId="110" priority="119">
      <formula>M10&gt;=1</formula>
    </cfRule>
  </conditionalFormatting>
  <conditionalFormatting sqref="M17:M18 O17:O18 Q17:Q18 S17:S18 U17:U18">
    <cfRule type="expression" dxfId="109" priority="112" stopIfTrue="1">
      <formula>M17=""</formula>
    </cfRule>
    <cfRule type="expression" dxfId="108" priority="113" stopIfTrue="1">
      <formula>M17&lt;=0</formula>
    </cfRule>
    <cfRule type="expression" dxfId="107" priority="114" stopIfTrue="1">
      <formula>M17&lt;1</formula>
    </cfRule>
    <cfRule type="expression" dxfId="106" priority="115">
      <formula>M17&gt;=1</formula>
    </cfRule>
  </conditionalFormatting>
  <conditionalFormatting sqref="M19:M20 O19:O20 Q19:Q20 S19:S20 U19:U20">
    <cfRule type="expression" dxfId="105" priority="108" stopIfTrue="1">
      <formula>M19=""</formula>
    </cfRule>
    <cfRule type="expression" dxfId="104" priority="109" stopIfTrue="1">
      <formula>M19&lt;=0</formula>
    </cfRule>
    <cfRule type="expression" dxfId="103" priority="110" stopIfTrue="1">
      <formula>M19&lt;1</formula>
    </cfRule>
    <cfRule type="expression" dxfId="102" priority="111">
      <formula>M19&gt;=1</formula>
    </cfRule>
  </conditionalFormatting>
  <conditionalFormatting sqref="N26:N74 N324 N350:N1506 N76:N305">
    <cfRule type="expression" dxfId="101" priority="104" stopIfTrue="1">
      <formula>N26=""</formula>
    </cfRule>
    <cfRule type="expression" dxfId="100" priority="105" stopIfTrue="1">
      <formula>N26&lt;=0</formula>
    </cfRule>
    <cfRule type="expression" dxfId="99" priority="106" stopIfTrue="1">
      <formula>N26&lt;1</formula>
    </cfRule>
    <cfRule type="expression" dxfId="98" priority="107">
      <formula>N26&gt;=1</formula>
    </cfRule>
  </conditionalFormatting>
  <conditionalFormatting sqref="O26:O74 U26:U74 U76:U1506 O76:O1506">
    <cfRule type="expression" dxfId="97" priority="103" stopIfTrue="1">
      <formula>O26=""</formula>
    </cfRule>
  </conditionalFormatting>
  <conditionalFormatting sqref="M324 M350:M1506 M26:M74 M84:M304">
    <cfRule type="expression" dxfId="96" priority="102" stopIfTrue="1">
      <formula>M26=""</formula>
    </cfRule>
  </conditionalFormatting>
  <conditionalFormatting sqref="Q26:Q74 Q76:Q1506">
    <cfRule type="expression" dxfId="95" priority="101" stopIfTrue="1">
      <formula>Q26=""</formula>
    </cfRule>
  </conditionalFormatting>
  <conditionalFormatting sqref="S26:S74 S76:S1506">
    <cfRule type="expression" dxfId="94" priority="100" stopIfTrue="1">
      <formula>S26=""</formula>
    </cfRule>
  </conditionalFormatting>
  <conditionalFormatting sqref="R26:R74 R76:R1506">
    <cfRule type="expression" dxfId="93" priority="92" stopIfTrue="1">
      <formula>R26=""</formula>
    </cfRule>
    <cfRule type="expression" dxfId="92" priority="93" stopIfTrue="1">
      <formula>R26&lt;=0</formula>
    </cfRule>
    <cfRule type="expression" dxfId="91" priority="94" stopIfTrue="1">
      <formula>R26&lt;1</formula>
    </cfRule>
    <cfRule type="expression" dxfId="90" priority="95">
      <formula>R26&gt;=1</formula>
    </cfRule>
  </conditionalFormatting>
  <conditionalFormatting sqref="T26:T74 T76:T1506">
    <cfRule type="expression" dxfId="89" priority="88" stopIfTrue="1">
      <formula>T26=""</formula>
    </cfRule>
    <cfRule type="expression" dxfId="88" priority="89" stopIfTrue="1">
      <formula>T26&lt;=0</formula>
    </cfRule>
    <cfRule type="expression" dxfId="87" priority="90" stopIfTrue="1">
      <formula>T26&lt;1</formula>
    </cfRule>
    <cfRule type="expression" dxfId="86" priority="91">
      <formula>T26&gt;=1</formula>
    </cfRule>
  </conditionalFormatting>
  <conditionalFormatting sqref="V26:V74 V76:V1506">
    <cfRule type="expression" dxfId="85" priority="84" stopIfTrue="1">
      <formula>V26=""</formula>
    </cfRule>
    <cfRule type="expression" dxfId="84" priority="85" stopIfTrue="1">
      <formula>V26&lt;=0</formula>
    </cfRule>
    <cfRule type="expression" dxfId="83" priority="86" stopIfTrue="1">
      <formula>V26&lt;1</formula>
    </cfRule>
    <cfRule type="expression" dxfId="82" priority="87">
      <formula>V26&gt;=1</formula>
    </cfRule>
  </conditionalFormatting>
  <conditionalFormatting sqref="P26:P74 P76:P1506">
    <cfRule type="expression" dxfId="81" priority="96" stopIfTrue="1">
      <formula>P26=""</formula>
    </cfRule>
    <cfRule type="expression" dxfId="80" priority="97" stopIfTrue="1">
      <formula>P26&lt;=0</formula>
    </cfRule>
    <cfRule type="expression" dxfId="79" priority="98" stopIfTrue="1">
      <formula>P26&lt;1</formula>
    </cfRule>
    <cfRule type="expression" dxfId="78" priority="99">
      <formula>P26&gt;=1</formula>
    </cfRule>
  </conditionalFormatting>
  <conditionalFormatting sqref="X26:AF74 X373:AF373 X372:AE372 X375:AF383 X374:AE374 X385:AF385 X384:AE384 X387:AF388 X386:AE386 X390:AF410 X389:AE389 X412:AF412 X411:AE411 X414:AF414 X413:AE413 X416:AF421 X415:AE415 X423:AF423 X422:AE422 X425:AF425 X424:AE424 X426:AE426 X435:AF435 X434:AE434 X437:AF437 X436:AE436 X438:AE438 X486:AF496 X485:AE485 X498:AF498 X497:AE497 X500:AF504 X499:AE499 X506:AF506 X505:AE505 X508:AF526 X507:AE507 X528:AF528 X527:AE527 X530:AF530 X529:AE529 X534:AF534 X531:AE533 X536:AF536 X535:AE535 X539:AF539 X537:AE538 X541:AF558 X540:AE540 X560:AF560 X559:AE559 X562:AF567 X561:AE561 X569:AF569 X568:AE568 X571:AF586 X570:AE570 X588:AF588 X587:AE587 X590:AF590 X589:AE589 X594:AF594 X591:AE593 X596:AF596 X595:AE595 X599:AF599 X597:AE598 X601:AF622 X600:AE600 X624:AF624 X623:AE623 X626:AF630 X625:AE625 X632:AF632 X631:AE631 X634:AF636 X633:AE633 X638:AF638 X637:AE637 X640:AF641 X639:AE639 X643:AF659 X642:AE642 X661:AF661 X660:AE660 X663:AF663 X662:AE662 X665:AF665 X664:AE664 X667:AF668 X666:AE666 X670:AF702 X669:AE669 X704:AF704 X703:AE703 X706:AF710 X705:AE705 X712:AF712 X711:AE711 X714:AF722 X713:AE713 X724:AF724 X723:AE723 X726:AF726 X725:AE725 X728:AF728 X727:AE727 X730:AF740 X729:AE729 X742:AF742 X741:AE741 X744:AF748 X743:AE743 X750:AF750 X749:AE749 X752:AF752 X751:AE751 X754:AF754 X753:AE753 X756:AF764 X755:AE755 X766:AF766 X765:AE765 X768:AF768 X767:AE767 X770:AF770 X769:AE769 X772:AF800 X771:AE771 X802:AF802 X801:AE801 X804:AF808 X803:AE803 X810:AF810 X809:AE809 X812:AF812 X811:AE811 X814:AF814 X813:AE813 X816:AF821 X815:AE815 X823:AF823 X822:AE822 X825:AF825 X824:AE824 X827:AF827 X826:AE826 X829:AF840 X828:AE828 X842:AF842 X841:AE841 X844:AF844 X843:AE843 X846:AF846 X845:AE845 X848:AF870 X847:AE847 X872:AF872 X871:AE871 X874:AF874 X873:AE873 X876:AF876 X875:AE875 X878:AF883 X877:AE877 X885:AF885 X884:AE884 X887:AF887 X886:AE886 X889:AF889 X888:AE888 X891:AF902 X890:AE890 X904:AF904 X903:AE903 X906:AF906 X905:AE905 X908:AF908 X907:AE907 X910:AF1506 X909:AE909 X76:AF371 X427:AF433 X439:AF484">
    <cfRule type="expression" dxfId="77" priority="80" stopIfTrue="1">
      <formula>X26=""</formula>
    </cfRule>
    <cfRule type="expression" dxfId="76" priority="81" stopIfTrue="1">
      <formula>X26&lt;=0</formula>
    </cfRule>
    <cfRule type="expression" dxfId="75" priority="82" stopIfTrue="1">
      <formula>X26&lt;1</formula>
    </cfRule>
    <cfRule type="expression" dxfId="74" priority="83">
      <formula>X26&gt;=1</formula>
    </cfRule>
  </conditionalFormatting>
  <conditionalFormatting sqref="AG26:AG74 AG373 AG375:AG383 AG385 AG387:AG388 AG390:AG410 AG412 AG414 AG416:AG421 AG423 AG425 AG427:AG433 AG435 AG437 AG439:AG484 AG486:AG496 AG498 AG500:AG504 AG506 AG508:AG526 AG528 AG530 AG534 AG536 AG539 AG541:AG558 AG560 AG562:AG567 AG569 AG571:AG586 AG588 AG590 AG594 AG596 AG599 AG601:AG622 AG624 AG626:AG630 AG632 AG634:AG636 AG638 AG640:AG641 AG643:AG659 AG661 AG663 AG665 AG667:AG668 AG670:AG702 AG704 AG706:AG710 AG712 AG714:AG722 AG724 AG726 AG728 AG730:AG740 AG742 AG744:AG748 AG750 AG752 AG754 AG756:AG764 AG766 AG768 AG770 AG772:AG800 AG802 AG804:AG808 AG810 AG812 AG814 AG816:AG821 AG823 AG825 AG827 AG829:AG840 AG842 AG844 AG846 AG848:AG870 AG872 AG874 AG876 AG878:AG883 AG885 AG887 AG889 AG891:AG902 AG904 AG906 AG908 AG910:AG1506 AG76:AG371">
    <cfRule type="expression" dxfId="73" priority="76" stopIfTrue="1">
      <formula>AG26=""</formula>
    </cfRule>
    <cfRule type="expression" dxfId="72" priority="77" stopIfTrue="1">
      <formula>AG26&lt;=0</formula>
    </cfRule>
    <cfRule type="expression" dxfId="71" priority="78" stopIfTrue="1">
      <formula>AG26&lt;1</formula>
    </cfRule>
    <cfRule type="expression" dxfId="70" priority="79">
      <formula>AG26&gt;=1</formula>
    </cfRule>
  </conditionalFormatting>
  <conditionalFormatting sqref="N306:N323">
    <cfRule type="expression" dxfId="69" priority="72" stopIfTrue="1">
      <formula>N306=""</formula>
    </cfRule>
    <cfRule type="expression" dxfId="68" priority="73" stopIfTrue="1">
      <formula>N306&lt;=0</formula>
    </cfRule>
    <cfRule type="expression" dxfId="67" priority="74" stopIfTrue="1">
      <formula>N306&lt;1</formula>
    </cfRule>
    <cfRule type="expression" dxfId="66" priority="75">
      <formula>N306&gt;=1</formula>
    </cfRule>
  </conditionalFormatting>
  <conditionalFormatting sqref="N325:N326">
    <cfRule type="expression" dxfId="65" priority="67" stopIfTrue="1">
      <formula>N325=""</formula>
    </cfRule>
    <cfRule type="expression" dxfId="64" priority="68" stopIfTrue="1">
      <formula>N325&lt;=0</formula>
    </cfRule>
    <cfRule type="expression" dxfId="63" priority="69" stopIfTrue="1">
      <formula>N325&lt;1</formula>
    </cfRule>
    <cfRule type="expression" dxfId="62" priority="70">
      <formula>N325&gt;=1</formula>
    </cfRule>
  </conditionalFormatting>
  <conditionalFormatting sqref="M325:M326">
    <cfRule type="expression" dxfId="61" priority="66" stopIfTrue="1">
      <formula>M325=""</formula>
    </cfRule>
  </conditionalFormatting>
  <conditionalFormatting sqref="N327:N338">
    <cfRule type="expression" dxfId="60" priority="62" stopIfTrue="1">
      <formula>N327=""</formula>
    </cfRule>
    <cfRule type="expression" dxfId="59" priority="63" stopIfTrue="1">
      <formula>N327&lt;=0</formula>
    </cfRule>
    <cfRule type="expression" dxfId="58" priority="64" stopIfTrue="1">
      <formula>N327&lt;1</formula>
    </cfRule>
    <cfRule type="expression" dxfId="57" priority="65">
      <formula>N327&gt;=1</formula>
    </cfRule>
  </conditionalFormatting>
  <conditionalFormatting sqref="N339:N341">
    <cfRule type="expression" dxfId="56" priority="57" stopIfTrue="1">
      <formula>N339=""</formula>
    </cfRule>
    <cfRule type="expression" dxfId="55" priority="58" stopIfTrue="1">
      <formula>N339&lt;=0</formula>
    </cfRule>
    <cfRule type="expression" dxfId="54" priority="59" stopIfTrue="1">
      <formula>N339&lt;1</formula>
    </cfRule>
    <cfRule type="expression" dxfId="53" priority="60">
      <formula>N339&gt;=1</formula>
    </cfRule>
  </conditionalFormatting>
  <conditionalFormatting sqref="M339:M341">
    <cfRule type="expression" dxfId="52" priority="56" stopIfTrue="1">
      <formula>M339=""</formula>
    </cfRule>
  </conditionalFormatting>
  <conditionalFormatting sqref="N342:N349">
    <cfRule type="expression" dxfId="51" priority="52" stopIfTrue="1">
      <formula>N342=""</formula>
    </cfRule>
    <cfRule type="expression" dxfId="50" priority="53" stopIfTrue="1">
      <formula>N342&lt;=0</formula>
    </cfRule>
    <cfRule type="expression" dxfId="49" priority="54" stopIfTrue="1">
      <formula>N342&lt;1</formula>
    </cfRule>
    <cfRule type="expression" dxfId="48" priority="55">
      <formula>N342&gt;=1</formula>
    </cfRule>
  </conditionalFormatting>
  <conditionalFormatting sqref="AF909 AF907 AF905 AF903 AF890 AF888 AF886 AF884 AF877 AF875 AF873 AF871 AF847 AF845 AF843 AF841 AF828 AF826 AF824 AF822 AF815 AF813 AF811 AF809 AF803 AF801 AF771 AF769 AF767 AF765 AF755 AF753 AF751 AF749 AF743 AF741 AF729 AF727 AF725 AF723 AF713 AF711 AF705 AF703 AF669 AF666 AF664 AF662 AF660 AF642 AF639 AF637 AF633 AF631 AF625 AF623 AF600 AF597:AF598 AF595 AF591:AF593 AF589 AF587 AF570 AF568 AF561 AF559 AF540 AF537:AF538 AF535 AF531:AF533 AF529 AF527 AF507 AF505 AF499 AF497 AF485 AF438 AF436 AF434 AF426 AF424 AF422 AF415 AF413 AF411 AF389 AF386 AF384 AF374 AF372">
    <cfRule type="expression" dxfId="47" priority="47" stopIfTrue="1">
      <formula>AF372=""</formula>
    </cfRule>
    <cfRule type="expression" dxfId="46" priority="48" stopIfTrue="1">
      <formula>AF372&lt;=0</formula>
    </cfRule>
    <cfRule type="expression" dxfId="45" priority="49" stopIfTrue="1">
      <formula>AF372&lt;1</formula>
    </cfRule>
    <cfRule type="expression" dxfId="44" priority="50">
      <formula>AF372&gt;=1</formula>
    </cfRule>
  </conditionalFormatting>
  <conditionalFormatting sqref="AG909 AG907 AG905 AG903 AG890 AG888 AG886 AG884 AG877 AG875 AG873 AG871 AG847 AG845 AG843 AG841 AG828 AG826 AG824 AG822 AG815 AG813 AG811 AG809 AG803 AG801 AG771 AG769 AG767 AG765 AG755 AG753 AG751 AG749 AG743 AG741 AG729 AG727 AG725 AG723 AG713 AG711 AG705 AG703 AG669 AG666 AG664 AG662 AG660 AG642 AG639 AG637 AG633 AG631 AG625 AG623 AG600 AG597:AG598 AG595 AG591:AG593 AG589 AG587 AG570 AG568 AG561 AG559 AG540 AG537:AG538 AG535 AG531:AG533 AG529 AG527 AG507 AG505 AG499 AG497 AG485 AG438 AG436 AG434 AG426 AG424 AG422 AG415 AG413 AG411 AG389 AG386 AG384 AG374 AG372">
    <cfRule type="expression" dxfId="43" priority="43" stopIfTrue="1">
      <formula>AG372=""</formula>
    </cfRule>
    <cfRule type="expression" dxfId="42" priority="44" stopIfTrue="1">
      <formula>AG372&lt;=0</formula>
    </cfRule>
    <cfRule type="expression" dxfId="41" priority="45" stopIfTrue="1">
      <formula>AG372&lt;1</formula>
    </cfRule>
    <cfRule type="expression" dxfId="40" priority="46">
      <formula>AG372&gt;=1</formula>
    </cfRule>
  </conditionalFormatting>
  <conditionalFormatting sqref="M22 O22 Q22 S22 U22">
    <cfRule type="expression" dxfId="39" priority="39" stopIfTrue="1">
      <formula>M22=""</formula>
    </cfRule>
    <cfRule type="expression" dxfId="38" priority="40" stopIfTrue="1">
      <formula>M22&lt;=0</formula>
    </cfRule>
    <cfRule type="expression" dxfId="37" priority="41" stopIfTrue="1">
      <formula>M22&lt;1</formula>
    </cfRule>
    <cfRule type="expression" dxfId="36" priority="42">
      <formula>M22&gt;=1</formula>
    </cfRule>
  </conditionalFormatting>
  <conditionalFormatting sqref="N75">
    <cfRule type="expression" dxfId="35" priority="34" stopIfTrue="1">
      <formula>N75=""</formula>
    </cfRule>
    <cfRule type="expression" dxfId="34" priority="35" stopIfTrue="1">
      <formula>N75&lt;=0</formula>
    </cfRule>
    <cfRule type="expression" dxfId="33" priority="36" stopIfTrue="1">
      <formula>N75&lt;1</formula>
    </cfRule>
    <cfRule type="expression" dxfId="32" priority="37">
      <formula>N75&gt;=1</formula>
    </cfRule>
  </conditionalFormatting>
  <conditionalFormatting sqref="O75 U75">
    <cfRule type="expression" dxfId="31" priority="33" stopIfTrue="1">
      <formula>O75=""</formula>
    </cfRule>
  </conditionalFormatting>
  <conditionalFormatting sqref="Q75">
    <cfRule type="expression" dxfId="30" priority="31" stopIfTrue="1">
      <formula>Q75=""</formula>
    </cfRule>
  </conditionalFormatting>
  <conditionalFormatting sqref="S75">
    <cfRule type="expression" dxfId="29" priority="30" stopIfTrue="1">
      <formula>S75=""</formula>
    </cfRule>
  </conditionalFormatting>
  <conditionalFormatting sqref="R75">
    <cfRule type="expression" dxfId="28" priority="22" stopIfTrue="1">
      <formula>R75=""</formula>
    </cfRule>
    <cfRule type="expression" dxfId="27" priority="23" stopIfTrue="1">
      <formula>R75&lt;=0</formula>
    </cfRule>
    <cfRule type="expression" dxfId="26" priority="24" stopIfTrue="1">
      <formula>R75&lt;1</formula>
    </cfRule>
    <cfRule type="expression" dxfId="25" priority="25">
      <formula>R75&gt;=1</formula>
    </cfRule>
  </conditionalFormatting>
  <conditionalFormatting sqref="T75">
    <cfRule type="expression" dxfId="24" priority="18" stopIfTrue="1">
      <formula>T75=""</formula>
    </cfRule>
    <cfRule type="expression" dxfId="23" priority="19" stopIfTrue="1">
      <formula>T75&lt;=0</formula>
    </cfRule>
    <cfRule type="expression" dxfId="22" priority="20" stopIfTrue="1">
      <formula>T75&lt;1</formula>
    </cfRule>
    <cfRule type="expression" dxfId="21" priority="21">
      <formula>T75&gt;=1</formula>
    </cfRule>
  </conditionalFormatting>
  <conditionalFormatting sqref="V75">
    <cfRule type="expression" dxfId="20" priority="14" stopIfTrue="1">
      <formula>V75=""</formula>
    </cfRule>
    <cfRule type="expression" dxfId="19" priority="15" stopIfTrue="1">
      <formula>V75&lt;=0</formula>
    </cfRule>
    <cfRule type="expression" dxfId="18" priority="16" stopIfTrue="1">
      <formula>V75&lt;1</formula>
    </cfRule>
    <cfRule type="expression" dxfId="17" priority="17">
      <formula>V75&gt;=1</formula>
    </cfRule>
  </conditionalFormatting>
  <conditionalFormatting sqref="P75">
    <cfRule type="expression" dxfId="16" priority="26" stopIfTrue="1">
      <formula>P75=""</formula>
    </cfRule>
    <cfRule type="expression" dxfId="15" priority="27" stopIfTrue="1">
      <formula>P75&lt;=0</formula>
    </cfRule>
    <cfRule type="expression" dxfId="14" priority="28" stopIfTrue="1">
      <formula>P75&lt;1</formula>
    </cfRule>
    <cfRule type="expression" dxfId="13" priority="29">
      <formula>P75&gt;=1</formula>
    </cfRule>
  </conditionalFormatting>
  <conditionalFormatting sqref="X75:AF75">
    <cfRule type="expression" dxfId="12" priority="10" stopIfTrue="1">
      <formula>X75=""</formula>
    </cfRule>
    <cfRule type="expression" dxfId="11" priority="11" stopIfTrue="1">
      <formula>X75&lt;=0</formula>
    </cfRule>
    <cfRule type="expression" dxfId="10" priority="12" stopIfTrue="1">
      <formula>X75&lt;1</formula>
    </cfRule>
    <cfRule type="expression" dxfId="9" priority="13">
      <formula>X75&gt;=1</formula>
    </cfRule>
  </conditionalFormatting>
  <conditionalFormatting sqref="AG75">
    <cfRule type="expression" dxfId="8" priority="6" stopIfTrue="1">
      <formula>AG75=""</formula>
    </cfRule>
    <cfRule type="expression" dxfId="7" priority="7" stopIfTrue="1">
      <formula>AG75&lt;=0</formula>
    </cfRule>
    <cfRule type="expression" dxfId="6" priority="8" stopIfTrue="1">
      <formula>AG75&lt;1</formula>
    </cfRule>
    <cfRule type="expression" dxfId="5" priority="9">
      <formula>AG75&gt;=1</formula>
    </cfRule>
  </conditionalFormatting>
  <conditionalFormatting sqref="M342:M349 M327:M338 M305:M323 M75:M83">
    <cfRule type="expression" dxfId="4" priority="5" stopIfTrue="1">
      <formula>M75=""</formula>
    </cfRule>
  </conditionalFormatting>
  <conditionalFormatting sqref="M21 O21 Q21 S21 U21">
    <cfRule type="expression" dxfId="3" priority="1" stopIfTrue="1">
      <formula>M21=""</formula>
    </cfRule>
    <cfRule type="expression" dxfId="2" priority="2" stopIfTrue="1">
      <formula>M21&lt;=0</formula>
    </cfRule>
    <cfRule type="expression" dxfId="1" priority="3" stopIfTrue="1">
      <formula>M21&lt;1</formula>
    </cfRule>
    <cfRule type="expression" dxfId="0" priority="4">
      <formula>M21&gt;=1</formula>
    </cfRule>
  </conditionalFormatting>
  <dataValidations count="7">
    <dataValidation type="list" allowBlank="1" showInputMessage="1" showErrorMessage="1" sqref="M25 M65644 M131180 M196716 M262252 M327788 M393324 M458860 M524396 M589932 M655468 M721004 M786540 M852076 M917612 M983148 M58 M63 M84 M93 M176 M184 M244 M366 M478 M694 M855 M918 M1376 M920 M1152 M1318 M1408 M1487 M1497 M1505 M68" xr:uid="{530B69EF-6AD2-4972-96DE-9140D0BC91E1}">
      <formula1>"1,1MT1,1MT2,1MT3,2,3,TBD"</formula1>
    </dataValidation>
    <dataValidation showInputMessage="1" showErrorMessage="1" sqref="O983187:O983195 O65645:O65676 O131181:O131212 O196717:O196748 O262253:O262284 O327789:O327820 O393325:O393356 O458861:O458892 O524397:O524428 O589933:O589964 O655469:O655500 O721005:O721036 O786541:O786572 O852077:O852108 O917613:O917644 O983149:O983180 O1153:O1317 O65678:O65681 O131214:O131217 O196750:O196753 O262286:O262289 O327822:O327825 O393358:O393361 O458894:O458897 O524430:O524433 O589966:O589969 O655502:O655505 O721038:O721041 O786574:O786577 O852110:O852113 O917646:O917649 O983182:O983185 O65693:O65705 O131229:O131241 O196765:O196777 O262301:O262313 O327837:O327849 O393373:O393385 O458909:O458921 O524445:O524457 O589981:O589993 O655517:O655529 O721053:O721065 O786589:O786601 O852125:O852137 O917661:O917673 O983197:O983209 O65707:O65714 O131243:O131250 O196779:O196786 O262315:O262322 O327851:O327858 O393387:O393394 O458923:O458930 O524459:O524466 O589995:O590002 O655531:O655538 O721067:O721074 O786603:O786610 O852139:O852146 O917675:O917682 O983211:O983218 O65716:O65741 O131252:O131277 O196788:O196813 O262324:O262349 O327860:O327885 O393396:O393421 O458932:O458957 O524468:O524493 O590004:O590029 O655540:O655565 O721076:O721101 O786612:O786637 O852148:O852173 O917684:O917709 O983220:O983245 O65743:O65787 O131279:O131323 O196815:O196859 O262351:O262395 O327887:O327931 O393423:O393467 O458959:O459003 O524495:O524539 O590031:O590075 O655567:O655611 O721103:O721147 O786639:O786683 O852175:O852219 O917711:O917755 O983247:O983291 O65789:O65829 O131325:O131365 O196861:O196901 O262397:O262437 O327933:O327973 O393469:O393509 O459005:O459045 O524541:O524581 O590077:O590117 O655613:O655653 O721149:O721189 O786685:O786725 O852221:O852261 O917757:O917797 O983293:O983333 O786579:O786587 O65831:O65837 O131367:O131373 O196903:O196909 O262439:O262445 O327975:O327981 O393511:O393517 O459047:O459053 O524583:O524589 O590119:O590125 O655655:O655661 O721191:O721197 O786727:O786733 O852263:O852269 O917799:O917805 O983335:O983341 O852115:O852123 O65839:O65858 O131375:O131394 O196911:O196930 O262447:O262466 O327983:O328002 O393519:O393538 O459055:O459074 O524591:O524610 O590127:O590146 O655663:O655682 O721199:O721218 O786735:O786754 O852271:O852290 O917807:O917826 O983343:O983362 O917651:O917659 O65860:O65863 O131396:O131399 O196932:O196935 O262468:O262471 O328004:O328007 O393540:O393543 O459076:O459079 O524612:O524615 O590148:O590151 O655684:O655687 O721220:O721223 O786756:O786759 O852292:O852295 O917828:O917831 O983364:O983367 O65865:O65868 O131401:O131404 O196937:O196940 O262473:O262476 O328009:O328012 O393545:O393548 O459081:O459084 O524617:O524620 O590153:O590156 O655689:O655692 O721225:O721228 O786761:O786764 O852297:O852300 O917833:O917836 O983369:O983372 O65870:O65984 O131406:O131520 O196942:O197056 O262478:O262592 O328014:O328128 O393550:O393664 O459086:O459200 O524622:O524736 O590158:O590272 O655694:O655808 O721230:O721344 O786766:O786880 O852302:O852416 O917838:O917952 O983374:O983488 O721043:O721051 O65986:O66205 O131522:O131741 O197058:O197277 O262594:O262813 O328130:O328349 O393666:O393885 O459202:O459421 O524738:O524957 O590274:O590493 O655810:O656029 O721346:O721565 O786882:O787101 O852418:O852637 O917954:O918173 O983490:O983709 O66207:O66366 O131743:O131902 O197279:O197438 O262815:O262974 O328351:O328510 O393887:O394046 O459423:O459582 O524959:O525118 O590495:O590654 O656031:O656190 O721567:O721726 O787103:O787262 O852639:O852798 O918175:O918334 O983711:O983870 O66368:O66429 O131904:O131965 O197440:O197501 O262976:O263037 O328512:O328573 O394048:O394109 O459584:O459645 O525120:O525181 O590656:O590717 O656192:O656253 O721728:O721789 O787264:O787325 O852800:O852861 O918336:O918397 O983872:O983933 O66431 O131967 O197503 O263039 O328575 O394111 O459647 O525183 O590719 O656255 O721791 O787327 O852863 O918399 O983935 O66433:O66661 O131969:O132197 O197505:O197733 O263041:O263269 O328577:O328805 O394113:O394341 O459649:O459877 O525185:O525413 O590721:O590949 O656257:O656485 O721793:O722021 O787329:O787557 O852865:O853093 O918401:O918629 O983937:O984165 O655507:O655515 O66663:O66904 O132199:O132440 O197735:O197976 O263271:O263512 O328807:O329048 O394343:O394584 O459879:O460120 O525415:O525656 O590951:O591192 O656487:O656728 O722023:O722264 O787559:O787800 O853095:O853336 O918631:O918872 O984167:O984408 O66906:O66971 O132442:O132507 O197978:O198043 O263514:O263579 O329050:O329115 O394586:O394651 O460122:O460187 O525658:O525723 O591194:O591259 O656730:O656795 O722266:O722331 O787802:O787867 O853338:O853403 O918874:O918939 O984410:O984475 O589971:O589979 O66973:O67010 O132509:O132546 O198045:O198082 O263581:O263618 O329117:O329154 O394653:O394690 O460189:O460226 O525725:O525762 O591261:O591298 O656797:O656834 O722333:O722370 O787869:O787906 O853405:O853442 O918941:O918978 O984477:O984514 O524435:O524443 O67012 O132548 O198084 O263620 O329156 O394692 O460228 O525764 O591300 O656836 O722372 O787908 O853444 O918980 O984516 O1506 O65683:O65691 O131219:O131227 O196755:O196763 O262291:O262299 O327827:O327835 O393363:O393371 O458899:O458907 O64:O67 O59:O62 O85:O92 O359:O365 O185:O243 O367:O477 O479:O693 O695:O854 O856:O917 O94:O175 O919 O1319:O1375 O1377:O1407 O1409:O1486 O1488:O1496 O26:O57 O177:O183 O921:O1151 O1498:O1504 O69:O83 O305:O349 O351:O357 O245:O303" xr:uid="{2EEF93AD-BE8E-4842-AE82-F041B909F6DF}"/>
    <dataValidation type="list" allowBlank="1" showInputMessage="1" showErrorMessage="1" sqref="Q24:Q25 Q65643:Q65644 Q131179:Q131180 Q196715:Q196716 Q262251:Q262252 Q327787:Q327788 Q393323:Q393324 Q458859:Q458860 Q524395:Q524396 Q589931:Q589932 Q655467:Q655468 Q721003:Q721004 Q786539:Q786540 Q852075:Q852076 Q917611:Q917612 Q983147:Q983148 Q984517 Q67013 Q132549 Q198085 Q263621 Q329157 Q394693 Q460229 Q525765 Q591301 Q656837 Q722373 Q787909 Q853445 Q918981 Q58 Q63 Q84 Q93 Q176 Q184 Q244 Q366 Q478 Q694 Q855 Q918 Q1376 Q920 Q1152 Q1318 Q1408 Q1487 Q1497 Q1505 Q68" xr:uid="{B240EEBB-22E8-42F5-9B75-0AFEB573D00F}">
      <formula1>"1,1.5,2,2MT1,2MT2,2MT3,3,TBD"</formula1>
    </dataValidation>
    <dataValidation type="list" allowBlank="1" showInputMessage="1" showErrorMessage="1" sqref="M984517 M67013 M132549 M198085 M263621 M329157 M394693 M460229 M525765 M591301 M656837 M722373 M787909 M853445 M918981" xr:uid="{A2318787-ECE6-4BAC-9595-31937440F5C1}">
      <formula1>"1,1MT1,2,2MT2,2MT3,TBD"</formula1>
    </dataValidation>
    <dataValidation type="list" allowBlank="1" showInputMessage="1" showErrorMessage="1" sqref="S65789:S65829 S131325:S131365 S196861:S196901 S262397:S262437 S327933:S327973 S393469:S393509 S459005:S459045 S524541:S524581 S590077:S590117 S655613:S655653 S721149:S721189 S786685:S786725 S852221:S852261 S917757:S917797 S983293:S983333 U655507:U655515 S65870:S65984 S131406:S131520 S196942:S197056 S262478:S262592 S328014:S328128 S393550:S393664 S459086:S459200 S524622:S524736 S590158:S590272 S655694:S655808 S721230:S721344 S786766:S786880 S852302:S852416 S917838:S917952 S983374:S983488 U721043:U721051 S65865:S65868 S131401:S131404 S196937:S196940 S262473:S262476 S328009:S328012 S393545:S393548 S459081:S459084 S524617:S524620 S590153:S590156 S655689:S655692 S721225:S721228 S786761:S786764 S852297:S852300 S917833:S917836 S983369:S983372 U262291:U262299 S67012 S132548 S198084 S263620 S329156 S394692 S460228 S525764 S591300 S656836 S722372 S787908 S853444 S918980 S984516 U786579:U786587 S65860:S65863 S131396:S131399 S196932:S196935 S262468:S262471 S328004:S328007 S393540:S393543 S459076:S459079 S524612:S524615 S590148:S590151 S655684:S655687 S721220:S721223 S786756:S786759 S852292:S852295 S917828:S917831 S983364:S983367 S66431 S131967 S197503 S263039 S328575 S394111 S459647 S525183 S590719 S656255 S721791 S787327 S852863 S918399 S983935 U852115:U852123 U65839:U65858 U131375:U131394 U196911:U196930 U262447:U262466 U327983:U328002 U393519:U393538 U459055:U459074 U524591:U524610 U590127:U590146 U655663:U655682 U721199:U721218 U786735:U786754 U852271:U852290 U917807:U917826 U983343:U983362 S65678:S65681 S131214:S131217 S196750:S196753 S262286:S262289 S327822:S327825 S393358:S393361 S458894:S458897 S524430:S524433 S589966:S589969 S655502:S655505 S721038:S721041 S786574:S786577 S852110:S852113 S917646:S917649 S983182:S983185 U66207:U66366 U131743:U131902 U197279:U197438 U262815:U262974 U328351:U328510 U393887:U394046 U459423:U459582 U524959:U525118 U590495:U590654 U656031:U656190 U721567:U721726 U787103:U787262 U852639:U852798 U918175:U918334 U983711:U983870 U66431 U131967 U197503 U263039 U328575 U394111 U459647 U525183 U590719 U656255 U721791 U787327 U852863 U918399 U983935 U66368:U66429 U131904:U131965 U197440:U197501 U262976:U263037 U328512:U328573 U394048:U394109 U459584:U459645 U525120:U525181 U590656:U590717 U656192:U656253 U721728:U721789 U787264:U787325 U852800:U852861 U918336:U918397 U983872:U983933 S66433:S66661 S131969:S132197 S197505:S197733 S263041:S263269 S328577:S328805 S394113:S394341 S459649:S459877 S525185:S525413 S590721:S590949 S656257:S656485 S721793:S722021 S787329:S787557 S852865:S853093 S918401:S918629 S983937:S984165 S66906:S66971 S132442:S132507 S197978:S198043 S263514:S263579 S329050:S329115 S394586:S394651 S460122:S460187 S525658:S525723 S591194:S591259 S656730:S656795 S722266:S722331 S787802:S787867 S853338:S853403 S918874:S918939 S984410:S984475 U131219:U131227 U67012 U132548 U198084 U263620 U329156 U394692 U460228 U525764 U591300 U656836 U722372 U787908 U853444 U918980 U984516 U65707:U65714 U131243:U131250 U196779:U196786 U262315:U262322 U327851:U327858 U393387:U393394 U458923:U458930 U524459:U524466 U589995:U590002 U655531:U655538 U721067:U721074 U786603:U786610 U852139:U852146 U917675:U917682 U983211:U983218 S66663:S66904 S132199:S132440 S197735:S197976 S263271:S263512 S328807:S329048 S394343:S394584 S459879:S460120 S525415:S525656 S590951:S591192 S656487:S656728 S722023:S722264 S787559:S787800 S853095:S853336 S918631:S918872 S984167:S984408 U917651:U917659 S65645:S65676 S131181:S131212 S196717:S196748 S262253:S262284 S327789:S327820 S393325:S393356 S458861:S458892 S524397:S524428 S589933:S589964 S655469:S655500 S721005:S721036 S786541:S786572 S852077:S852108 S917613:S917644 S983149:S983180 U196755:U196763 U65672:U65676 U131208:U131212 U196744:U196748 U262280:U262284 U327816:U327820 U393352:U393356 U458888:U458892 U524424:U524428 U589960:U589964 U655496:U655500 U721032:U721036 U786568:U786572 U852104:U852108 U917640:U917644 U983176:U983180 U983187:U983195 U65645:U65662 U131181:U131198 U196717:U196734 U262253:U262270 U327789:U327806 U393325:U393342 U458861:U458878 U524397:U524414 U589933:U589950 U655469:U655486 U721005:U721022 U786541:U786558 U852077:U852094 U917613:U917630 U983149:U983166 U65743:U65787 U131279:U131323 U196815:U196859 U262351:U262395 U327887:U327931 U393423:U393467 U458959:U459003 U524495:U524539 U590031:U590075 U655567:U655611 U721103:U721147 U786639:U786683 U852175:U852219 U917711:U917755 U983247:U983291 S65743:S65787 S131279:S131323 S196815:S196859 S262351:S262395 S327887:S327931 S393423:S393467 S458959:S459003 S524495:S524539 S590031:S590075 S655567:S655611 S721103:S721147 S786639:S786683 S852175:S852219 S917711:S917755 S983247:S983291 S65986:S66205 S131522:S131741 S197058:S197277 S262594:S262813 S328130:S328349 S393666:S393885 S459202:S459421 S524738:S524957 S590274:S590493 S655810:S656029 S721346:S721565 S786882:S787101 S852418:S852637 S917954:S918173 S983490:S983709 U65789:U65829 U131325:U131365 U196861:U196901 U262397:U262437 U327933:U327973 U393469:U393509 U459005:U459045 U524541:U524581 U590077:U590117 U655613:U655653 U721149:U721189 U786685:U786725 U852221:U852261 U917757:U917797 U983293:U983333 U393363:U393371 S65831:S65837 S131367:S131373 S196903:S196909 S262439:S262445 S327975:S327981 S393511:S393517 S459047:S459053 S524583:S524589 S590119:S590125 S655655:S655661 S721191:S721197 S786727:S786733 S852263:S852269 S917799:S917805 S983335:S983341 U65831:U65837 U131367:U131373 U196903:U196909 U262439:U262445 U327975:U327981 U393511:U393517 U459047:U459053 U524583:U524589 U590119:U590125 U655655:U655661 U721191:U721197 U786727:U786733 U852263:U852269 U917799:U917805 U983335:U983341 U458899:U458907 S65839:S65858 S131375:S131394 S196911:S196930 S262447:S262466 S327983:S328002 S393519:S393538 S459055:S459074 S524591:S524610 S590127:S590146 S655663:S655682 S721199:S721218 S786735:S786754 S852271:S852290 S917807:S917826 S983343:S983362 U65693:U65705 U131229:U131241 U196765:U196777 U262301:U262313 U327837:U327849 U393373:U393385 U458909:U458921 U524445:U524457 U589981:U589993 U655517:U655529 U721053:U721065 U786589:U786601 U852125:U852137 U917661:U917673 U983197:U983209 S65693:S65705 S131229:S131241 S196765:S196777 S262301:S262313 S327837:S327849 S393373:S393385 S458909:S458921 S524445:S524457 S589981:S589993 S655517:S655529 S721053:S721065 S786589:S786601 S852125:S852137 S917661:S917673 S983197:S983209 U65986:U66205 U131522:U131741 U197058:U197277 U262594:U262813 U328130:U328349 U393666:U393885 U459202:U459421 U524738:U524957 U590274:U590493 U655810:U656029 U721346:U721565 U786882:U787101 U852418:U852637 U917954:U918173 U983490:U983709 S66207:S66366 S131743:S131902 S197279:S197438 S262815:S262974 S328351:S328510 S393887:S394046 S459423:S459582 S524959:S525118 S590495:S590654 S656031:S656190 S721567:S721726 S787103:S787262 S852639:S852798 S918175:S918334 S983711:S983870 S66368:S66429 S131904:S131965 S197440:S197501 S262976:S263037 S328512:S328573 S394048:S394109 S459584:S459645 S525120:S525181 S590656:S590717 S656192:S656253 S721728:S721789 S787264:S787325 S852800:S852861 S918336:S918397 S983872:S983933 U66433:U66661 U131969:U132197 U197505:U197733 U263041:U263269 U328577:U328805 U394113:U394341 U459649:U459877 U525185:U525413 U590721:U590949 U656257:U656485 U721793:U722021 U787329:U787557 U852865:U853093 U918401:U918629 U983937:U984165 U66973:U67010 U132509:U132546 U198045:U198082 U263581:U263618 U329117:U329154 U394653:U394690 U460189:U460226 U525725:U525762 U591261:U591298 U656797:U656834 U722333:U722370 U787869:U787906 U853405:U853442 U918941:U918978 U984477:U984514 U66906:U66971 U132442:U132507 U197978:U198043 U263514:U263579 U329050:U329115 U394586:U394651 U460122:U460187 U525658:U525723 U591194:U591259 U656730:U656795 U722266:U722331 U787802:U787867 U853338:U853403 U918874:U918939 U984410:U984475 U524435:U524443 S66973:S67010 S132509:S132546 S198045:S198082 S263581:S263618 S329117:S329154 S394653:S394690 S460189:S460226 S525725:S525762 S591261:S591298 S656797:S656834 S722333:S722370 S787869:S787906 S853405:S853442 S918941:S918978 S984477:S984514 U589971:U589979 U66663:U66904 U132199:U132440 U197735:U197976 U263271:U263512 U328807:U329048 U394343:U394584 U459879:U460120 U525415:U525656 U590951:U591192 U656487:U656728 U722023:U722264 U787559:U787800 U853095:U853336 U918631:U918872 U984167:U984408 S65707:S65714 S131243:S131250 S196779:S196786 S262315:S262322 S327851:S327858 S393387:S393394 S458923:S458930 S524459:S524466 S589995:S590002 S655531:S655538 S721067:S721074 S786603:S786610 S852139:S852146 S917675:S917682 S983211:S983218 U65716:U65741 U131252:U131277 U196788:U196813 U262324:U262349 U327860:U327885 U393396:U393421 U458932:U458957 U524468:U524493 U590004:U590029 U655540:U655565 U721076:U721101 U786612:U786637 U852148:U852173 U917684:U917709 U983220:U983245 S65716:S65741 S131252:S131277 S196788:S196813 S262324:S262349 S327860:S327885 S393396:S393421 S458932:S458957 S524468:S524493 S590004:S590029 S655540:S655565 S721076:S721101 S786612:S786637 S852148:S852173 S917684:S917709 S983220:S983245 S65683:S65691 S131219:S131227 S196755:S196763 S262291:S262299 S327827:S327835 S393363:S393371 S458899:S458907 S524435:S524443 S589971:S589979 S655507:S655515 S721043:S721051 S786579:S786587 S852115:S852123 S917651:S917659 S983187:S983195 U327827:U327835 U65683:U65691" xr:uid="{791C791E-FB8E-4811-B8B5-DBB3806C3A02}">
      <formula1>"1,TBD"</formula1>
    </dataValidation>
    <dataValidation type="list" allowBlank="1" showInputMessage="1" showErrorMessage="1" sqref="U983374:U983488 U65663:U65671 U131199:U131207 U196735:U196743 U262271:U262279 U327807:U327815 U393343:U393351 U458879:U458887 U524415:U524423 U589951:U589959 U655487:U655495 U721023:U721031 U786559:U786567 U852095:U852103 U917631:U917639 U983167:U983175 U786766:U786880 S65699 S131235 S196771 S262307 S327843 S393379 S458915 S524451 S589987 S655523 S721059 S786595 S852131 S917667 S983203 U917838:U917952 U65678:U65681 U131214:U131217 U196750:U196753 U262286:U262289 U327822:U327825 U393358:U393361 U458894:U458897 U524430:U524433 U589966:U589969 U655502:U655505 U721038:U721041 U786574:U786577 U852110:U852113 U917646:U917649 U983182:U983185 U852302:U852416 U65699 U131235 U196771 U262307 U327843 U393379 U458915 U524451 U589987 U655523 U721059 U786595 U852131 U917667 U983203 U524622:U524736 U65865:U65868 U131401:U131404 U196937:U196940 U262473:U262476 U328009:U328012 U393545:U393548 U459081:U459084 U524617:U524620 U590153:U590156 U655689:U655692 U721225:U721228 U786761:U786764 U852297:U852300 U917833:U917836 U983369:U983372 U655694:U655808 R65860:V65860 R131396:V131396 R196932:V196932 R262468:V262468 R328004:V328004 R393540:V393540 R459076:V459076 R524612:V524612 R590148:V590148 R655684:V655684 R721220:V721220 R786756:V786756 R852292:V852292 R917828:V917828 R983364:V983364 U590158:U590272 U65860:U65863 U131396:U131399 U196932:U196935 U262468:U262471 U328004:U328007 U393540:U393543 U459076:U459079 U524612:U524615 U590148:U590151 U655684:U655687 U721220:U721223 U786756:U786759 U852292:U852295 U917828:U917831 U983364:U983367 U721230:U721344 U65870:U65984 U131406:U131520 U196942:U197056 U262478:U262592 U328014:U328128 U393550:U393664 U459086:U459200" xr:uid="{7DA77442-E5AB-4FB2-BB1B-A4E7B5EAF658}">
      <formula1>"1,2,3,TBD"</formula1>
    </dataValidation>
    <dataValidation type="list" allowBlank="1" showInputMessage="1" showErrorMessage="1" sqref="MZF59:MZF62 IT62258:IT67042 SP62258:SP67042 ACL62258:ACL67042 AMH62258:AMH67042 AWD62258:AWD67042 BFZ62258:BFZ67042 BPV62258:BPV67042 BZR62258:BZR67042 CJN62258:CJN67042 CTJ62258:CTJ67042 DDF62258:DDF67042 DNB62258:DNB67042 DWX62258:DWX67042 EGT62258:EGT67042 EQP62258:EQP67042 FAL62258:FAL67042 FKH62258:FKH67042 FUD62258:FUD67042 GDZ62258:GDZ67042 GNV62258:GNV67042 GXR62258:GXR67042 HHN62258:HHN67042 HRJ62258:HRJ67042 IBF62258:IBF67042 ILB62258:ILB67042 IUX62258:IUX67042 JET62258:JET67042 JOP62258:JOP67042 JYL62258:JYL67042 KIH62258:KIH67042 KSD62258:KSD67042 LBZ62258:LBZ67042 LLV62258:LLV67042 LVR62258:LVR67042 MFN62258:MFN67042 MPJ62258:MPJ67042 MZF62258:MZF67042 NJB62258:NJB67042 NSX62258:NSX67042 OCT62258:OCT67042 OMP62258:OMP67042 OWL62258:OWL67042 PGH62258:PGH67042 PQD62258:PQD67042 PZZ62258:PZZ67042 QJV62258:QJV67042 QTR62258:QTR67042 RDN62258:RDN67042 RNJ62258:RNJ67042 RXF62258:RXF67042 SHB62258:SHB67042 SQX62258:SQX67042 TAT62258:TAT67042 TKP62258:TKP67042 TUL62258:TUL67042 UEH62258:UEH67042 UOD62258:UOD67042 UXZ62258:UXZ67042 VHV62258:VHV67042 VRR62258:VRR67042 WBN62258:WBN67042 WLJ62258:WLJ67042 WVF62258:WVF67042 MPJ59:MPJ62 IT127794:IT132578 SP127794:SP132578 ACL127794:ACL132578 AMH127794:AMH132578 AWD127794:AWD132578 BFZ127794:BFZ132578 BPV127794:BPV132578 BZR127794:BZR132578 CJN127794:CJN132578 CTJ127794:CTJ132578 DDF127794:DDF132578 DNB127794:DNB132578 DWX127794:DWX132578 EGT127794:EGT132578 EQP127794:EQP132578 FAL127794:FAL132578 FKH127794:FKH132578 FUD127794:FUD132578 GDZ127794:GDZ132578 GNV127794:GNV132578 GXR127794:GXR132578 HHN127794:HHN132578 HRJ127794:HRJ132578 IBF127794:IBF132578 ILB127794:ILB132578 IUX127794:IUX132578 JET127794:JET132578 JOP127794:JOP132578 JYL127794:JYL132578 KIH127794:KIH132578 KSD127794:KSD132578 LBZ127794:LBZ132578 LLV127794:LLV132578 LVR127794:LVR132578 MFN127794:MFN132578 MPJ127794:MPJ132578 MZF127794:MZF132578 NJB127794:NJB132578 NSX127794:NSX132578 OCT127794:OCT132578 OMP127794:OMP132578 OWL127794:OWL132578 PGH127794:PGH132578 PQD127794:PQD132578 PZZ127794:PZZ132578 QJV127794:QJV132578 QTR127794:QTR132578 RDN127794:RDN132578 RNJ127794:RNJ132578 RXF127794:RXF132578 SHB127794:SHB132578 SQX127794:SQX132578 TAT127794:TAT132578 TKP127794:TKP132578 TUL127794:TUL132578 UEH127794:UEH132578 UOD127794:UOD132578 UXZ127794:UXZ132578 VHV127794:VHV132578 VRR127794:VRR132578 WBN127794:WBN132578 WLJ127794:WLJ132578 WVF127794:WVF132578 MFN59:MFN62 IT193330:IT198114 SP193330:SP198114 ACL193330:ACL198114 AMH193330:AMH198114 AWD193330:AWD198114 BFZ193330:BFZ198114 BPV193330:BPV198114 BZR193330:BZR198114 CJN193330:CJN198114 CTJ193330:CTJ198114 DDF193330:DDF198114 DNB193330:DNB198114 DWX193330:DWX198114 EGT193330:EGT198114 EQP193330:EQP198114 FAL193330:FAL198114 FKH193330:FKH198114 FUD193330:FUD198114 GDZ193330:GDZ198114 GNV193330:GNV198114 GXR193330:GXR198114 HHN193330:HHN198114 HRJ193330:HRJ198114 IBF193330:IBF198114 ILB193330:ILB198114 IUX193330:IUX198114 JET193330:JET198114 JOP193330:JOP198114 JYL193330:JYL198114 KIH193330:KIH198114 KSD193330:KSD198114 LBZ193330:LBZ198114 LLV193330:LLV198114 LVR193330:LVR198114 MFN193330:MFN198114 MPJ193330:MPJ198114 MZF193330:MZF198114 NJB193330:NJB198114 NSX193330:NSX198114 OCT193330:OCT198114 OMP193330:OMP198114 OWL193330:OWL198114 PGH193330:PGH198114 PQD193330:PQD198114 PZZ193330:PZZ198114 QJV193330:QJV198114 QTR193330:QTR198114 RDN193330:RDN198114 RNJ193330:RNJ198114 RXF193330:RXF198114 SHB193330:SHB198114 SQX193330:SQX198114 TAT193330:TAT198114 TKP193330:TKP198114 TUL193330:TUL198114 UEH193330:UEH198114 UOD193330:UOD198114 UXZ193330:UXZ198114 VHV193330:VHV198114 VRR193330:VRR198114 WBN193330:WBN198114 WLJ193330:WLJ198114 WVF193330:WVF198114 LVR59:LVR62 IT258866:IT263650 SP258866:SP263650 ACL258866:ACL263650 AMH258866:AMH263650 AWD258866:AWD263650 BFZ258866:BFZ263650 BPV258866:BPV263650 BZR258866:BZR263650 CJN258866:CJN263650 CTJ258866:CTJ263650 DDF258866:DDF263650 DNB258866:DNB263650 DWX258866:DWX263650 EGT258866:EGT263650 EQP258866:EQP263650 FAL258866:FAL263650 FKH258866:FKH263650 FUD258866:FUD263650 GDZ258866:GDZ263650 GNV258866:GNV263650 GXR258866:GXR263650 HHN258866:HHN263650 HRJ258866:HRJ263650 IBF258866:IBF263650 ILB258866:ILB263650 IUX258866:IUX263650 JET258866:JET263650 JOP258866:JOP263650 JYL258866:JYL263650 KIH258866:KIH263650 KSD258866:KSD263650 LBZ258866:LBZ263650 LLV258866:LLV263650 LVR258866:LVR263650 MFN258866:MFN263650 MPJ258866:MPJ263650 MZF258866:MZF263650 NJB258866:NJB263650 NSX258866:NSX263650 OCT258866:OCT263650 OMP258866:OMP263650 OWL258866:OWL263650 PGH258866:PGH263650 PQD258866:PQD263650 PZZ258866:PZZ263650 QJV258866:QJV263650 QTR258866:QTR263650 RDN258866:RDN263650 RNJ258866:RNJ263650 RXF258866:RXF263650 SHB258866:SHB263650 SQX258866:SQX263650 TAT258866:TAT263650 TKP258866:TKP263650 TUL258866:TUL263650 UEH258866:UEH263650 UOD258866:UOD263650 UXZ258866:UXZ263650 VHV258866:VHV263650 VRR258866:VRR263650 WBN258866:WBN263650 WLJ258866:WLJ263650 WVF258866:WVF263650 LLV59:LLV62 IT324402:IT329186 SP324402:SP329186 ACL324402:ACL329186 AMH324402:AMH329186 AWD324402:AWD329186 BFZ324402:BFZ329186 BPV324402:BPV329186 BZR324402:BZR329186 CJN324402:CJN329186 CTJ324402:CTJ329186 DDF324402:DDF329186 DNB324402:DNB329186 DWX324402:DWX329186 EGT324402:EGT329186 EQP324402:EQP329186 FAL324402:FAL329186 FKH324402:FKH329186 FUD324402:FUD329186 GDZ324402:GDZ329186 GNV324402:GNV329186 GXR324402:GXR329186 HHN324402:HHN329186 HRJ324402:HRJ329186 IBF324402:IBF329186 ILB324402:ILB329186 IUX324402:IUX329186 JET324402:JET329186 JOP324402:JOP329186 JYL324402:JYL329186 KIH324402:KIH329186 KSD324402:KSD329186 LBZ324402:LBZ329186 LLV324402:LLV329186 LVR324402:LVR329186 MFN324402:MFN329186 MPJ324402:MPJ329186 MZF324402:MZF329186 NJB324402:NJB329186 NSX324402:NSX329186 OCT324402:OCT329186 OMP324402:OMP329186 OWL324402:OWL329186 PGH324402:PGH329186 PQD324402:PQD329186 PZZ324402:PZZ329186 QJV324402:QJV329186 QTR324402:QTR329186 RDN324402:RDN329186 RNJ324402:RNJ329186 RXF324402:RXF329186 SHB324402:SHB329186 SQX324402:SQX329186 TAT324402:TAT329186 TKP324402:TKP329186 TUL324402:TUL329186 UEH324402:UEH329186 UOD324402:UOD329186 UXZ324402:UXZ329186 VHV324402:VHV329186 VRR324402:VRR329186 WBN324402:WBN329186 WLJ324402:WLJ329186 WVF324402:WVF329186 LBZ59:LBZ62 IT389938:IT394722 SP389938:SP394722 ACL389938:ACL394722 AMH389938:AMH394722 AWD389938:AWD394722 BFZ389938:BFZ394722 BPV389938:BPV394722 BZR389938:BZR394722 CJN389938:CJN394722 CTJ389938:CTJ394722 DDF389938:DDF394722 DNB389938:DNB394722 DWX389938:DWX394722 EGT389938:EGT394722 EQP389938:EQP394722 FAL389938:FAL394722 FKH389938:FKH394722 FUD389938:FUD394722 GDZ389938:GDZ394722 GNV389938:GNV394722 GXR389938:GXR394722 HHN389938:HHN394722 HRJ389938:HRJ394722 IBF389938:IBF394722 ILB389938:ILB394722 IUX389938:IUX394722 JET389938:JET394722 JOP389938:JOP394722 JYL389938:JYL394722 KIH389938:KIH394722 KSD389938:KSD394722 LBZ389938:LBZ394722 LLV389938:LLV394722 LVR389938:LVR394722 MFN389938:MFN394722 MPJ389938:MPJ394722 MZF389938:MZF394722 NJB389938:NJB394722 NSX389938:NSX394722 OCT389938:OCT394722 OMP389938:OMP394722 OWL389938:OWL394722 PGH389938:PGH394722 PQD389938:PQD394722 PZZ389938:PZZ394722 QJV389938:QJV394722 QTR389938:QTR394722 RDN389938:RDN394722 RNJ389938:RNJ394722 RXF389938:RXF394722 SHB389938:SHB394722 SQX389938:SQX394722 TAT389938:TAT394722 TKP389938:TKP394722 TUL389938:TUL394722 UEH389938:UEH394722 UOD389938:UOD394722 UXZ389938:UXZ394722 VHV389938:VHV394722 VRR389938:VRR394722 WBN389938:WBN394722 WLJ389938:WLJ394722 WVF389938:WVF394722 KSD59:KSD62 IT455474:IT460258 SP455474:SP460258 ACL455474:ACL460258 AMH455474:AMH460258 AWD455474:AWD460258 BFZ455474:BFZ460258 BPV455474:BPV460258 BZR455474:BZR460258 CJN455474:CJN460258 CTJ455474:CTJ460258 DDF455474:DDF460258 DNB455474:DNB460258 DWX455474:DWX460258 EGT455474:EGT460258 EQP455474:EQP460258 FAL455474:FAL460258 FKH455474:FKH460258 FUD455474:FUD460258 GDZ455474:GDZ460258 GNV455474:GNV460258 GXR455474:GXR460258 HHN455474:HHN460258 HRJ455474:HRJ460258 IBF455474:IBF460258 ILB455474:ILB460258 IUX455474:IUX460258 JET455474:JET460258 JOP455474:JOP460258 JYL455474:JYL460258 KIH455474:KIH460258 KSD455474:KSD460258 LBZ455474:LBZ460258 LLV455474:LLV460258 LVR455474:LVR460258 MFN455474:MFN460258 MPJ455474:MPJ460258 MZF455474:MZF460258 NJB455474:NJB460258 NSX455474:NSX460258 OCT455474:OCT460258 OMP455474:OMP460258 OWL455474:OWL460258 PGH455474:PGH460258 PQD455474:PQD460258 PZZ455474:PZZ460258 QJV455474:QJV460258 QTR455474:QTR460258 RDN455474:RDN460258 RNJ455474:RNJ460258 RXF455474:RXF460258 SHB455474:SHB460258 SQX455474:SQX460258 TAT455474:TAT460258 TKP455474:TKP460258 TUL455474:TUL460258 UEH455474:UEH460258 UOD455474:UOD460258 UXZ455474:UXZ460258 VHV455474:VHV460258 VRR455474:VRR460258 WBN455474:WBN460258 WLJ455474:WLJ460258 WVF455474:WVF460258 KIH59:KIH62 IT521010:IT525794 SP521010:SP525794 ACL521010:ACL525794 AMH521010:AMH525794 AWD521010:AWD525794 BFZ521010:BFZ525794 BPV521010:BPV525794 BZR521010:BZR525794 CJN521010:CJN525794 CTJ521010:CTJ525794 DDF521010:DDF525794 DNB521010:DNB525794 DWX521010:DWX525794 EGT521010:EGT525794 EQP521010:EQP525794 FAL521010:FAL525794 FKH521010:FKH525794 FUD521010:FUD525794 GDZ521010:GDZ525794 GNV521010:GNV525794 GXR521010:GXR525794 HHN521010:HHN525794 HRJ521010:HRJ525794 IBF521010:IBF525794 ILB521010:ILB525794 IUX521010:IUX525794 JET521010:JET525794 JOP521010:JOP525794 JYL521010:JYL525794 KIH521010:KIH525794 KSD521010:KSD525794 LBZ521010:LBZ525794 LLV521010:LLV525794 LVR521010:LVR525794 MFN521010:MFN525794 MPJ521010:MPJ525794 MZF521010:MZF525794 NJB521010:NJB525794 NSX521010:NSX525794 OCT521010:OCT525794 OMP521010:OMP525794 OWL521010:OWL525794 PGH521010:PGH525794 PQD521010:PQD525794 PZZ521010:PZZ525794 QJV521010:QJV525794 QTR521010:QTR525794 RDN521010:RDN525794 RNJ521010:RNJ525794 RXF521010:RXF525794 SHB521010:SHB525794 SQX521010:SQX525794 TAT521010:TAT525794 TKP521010:TKP525794 TUL521010:TUL525794 UEH521010:UEH525794 UOD521010:UOD525794 UXZ521010:UXZ525794 VHV521010:VHV525794 VRR521010:VRR525794 WBN521010:WBN525794 WLJ521010:WLJ525794 WVF521010:WVF525794 JYL59:JYL62 IT586546:IT591330 SP586546:SP591330 ACL586546:ACL591330 AMH586546:AMH591330 AWD586546:AWD591330 BFZ586546:BFZ591330 BPV586546:BPV591330 BZR586546:BZR591330 CJN586546:CJN591330 CTJ586546:CTJ591330 DDF586546:DDF591330 DNB586546:DNB591330 DWX586546:DWX591330 EGT586546:EGT591330 EQP586546:EQP591330 FAL586546:FAL591330 FKH586546:FKH591330 FUD586546:FUD591330 GDZ586546:GDZ591330 GNV586546:GNV591330 GXR586546:GXR591330 HHN586546:HHN591330 HRJ586546:HRJ591330 IBF586546:IBF591330 ILB586546:ILB591330 IUX586546:IUX591330 JET586546:JET591330 JOP586546:JOP591330 JYL586546:JYL591330 KIH586546:KIH591330 KSD586546:KSD591330 LBZ586546:LBZ591330 LLV586546:LLV591330 LVR586546:LVR591330 MFN586546:MFN591330 MPJ586546:MPJ591330 MZF586546:MZF591330 NJB586546:NJB591330 NSX586546:NSX591330 OCT586546:OCT591330 OMP586546:OMP591330 OWL586546:OWL591330 PGH586546:PGH591330 PQD586546:PQD591330 PZZ586546:PZZ591330 QJV586546:QJV591330 QTR586546:QTR591330 RDN586546:RDN591330 RNJ586546:RNJ591330 RXF586546:RXF591330 SHB586546:SHB591330 SQX586546:SQX591330 TAT586546:TAT591330 TKP586546:TKP591330 TUL586546:TUL591330 UEH586546:UEH591330 UOD586546:UOD591330 UXZ586546:UXZ591330 VHV586546:VHV591330 VRR586546:VRR591330 WBN586546:WBN591330 WLJ586546:WLJ591330 WVF586546:WVF591330 JOP59:JOP62 IT652082:IT656866 SP652082:SP656866 ACL652082:ACL656866 AMH652082:AMH656866 AWD652082:AWD656866 BFZ652082:BFZ656866 BPV652082:BPV656866 BZR652082:BZR656866 CJN652082:CJN656866 CTJ652082:CTJ656866 DDF652082:DDF656866 DNB652082:DNB656866 DWX652082:DWX656866 EGT652082:EGT656866 EQP652082:EQP656866 FAL652082:FAL656866 FKH652082:FKH656866 FUD652082:FUD656866 GDZ652082:GDZ656866 GNV652082:GNV656866 GXR652082:GXR656866 HHN652082:HHN656866 HRJ652082:HRJ656866 IBF652082:IBF656866 ILB652082:ILB656866 IUX652082:IUX656866 JET652082:JET656866 JOP652082:JOP656866 JYL652082:JYL656866 KIH652082:KIH656866 KSD652082:KSD656866 LBZ652082:LBZ656866 LLV652082:LLV656866 LVR652082:LVR656866 MFN652082:MFN656866 MPJ652082:MPJ656866 MZF652082:MZF656866 NJB652082:NJB656866 NSX652082:NSX656866 OCT652082:OCT656866 OMP652082:OMP656866 OWL652082:OWL656866 PGH652082:PGH656866 PQD652082:PQD656866 PZZ652082:PZZ656866 QJV652082:QJV656866 QTR652082:QTR656866 RDN652082:RDN656866 RNJ652082:RNJ656866 RXF652082:RXF656866 SHB652082:SHB656866 SQX652082:SQX656866 TAT652082:TAT656866 TKP652082:TKP656866 TUL652082:TUL656866 UEH652082:UEH656866 UOD652082:UOD656866 UXZ652082:UXZ656866 VHV652082:VHV656866 VRR652082:VRR656866 WBN652082:WBN656866 WLJ652082:WLJ656866 WVF652082:WVF656866 JET59:JET62 IT717618:IT722402 SP717618:SP722402 ACL717618:ACL722402 AMH717618:AMH722402 AWD717618:AWD722402 BFZ717618:BFZ722402 BPV717618:BPV722402 BZR717618:BZR722402 CJN717618:CJN722402 CTJ717618:CTJ722402 DDF717618:DDF722402 DNB717618:DNB722402 DWX717618:DWX722402 EGT717618:EGT722402 EQP717618:EQP722402 FAL717618:FAL722402 FKH717618:FKH722402 FUD717618:FUD722402 GDZ717618:GDZ722402 GNV717618:GNV722402 GXR717618:GXR722402 HHN717618:HHN722402 HRJ717618:HRJ722402 IBF717618:IBF722402 ILB717618:ILB722402 IUX717618:IUX722402 JET717618:JET722402 JOP717618:JOP722402 JYL717618:JYL722402 KIH717618:KIH722402 KSD717618:KSD722402 LBZ717618:LBZ722402 LLV717618:LLV722402 LVR717618:LVR722402 MFN717618:MFN722402 MPJ717618:MPJ722402 MZF717618:MZF722402 NJB717618:NJB722402 NSX717618:NSX722402 OCT717618:OCT722402 OMP717618:OMP722402 OWL717618:OWL722402 PGH717618:PGH722402 PQD717618:PQD722402 PZZ717618:PZZ722402 QJV717618:QJV722402 QTR717618:QTR722402 RDN717618:RDN722402 RNJ717618:RNJ722402 RXF717618:RXF722402 SHB717618:SHB722402 SQX717618:SQX722402 TAT717618:TAT722402 TKP717618:TKP722402 TUL717618:TUL722402 UEH717618:UEH722402 UOD717618:UOD722402 UXZ717618:UXZ722402 VHV717618:VHV722402 VRR717618:VRR722402 WBN717618:WBN722402 WLJ717618:WLJ722402 WVF717618:WVF722402 IUX59:IUX62 IT783154:IT787938 SP783154:SP787938 ACL783154:ACL787938 AMH783154:AMH787938 AWD783154:AWD787938 BFZ783154:BFZ787938 BPV783154:BPV787938 BZR783154:BZR787938 CJN783154:CJN787938 CTJ783154:CTJ787938 DDF783154:DDF787938 DNB783154:DNB787938 DWX783154:DWX787938 EGT783154:EGT787938 EQP783154:EQP787938 FAL783154:FAL787938 FKH783154:FKH787938 FUD783154:FUD787938 GDZ783154:GDZ787938 GNV783154:GNV787938 GXR783154:GXR787938 HHN783154:HHN787938 HRJ783154:HRJ787938 IBF783154:IBF787938 ILB783154:ILB787938 IUX783154:IUX787938 JET783154:JET787938 JOP783154:JOP787938 JYL783154:JYL787938 KIH783154:KIH787938 KSD783154:KSD787938 LBZ783154:LBZ787938 LLV783154:LLV787938 LVR783154:LVR787938 MFN783154:MFN787938 MPJ783154:MPJ787938 MZF783154:MZF787938 NJB783154:NJB787938 NSX783154:NSX787938 OCT783154:OCT787938 OMP783154:OMP787938 OWL783154:OWL787938 PGH783154:PGH787938 PQD783154:PQD787938 PZZ783154:PZZ787938 QJV783154:QJV787938 QTR783154:QTR787938 RDN783154:RDN787938 RNJ783154:RNJ787938 RXF783154:RXF787938 SHB783154:SHB787938 SQX783154:SQX787938 TAT783154:TAT787938 TKP783154:TKP787938 TUL783154:TUL787938 UEH783154:UEH787938 UOD783154:UOD787938 UXZ783154:UXZ787938 VHV783154:VHV787938 VRR783154:VRR787938 WBN783154:WBN787938 WLJ783154:WLJ787938 WVF783154:WVF787938 ILB59:ILB62 IT848690:IT853474 SP848690:SP853474 ACL848690:ACL853474 AMH848690:AMH853474 AWD848690:AWD853474 BFZ848690:BFZ853474 BPV848690:BPV853474 BZR848690:BZR853474 CJN848690:CJN853474 CTJ848690:CTJ853474 DDF848690:DDF853474 DNB848690:DNB853474 DWX848690:DWX853474 EGT848690:EGT853474 EQP848690:EQP853474 FAL848690:FAL853474 FKH848690:FKH853474 FUD848690:FUD853474 GDZ848690:GDZ853474 GNV848690:GNV853474 GXR848690:GXR853474 HHN848690:HHN853474 HRJ848690:HRJ853474 IBF848690:IBF853474 ILB848690:ILB853474 IUX848690:IUX853474 JET848690:JET853474 JOP848690:JOP853474 JYL848690:JYL853474 KIH848690:KIH853474 KSD848690:KSD853474 LBZ848690:LBZ853474 LLV848690:LLV853474 LVR848690:LVR853474 MFN848690:MFN853474 MPJ848690:MPJ853474 MZF848690:MZF853474 NJB848690:NJB853474 NSX848690:NSX853474 OCT848690:OCT853474 OMP848690:OMP853474 OWL848690:OWL853474 PGH848690:PGH853474 PQD848690:PQD853474 PZZ848690:PZZ853474 QJV848690:QJV853474 QTR848690:QTR853474 RDN848690:RDN853474 RNJ848690:RNJ853474 RXF848690:RXF853474 SHB848690:SHB853474 SQX848690:SQX853474 TAT848690:TAT853474 TKP848690:TKP853474 TUL848690:TUL853474 UEH848690:UEH853474 UOD848690:UOD853474 UXZ848690:UXZ853474 VHV848690:VHV853474 VRR848690:VRR853474 WBN848690:WBN853474 WLJ848690:WLJ853474 WVF848690:WVF853474 IBF59:IBF62 IT914226:IT919010 SP914226:SP919010 ACL914226:ACL919010 AMH914226:AMH919010 AWD914226:AWD919010 BFZ914226:BFZ919010 BPV914226:BPV919010 BZR914226:BZR919010 CJN914226:CJN919010 CTJ914226:CTJ919010 DDF914226:DDF919010 DNB914226:DNB919010 DWX914226:DWX919010 EGT914226:EGT919010 EQP914226:EQP919010 FAL914226:FAL919010 FKH914226:FKH919010 FUD914226:FUD919010 GDZ914226:GDZ919010 GNV914226:GNV919010 GXR914226:GXR919010 HHN914226:HHN919010 HRJ914226:HRJ919010 IBF914226:IBF919010 ILB914226:ILB919010 IUX914226:IUX919010 JET914226:JET919010 JOP914226:JOP919010 JYL914226:JYL919010 KIH914226:KIH919010 KSD914226:KSD919010 LBZ914226:LBZ919010 LLV914226:LLV919010 LVR914226:LVR919010 MFN914226:MFN919010 MPJ914226:MPJ919010 MZF914226:MZF919010 NJB914226:NJB919010 NSX914226:NSX919010 OCT914226:OCT919010 OMP914226:OMP919010 OWL914226:OWL919010 PGH914226:PGH919010 PQD914226:PQD919010 PZZ914226:PZZ919010 QJV914226:QJV919010 QTR914226:QTR919010 RDN914226:RDN919010 RNJ914226:RNJ919010 RXF914226:RXF919010 SHB914226:SHB919010 SQX914226:SQX919010 TAT914226:TAT919010 TKP914226:TKP919010 TUL914226:TUL919010 UEH914226:UEH919010 UOD914226:UOD919010 UXZ914226:UXZ919010 VHV914226:VHV919010 VRR914226:VRR919010 WBN914226:WBN919010 WLJ914226:WLJ919010 WVF914226:WVF919010 HRJ59:HRJ62 IT979762:IT984546 SP979762:SP984546 ACL979762:ACL984546 AMH979762:AMH984546 AWD979762:AWD984546 BFZ979762:BFZ984546 BPV979762:BPV984546 BZR979762:BZR984546 CJN979762:CJN984546 CTJ979762:CTJ984546 DDF979762:DDF984546 DNB979762:DNB984546 DWX979762:DWX984546 EGT979762:EGT984546 EQP979762:EQP984546 FAL979762:FAL984546 FKH979762:FKH984546 FUD979762:FUD984546 GDZ979762:GDZ984546 GNV979762:GNV984546 GXR979762:GXR984546 HHN979762:HHN984546 HRJ979762:HRJ984546 IBF979762:IBF984546 ILB979762:ILB984546 IUX979762:IUX984546 JET979762:JET984546 JOP979762:JOP984546 JYL979762:JYL984546 KIH979762:KIH984546 KSD979762:KSD984546 LBZ979762:LBZ984546 LLV979762:LLV984546 LVR979762:LVR984546 MFN979762:MFN984546 MPJ979762:MPJ984546 MZF979762:MZF984546 NJB979762:NJB984546 NSX979762:NSX984546 OCT979762:OCT984546 OMP979762:OMP984546 OWL979762:OWL984546 PGH979762:PGH984546 PQD979762:PQD984546 PZZ979762:PZZ984546 QJV979762:QJV984546 QTR979762:QTR984546 RDN979762:RDN984546 RNJ979762:RNJ984546 RXF979762:RXF984546 SHB979762:SHB984546 SQX979762:SQX984546 TAT979762:TAT984546 TKP979762:TKP984546 TUL979762:TUL984546 UEH979762:UEH984546 UOD979762:UOD984546 UXZ979762:UXZ984546 VHV979762:VHV984546 VRR979762:VRR984546 WBN979762:WBN984546 WLJ979762:WLJ984546 WVF979762:WVF984546 VRR64:VRR67 VHV64:VHV67 UXZ64:UXZ67 UOD64:UOD67 UEH64:UEH67 TUL64:TUL67 TKP64:TKP67 TAT64:TAT67 SQX64:SQX67 SHB64:SHB67 RXF64:RXF67 RNJ64:RNJ67 RDN64:RDN67 QTR64:QTR67 QJV64:QJV67 PZZ64:PZZ67 PQD64:PQD67 PGH64:PGH67 OWL64:OWL67 OMP64:OMP67 OCT64:OCT67 NSX64:NSX67 NJB64:NJB67 MZF64:MZF67 MPJ64:MPJ67 MFN64:MFN67 LVR64:LVR67 LLV64:LLV67 LBZ64:LBZ67 KSD64:KSD67 KIH64:KIH67 JYL64:JYL67 JOP64:JOP67 JET64:JET67 IUX64:IUX67 ILB64:ILB67 IBF64:IBF67 HRJ64:HRJ67 HHN64:HHN67 GXR64:GXR67 GNV64:GNV67 GDZ64:GDZ67 FUD64:FUD67 FKH64:FKH67 FAL64:FAL67 EQP64:EQP67 EGT64:EGT67 DWX64:DWX67 DNB64:DNB67 DDF64:DDF67 CTJ64:CTJ67 CJN64:CJN67 BZR64:BZR67 BPV64:BPV67 BFZ64:BFZ67 AWD64:AWD67 AMH64:AMH67 ACL64:ACL67 SP64:SP67 IT64:IT67 WVF64:WVF67 WLJ64:WLJ67 HHN59:HHN62 IT367:IT477 GXR59:GXR62 NJB59:NJB62 UXZ85:UXZ92 UOD85:UOD92 UEH85:UEH92 TUL85:TUL92 TKP85:TKP92 TAT85:TAT92 SQX85:SQX92 SHB85:SHB92 RXF85:RXF92 RNJ85:RNJ92 RDN85:RDN92 QTR85:QTR92 QJV85:QJV92 PZZ85:PZZ92 PQD85:PQD92 PGH85:PGH92 OWL85:OWL92 OMP85:OMP92 OCT85:OCT92 NSX85:NSX92 NJB85:NJB92 MZF85:MZF92 MPJ85:MPJ92 MFN85:MFN92 LVR85:LVR92 LLV85:LLV92 LBZ85:LBZ92 KSD85:KSD92 KIH85:KIH92 JYL85:JYL92 JOP85:JOP92 JET85:JET92 IUX85:IUX92 ILB85:ILB92 IBF85:IBF92 HRJ85:HRJ92 HHN85:HHN92 GXR85:GXR92 GNV85:GNV92 GDZ85:GDZ92 FUD85:FUD92 FKH85:FKH92 FAL85:FAL92 EQP85:EQP92 EGT85:EGT92 DWX85:DWX92 DNB85:DNB92 DDF85:DDF92 CTJ85:CTJ92 CJN85:CJN92 BZR85:BZR92 BPV85:BPV92 BFZ85:BFZ92 AWD85:AWD92 AMH85:AMH92 ACL85:ACL92 SP85:SP92 IT85:IT92 WVF85:WVF92 GNV59:GNV62 WLJ85:WLJ92 WBN85:WBN92 VRR85:VRR92 VHV85:VHV92 GDZ59:GDZ62 SP177:SP183 ACL177:ACL183 AMH177:AMH183 AWD177:AWD183 BFZ177:BFZ183 BPV177:BPV183 BZR177:BZR183 CJN177:CJN183 CTJ177:CTJ183 DDF177:DDF183 DNB177:DNB183 DWX177:DWX183 EGT177:EGT183 EQP177:EQP183 FAL177:FAL183 FKH177:FKH183 FUD177:FUD183 GDZ177:GDZ183 GNV177:GNV183 GXR177:GXR183 HHN177:HHN183 HRJ177:HRJ183 IBF177:IBF183 ILB177:ILB183 IUX177:IUX183 JET177:JET183 JOP177:JOP183 JYL177:JYL183 KIH177:KIH183 KSD177:KSD183 LBZ177:LBZ183 LLV177:LLV183 LVR177:LVR183 MFN177:MFN183 MPJ177:MPJ183 MZF177:MZF183 NJB177:NJB183 NSX177:NSX183 OCT177:OCT183 OMP177:OMP183 OWL177:OWL183 PGH177:PGH183 PQD177:PQD183 PZZ177:PZZ183 QJV177:QJV183 QTR177:QTR183 RDN177:RDN183 RNJ177:RNJ183 RXF177:RXF183 SHB177:SHB183 SQX177:SQX183 TAT177:TAT183 TKP177:TKP183 TUL177:TUL183 UEH177:UEH183 UOD177:UOD183 UXZ177:UXZ183 VHV177:VHV183 VRR177:VRR183 WBN177:WBN183 WLJ177:WLJ183 WVF177:WVF183 FUD59:FUD62 IT177:IT183 FKH59:FKH62 FAL59:FAL62 EQP59:EQP62 EGT59:EGT62 SP367:SP477 ACL367:ACL477 AMH367:AMH477 AWD367:AWD477 BFZ367:BFZ477 BPV367:BPV477 BZR367:BZR477 CJN367:CJN477 CTJ367:CTJ477 DDF367:DDF477 DNB367:DNB477 DWX367:DWX477 EGT367:EGT477 EQP367:EQP477 FAL367:FAL477 FKH367:FKH477 FUD367:FUD477 GDZ367:GDZ477 GNV367:GNV477 GXR367:GXR477 HHN367:HHN477 HRJ367:HRJ477 IBF367:IBF477 ILB367:ILB477 IUX367:IUX477 JET367:JET477 JOP367:JOP477 JYL367:JYL477 KIH367:KIH477 KSD367:KSD477 LBZ367:LBZ477 LLV367:LLV477 LVR367:LVR477 MFN367:MFN477 MPJ367:MPJ477 MZF367:MZF477 NJB367:NJB477 NSX367:NSX477 OCT367:OCT477 OMP367:OMP477 OWL367:OWL477 PGH367:PGH477 PQD367:PQD477 PZZ367:PZZ477 QJV367:QJV477 QTR367:QTR477 RDN367:RDN477 RNJ367:RNJ477 RXF367:RXF477 SHB367:SHB477 SQX367:SQX477 TAT367:TAT477 TKP367:TKP477 TUL367:TUL477 UEH367:UEH477 UOD367:UOD477 UXZ367:UXZ477 VHV367:VHV477 VRR367:VRR477 WBN367:WBN477 WLJ367:WLJ477 WVF367:WVF477 DWX59:DWX62 DNB59:DNB62 SP245:SP365 SP695:SP854 ACL695:ACL854 AMH695:AMH854 AWD695:AWD854 BFZ695:BFZ854 BPV695:BPV854 BZR695:BZR854 CJN695:CJN854 CTJ695:CTJ854 DDF695:DDF854 DNB695:DNB854 DWX695:DWX854 EGT695:EGT854 EQP695:EQP854 FAL695:FAL854 FKH695:FKH854 FUD695:FUD854 GDZ695:GDZ854 GNV695:GNV854 GXR695:GXR854 HHN695:HHN854 HRJ695:HRJ854 IBF695:IBF854 ILB695:ILB854 IUX695:IUX854 JET695:JET854 JOP695:JOP854 JYL695:JYL854 KIH695:KIH854 KSD695:KSD854 LBZ695:LBZ854 LLV695:LLV854 LVR695:LVR854 MFN695:MFN854 MPJ695:MPJ854 MZF695:MZF854 NJB695:NJB854 NSX695:NSX854 OCT695:OCT854 OMP695:OMP854 OWL695:OWL854 PGH695:PGH854 PQD695:PQD854 PZZ695:PZZ854 QJV695:QJV854 QTR695:QTR854 RDN695:RDN854 RNJ695:RNJ854 RXF695:RXF854 SHB695:SHB854 SQX695:SQX854 TAT695:TAT854 TKP695:TKP854 TUL695:TUL854 UEH695:UEH854 UOD695:UOD854 UXZ695:UXZ854 VHV695:VHV854 VRR695:VRR854 WBN695:WBN854 WLJ695:WLJ854 WVF695:WVF854 DDF59:DDF62 IT695:IT854 SP856:SP917 ACL856:ACL917 AMH856:AMH917 AWD856:AWD917 BFZ856:BFZ917 BPV856:BPV917 BZR856:BZR917 CJN856:CJN917 CTJ856:CTJ917 DDF856:DDF917 DNB856:DNB917 DWX856:DWX917 EGT856:EGT917 EQP856:EQP917 FAL856:FAL917 FKH856:FKH917 FUD856:FUD917 GDZ856:GDZ917 GNV856:GNV917 GXR856:GXR917 HHN856:HHN917 HRJ856:HRJ917 IBF856:IBF917 ILB856:ILB917 IUX856:IUX917 JET856:JET917 JOP856:JOP917 JYL856:JYL917 KIH856:KIH917 KSD856:KSD917 LBZ856:LBZ917 LLV856:LLV917 LVR856:LVR917 MFN856:MFN917 MPJ856:MPJ917 MZF856:MZF917 NJB856:NJB917 NSX856:NSX917 OCT856:OCT917 OMP856:OMP917 OWL856:OWL917 PGH856:PGH917 PQD856:PQD917 PZZ856:PZZ917 QJV856:QJV917 QTR856:QTR917 RDN856:RDN917 RNJ856:RNJ917 RXF856:RXF917 SHB856:SHB917 SQX856:SQX917 TAT856:TAT917 TKP856:TKP917 TUL856:TUL917 UEH856:UEH917 UOD856:UOD917 UXZ856:UXZ917 VHV856:VHV917 VRR856:VRR917 WBN856:WBN917 WLJ856:WLJ917 WVF856:WVF917 CTJ59:CTJ62 IT856:IT917 SP919 ACL919 AMH919 AWD919 BFZ919 BPV919 BZR919 CJN919 CTJ919 DDF919 DNB919 DWX919 EGT919 EQP919 FAL919 FKH919 FUD919 GDZ919 GNV919 GXR919 HHN919 HRJ919 IBF919 ILB919 IUX919 JET919 JOP919 JYL919 KIH919 KSD919 LBZ919 LLV919 LVR919 MFN919 MPJ919 MZF919 NJB919 NSX919 OCT919 OMP919 OWL919 PGH919 PQD919 PZZ919 QJV919 QTR919 RDN919 RNJ919 RXF919 SHB919 SQX919 TAT919 TKP919 TUL919 UEH919 UOD919 UXZ919 VHV919 VRR919 WBN919 WLJ919 WVF919 CJN59:CJN62 IT919 BZR59:BZR62 BPV59:BPV62 BFZ59:BFZ62 WVF921:WVF1151 WLJ921:WLJ1151 WBN921:WBN1151 VRR921:VRR1151 VHV921:VHV1151 UXZ921:UXZ1151 UOD921:UOD1151 UEH921:UEH1151 TUL921:TUL1151 TKP921:TKP1151 TAT921:TAT1151 SQX921:SQX1151 SHB921:SHB1151 RXF921:RXF1151 RNJ921:RNJ1151 RDN921:RDN1151 QTR921:QTR1151 QJV921:QJV1151 PZZ921:PZZ1151 PQD921:PQD1151 PGH921:PGH1151 OWL921:OWL1151 OMP921:OMP1151 OCT921:OCT1151 NSX921:NSX1151 NJB921:NJB1151 MZF921:MZF1151 MPJ921:MPJ1151 MFN921:MFN1151 LVR921:LVR1151 LLV921:LLV1151 LBZ921:LBZ1151 KSD921:KSD1151 KIH921:KIH1151 JYL921:JYL1151 JOP921:JOP1151 JET921:JET1151 IUX921:IUX1151 ILB921:ILB1151 IBF921:IBF1151 HRJ921:HRJ1151 HHN921:HHN1151 GXR921:GXR1151 GNV921:GNV1151 GDZ921:GDZ1151 FUD921:FUD1151 FKH921:FKH1151 FAL921:FAL1151 EQP921:EQP1151 EGT921:EGT1151 DWX921:DWX1151 DNB921:DNB1151 DDF921:DDF1151 CTJ921:CTJ1151 CJN921:CJN1151 BZR921:BZR1151 BPV921:BPV1151 BFZ921:BFZ1151 AWD921:AWD1151 AMH921:AMH1151 ACL921:ACL1151 SP921:SP1151 IT921:IT1151 AWD59:AWD62 AMH1319:AMH1375 AWD1319:AWD1375 BFZ1319:BFZ1375 BPV1319:BPV1375 BZR1319:BZR1375 CJN1319:CJN1375 CTJ1319:CTJ1375 DDF1319:DDF1375 DNB1319:DNB1375 DWX1319:DWX1375 EGT1319:EGT1375 EQP1319:EQP1375 FAL1319:FAL1375 FKH1319:FKH1375 FUD1319:FUD1375 GDZ1319:GDZ1375 GNV1319:GNV1375 GXR1319:GXR1375 HHN1319:HHN1375 HRJ1319:HRJ1375 IBF1319:IBF1375 ILB1319:ILB1375 IUX1319:IUX1375 JET1319:JET1375 JOP1319:JOP1375 JYL1319:JYL1375 KIH1319:KIH1375 KSD1319:KSD1375 LBZ1319:LBZ1375 LLV1319:LLV1375 LVR1319:LVR1375 MFN1319:MFN1375 MPJ1319:MPJ1375 MZF1319:MZF1375 NJB1319:NJB1375 NSX1319:NSX1375 OCT1319:OCT1375 OMP1319:OMP1375 OWL1319:OWL1375 PGH1319:PGH1375 PQD1319:PQD1375 PZZ1319:PZZ1375 QJV1319:QJV1375 QTR1319:QTR1375 RDN1319:RDN1375 RNJ1319:RNJ1375 RXF1319:RXF1375 SHB1319:SHB1375 SQX1319:SQX1375 TAT1319:TAT1375 TKP1319:TKP1375 TUL1319:TUL1375 UEH1319:UEH1375 UOD1319:UOD1375 UXZ1319:UXZ1375 VHV1319:VHV1375 VRR1319:VRR1375 WBN1319:WBN1375 WLJ1319:WLJ1375 WVF1319:WVF1375 IT1319:IT1375 AMH59:AMH62 SP1319:SP1375 ACL1153:ACL1317 ACL59:ACL62 ACL1409:ACL1486 AMH1409:AMH1486 AWD1409:AWD1486 BFZ1409:BFZ1486 BPV1409:BPV1486 BZR1409:BZR1486 CJN1409:CJN1486 CTJ1409:CTJ1486 DDF1409:DDF1486 DNB1409:DNB1486 DWX1409:DWX1486 EGT1409:EGT1486 EQP1409:EQP1486 FAL1409:FAL1486 FKH1409:FKH1486 FUD1409:FUD1486 GDZ1409:GDZ1486 GNV1409:GNV1486 GXR1409:GXR1486 HHN1409:HHN1486 HRJ1409:HRJ1486 IBF1409:IBF1486 ILB1409:ILB1486 IUX1409:IUX1486 JET1409:JET1486 JOP1409:JOP1486 JYL1409:JYL1486 KIH1409:KIH1486 KSD1409:KSD1486 LBZ1409:LBZ1486 LLV1409:LLV1486 LVR1409:LVR1486 MFN1409:MFN1486 MPJ1409:MPJ1486 MZF1409:MZF1486 NJB1409:NJB1486 NSX1409:NSX1486 OCT1409:OCT1486 OMP1409:OMP1486 OWL1409:OWL1486 PGH1409:PGH1486 PQD1409:PQD1486 PZZ1409:PZZ1486 QJV1409:QJV1486 QTR1409:QTR1486 RDN1409:RDN1486 RNJ1409:RNJ1486 RXF1409:RXF1486 SHB1409:SHB1486 SQX1409:SQX1486 TAT1409:TAT1486 TKP1409:TKP1486 TUL1409:TUL1486 UEH1409:UEH1486 UOD1409:UOD1486 UXZ1409:UXZ1486 VHV1409:VHV1486 VRR1409:VRR1486 WBN1409:WBN1486 WLJ1409:WLJ1486 WVF1409:WVF1486 SP59:SP62 IT1409:IT1486 SP1409:SP1486 ACL1488:ACL1496 AMH1488:AMH1496 AWD1488:AWD1496 BFZ1488:BFZ1496 BPV1488:BPV1496 BZR1488:BZR1496 CJN1488:CJN1496 CTJ1488:CTJ1496 DDF1488:DDF1496 DNB1488:DNB1496 DWX1488:DWX1496 EGT1488:EGT1496 EQP1488:EQP1496 FAL1488:FAL1496 FKH1488:FKH1496 FUD1488:FUD1496 GDZ1488:GDZ1496 GNV1488:GNV1496 GXR1488:GXR1496 HHN1488:HHN1496 HRJ1488:HRJ1496 IBF1488:IBF1496 ILB1488:ILB1496 IUX1488:IUX1496 JET1488:JET1496 JOP1488:JOP1496 JYL1488:JYL1496 KIH1488:KIH1496 KSD1488:KSD1496 LBZ1488:LBZ1496 LLV1488:LLV1496 LVR1488:LVR1496 MFN1488:MFN1496 MPJ1488:MPJ1496 MZF1488:MZF1496 NJB1488:NJB1496 NSX1488:NSX1496 OCT1488:OCT1496 OMP1488:OMP1496 OWL1488:OWL1496 PGH1488:PGH1496 PQD1488:PQD1496 PZZ1488:PZZ1496 QJV1488:QJV1496 QTR1488:QTR1496 RDN1488:RDN1496 RNJ1488:RNJ1496 RXF1488:RXF1496 SHB1488:SHB1496 SQX1488:SQX1496 TAT1488:TAT1496 TKP1488:TKP1496 TUL1488:TUL1496 UEH1488:UEH1496 UOD1488:UOD1496 UXZ1488:UXZ1496 VHV1488:VHV1496 VRR1488:VRR1496 WBN1488:WBN1496 WLJ1488:WLJ1496 WVF1488:WVF1496 IT59:IT62 IT1488:IT1496 SP1488:SP1496 ACL1498:ACL1504 AMH1498:AMH1504 AWD1498:AWD1504 BFZ1498:BFZ1504 BPV1498:BPV1504 BZR1498:BZR1504 CJN1498:CJN1504 CTJ1498:CTJ1504 DDF1498:DDF1504 DNB1498:DNB1504 DWX1498:DWX1504 EGT1498:EGT1504 EQP1498:EQP1504 FAL1498:FAL1504 FKH1498:FKH1504 FUD1498:FUD1504 GDZ1498:GDZ1504 GNV1498:GNV1504 GXR1498:GXR1504 HHN1498:HHN1504 HRJ1498:HRJ1504 IBF1498:IBF1504 ILB1498:ILB1504 IUX1498:IUX1504 JET1498:JET1504 JOP1498:JOP1504 JYL1498:JYL1504 KIH1498:KIH1504 KSD1498:KSD1504 LBZ1498:LBZ1504 LLV1498:LLV1504 LVR1498:LVR1504 MFN1498:MFN1504 MPJ1498:MPJ1504 MZF1498:MZF1504 NJB1498:NJB1504 NSX1498:NSX1504 OCT1498:OCT1504 OMP1498:OMP1504 OWL1498:OWL1504 PGH1498:PGH1504 PQD1498:PQD1504 PZZ1498:PZZ1504 QJV1498:QJV1504 QTR1498:QTR1504 RDN1498:RDN1504 RNJ1498:RNJ1504 RXF1498:RXF1504 SHB1498:SHB1504 SQX1498:SQX1504 TAT1498:TAT1504 TKP1498:TKP1504 TUL1498:TUL1504 UEH1498:UEH1504 UOD1498:UOD1504 UXZ1498:UXZ1504 VHV1498:VHV1504 VRR1498:VRR1504 WBN1498:WBN1504 WLJ1498:WLJ1504 WVF1498:WVF1504 WVF59:WVF62 IT1498:IT1504 SP1498:SP1504 SP1506 ACL1506 AMH1506 AWD1506 BFZ1506 BPV1506 BZR1506 CJN1506 CTJ1506 DDF1506 DNB1506 DWX1506 EGT1506 EQP1506 FAL1506 FKH1506 FUD1506 GDZ1506 GNV1506 GXR1506 HHN1506 HRJ1506 IBF1506 ILB1506 IUX1506 JET1506 JOP1506 JYL1506 KIH1506 KSD1506 LBZ1506 LLV1506 LVR1506 MFN1506 MPJ1506 MZF1506 NJB1506 NSX1506 OCT1506 OMP1506 OWL1506 PGH1506 PQD1506 PZZ1506 QJV1506 QTR1506 RDN1506 RNJ1506 RXF1506 SHB1506 SQX1506 TAT1506 TKP1506 TUL1506 UEH1506 UOD1506 UXZ1506 VHV1506 VRR1506 WBN1506 WLJ1506 WVF1506 WBN59:WBN62 IT1506 VRR26:VRR57 VHV26:VHV57 UXZ26:UXZ57 UOD26:UOD57 UEH26:UEH57 TUL26:TUL57 TKP26:TKP57 TAT26:TAT57 SQX26:SQX57 SHB26:SHB57 RXF26:RXF57 RNJ26:RNJ57 RDN26:RDN57 QTR26:QTR57 QJV26:QJV57 PZZ26:PZZ57 PQD26:PQD57 PGH26:PGH57 OWL26:OWL57 OMP26:OMP57 OCT26:OCT57 NSX26:NSX57 NJB26:NJB57 MZF26:MZF57 MPJ26:MPJ57 MFN26:MFN57 LVR26:LVR57 LLV26:LLV57 LBZ26:LBZ57 KSD26:KSD57 KIH26:KIH57 JYL26:JYL57 JOP26:JOP57 JET26:JET57 IUX26:IUX57 ILB26:ILB57 IBF26:IBF57 HRJ26:HRJ57 HHN26:HHN57 GXR26:GXR57 GNV26:GNV57 GDZ26:GDZ57 FUD26:FUD57 FKH26:FKH57 FAL26:FAL57 EQP26:EQP57 EGT26:EGT57 DWX26:DWX57 DNB26:DNB57 DDF26:DDF57 CTJ26:CTJ57 CJN26:CJN57 BZR26:BZR57 BPV26:BPV57 BFZ26:BFZ57 AWD26:AWD57 AMH26:AMH57 ACL26:ACL57 SP26:SP57 IT26:IT57 WVF26:WVF57 WLJ59:WLJ62 WLJ26:WLJ57 WBN26:WBN57 VRR59:VRR62 VHV59:VHV62 UXZ59:UXZ62 UOD59:UOD62 UEH59:UEH62 TUL59:TUL62 TKP59:TKP62 TAT59:TAT62 SQX59:SQX62 SHB59:SHB62 RXF59:RXF62 RNJ59:RNJ62 RDN59:RDN62 QTR59:QTR62 QJV59:QJV62 PZZ59:PZZ62 PQD59:PQD62 PGH59:PGH62 OWL59:OWL62 OMP59:OMP62 OCT59:OCT62 NSX59:NSX62 WBN64:WBN67 ACL1377:ACL1407 ACL94:ACL175 SP185:SP243 SP1153:SP1317 IT1153:IT1317 WVF1153:WVF1317 WLJ1153:WLJ1317 WBN1153:WBN1317 VRR1153:VRR1317 VHV1153:VHV1317 UXZ1153:UXZ1317 UOD1153:UOD1317 UEH1153:UEH1317 TUL1153:TUL1317 TKP1153:TKP1317 TAT1153:TAT1317 SQX1153:SQX1317 SHB1153:SHB1317 RXF1153:RXF1317 RNJ1153:RNJ1317 RDN1153:RDN1317 QTR1153:QTR1317 QJV1153:QJV1317 PZZ1153:PZZ1317 PQD1153:PQD1317 PGH1153:PGH1317 OWL1153:OWL1317 OMP1153:OMP1317 OCT1153:OCT1317 NSX1153:NSX1317 NJB1153:NJB1317 MZF1153:MZF1317 MPJ1153:MPJ1317 MFN1153:MFN1317 LVR1153:LVR1317 LLV1153:LLV1317 LBZ1153:LBZ1317 KSD1153:KSD1317 KIH1153:KIH1317 JYL1153:JYL1317 JOP1153:JOP1317 JET1153:JET1317 IUX1153:IUX1317 ILB1153:ILB1317 IBF1153:IBF1317 HRJ1153:HRJ1317 HHN1153:HHN1317 GXR1153:GXR1317 GNV1153:GNV1317 GDZ1153:GDZ1317 FUD1153:FUD1317 FKH1153:FKH1317 FAL1153:FAL1317 EQP1153:EQP1317 EGT1153:EGT1317 DWX1153:DWX1317 DNB1153:DNB1317 DDF1153:DDF1317 CTJ1153:CTJ1317 CJN1153:CJN1317 BZR1153:BZR1317 BPV1153:BPV1317 BFZ1153:BFZ1317 AWD1153:AWD1317 AMH1153:AMH1317 ACL1319:ACL1375 AMH1377:AMH1407 AWD1377:AWD1407 BFZ1377:BFZ1407 BPV1377:BPV1407 BZR1377:BZR1407 CJN1377:CJN1407 CTJ1377:CTJ1407 DDF1377:DDF1407 DNB1377:DNB1407 DWX1377:DWX1407 EGT1377:EGT1407 EQP1377:EQP1407 FAL1377:FAL1407 FKH1377:FKH1407 FUD1377:FUD1407 GDZ1377:GDZ1407 GNV1377:GNV1407 GXR1377:GXR1407 HHN1377:HHN1407 HRJ1377:HRJ1407 IBF1377:IBF1407 ILB1377:ILB1407 IUX1377:IUX1407 JET1377:JET1407 JOP1377:JOP1407 JYL1377:JYL1407 KIH1377:KIH1407 KSD1377:KSD1407 LBZ1377:LBZ1407 LLV1377:LLV1407 LVR1377:LVR1407 MFN1377:MFN1407 MPJ1377:MPJ1407 MZF1377:MZF1407 NJB1377:NJB1407 NSX1377:NSX1407 OCT1377:OCT1407 OMP1377:OMP1407 OWL1377:OWL1407 PGH1377:PGH1407 PQD1377:PQD1407 PZZ1377:PZZ1407 QJV1377:QJV1407 QTR1377:QTR1407 RDN1377:RDN1407 RNJ1377:RNJ1407 RXF1377:RXF1407 SHB1377:SHB1407 SQX1377:SQX1407 TAT1377:TAT1407 TKP1377:TKP1407 TUL1377:TUL1407 UEH1377:UEH1407 UOD1377:UOD1407 UXZ1377:UXZ1407 VHV1377:VHV1407 VRR1377:VRR1407 WBN1377:WBN1407 WLJ1377:WLJ1407 WVF1377:WVF1407 IT1377:IT1407 SP1377:SP1407 AMH479:AMH693 SP94:SP175 IT94:IT175 WVF94:WVF175 WLJ94:WLJ175 WBN94:WBN175 VRR94:VRR175 VHV94:VHV175 UXZ94:UXZ175 UOD94:UOD175 UEH94:UEH175 TUL94:TUL175 TKP94:TKP175 TAT94:TAT175 SQX94:SQX175 SHB94:SHB175 RXF94:RXF175 RNJ94:RNJ175 RDN94:RDN175 QTR94:QTR175 QJV94:QJV175 PZZ94:PZZ175 PQD94:PQD175 PGH94:PGH175 OWL94:OWL175 OMP94:OMP175 OCT94:OCT175 NSX94:NSX175 NJB94:NJB175 MZF94:MZF175 MPJ94:MPJ175 MFN94:MFN175 LVR94:LVR175 LLV94:LLV175 LBZ94:LBZ175 KSD94:KSD175 KIH94:KIH175 JYL94:JYL175 JOP94:JOP175 JET94:JET175 IUX94:IUX175 ILB94:ILB175 IBF94:IBF175 HRJ94:HRJ175 HHN94:HHN175 GXR94:GXR175 GNV94:GNV175 GDZ94:GDZ175 FUD94:FUD175 FKH94:FKH175 FAL94:FAL175 EQP94:EQP175 EGT94:EGT175 DWX94:DWX175 DNB94:DNB175 DDF94:DDF175 CTJ94:CTJ175 CJN94:CJN175 BZR94:BZR175 BPV94:BPV175 BFZ94:BFZ175 AWD94:AWD175 AMH94:AMH175 ACL185:ACL243 AMH185:AMH243 AWD185:AWD243 BFZ185:BFZ243 BPV185:BPV243 BZR185:BZR243 CJN185:CJN243 CTJ185:CTJ243 DDF185:DDF243 DNB185:DNB243 DWX185:DWX243 EGT185:EGT243 EQP185:EQP243 FAL185:FAL243 FKH185:FKH243 FUD185:FUD243 GDZ185:GDZ243 GNV185:GNV243 GXR185:GXR243 HHN185:HHN243 HRJ185:HRJ243 IBF185:IBF243 ILB185:ILB243 IUX185:IUX243 JET185:JET243 JOP185:JOP243 JYL185:JYL243 KIH185:KIH243 KSD185:KSD243 LBZ185:LBZ243 LLV185:LLV243 LVR185:LVR243 MFN185:MFN243 MPJ185:MPJ243 MZF185:MZF243 NJB185:NJB243 NSX185:NSX243 OCT185:OCT243 OMP185:OMP243 OWL185:OWL243 PGH185:PGH243 PQD185:PQD243 PZZ185:PZZ243 QJV185:QJV243 QTR185:QTR243 RDN185:RDN243 RNJ185:RNJ243 RXF185:RXF243 SHB185:SHB243 SQX185:SQX243 TAT185:TAT243 TKP185:TKP243 TUL185:TUL243 UEH185:UEH243 UOD185:UOD243 UXZ185:UXZ243 VHV185:VHV243 VRR185:VRR243 WBN185:WBN243 WLJ185:WLJ243 WVF185:WVF243 IT185:IT243 IT245:IT365 WVF245:WVF365 WLJ245:WLJ365 WBN245:WBN365 VRR245:VRR365 VHV245:VHV365 UXZ245:UXZ365 UOD245:UOD365 UEH245:UEH365 TUL245:TUL365 TKP245:TKP365 TAT245:TAT365 SQX245:SQX365 SHB245:SHB365 RXF245:RXF365 RNJ245:RNJ365 RDN245:RDN365 QTR245:QTR365 QJV245:QJV365 PZZ245:PZZ365 PQD245:PQD365 PGH245:PGH365 OWL245:OWL365 OMP245:OMP365 OCT245:OCT365 NSX245:NSX365 NJB245:NJB365 MZF245:MZF365 MPJ245:MPJ365 MFN245:MFN365 LVR245:LVR365 LLV245:LLV365 LBZ245:LBZ365 KSD245:KSD365 KIH245:KIH365 JYL245:JYL365 JOP245:JOP365 JET245:JET365 IUX245:IUX365 ILB245:ILB365 IBF245:IBF365 HRJ245:HRJ365 HHN245:HHN365 GXR245:GXR365 GNV245:GNV365 GDZ245:GDZ365 FUD245:FUD365 FKH245:FKH365 FAL245:FAL365 EQP245:EQP365 EGT245:EGT365 DWX245:DWX365 DNB245:DNB365 DDF245:DDF365 CTJ245:CTJ365 CJN245:CJN365 BZR245:BZR365 BPV245:BPV365 BFZ245:BFZ365 AWD245:AWD365 AMH245:AMH365 ACL245:ACL365 ACL479:ACL693 SP479:SP693 IT479:IT693 WVF479:WVF693 WLJ479:WLJ693 WBN479:WBN693 VRR479:VRR693 VHV479:VHV693 UXZ479:UXZ693 UOD479:UOD693 UEH479:UEH693 TUL479:TUL693 TKP479:TKP693 TAT479:TAT693 SQX479:SQX693 SHB479:SHB693 RXF479:RXF693 RNJ479:RNJ693 RDN479:RDN693 QTR479:QTR693 QJV479:QJV693 PZZ479:PZZ693 PQD479:PQD693 PGH479:PGH693 OWL479:OWL693 OMP479:OMP693 OCT479:OCT693 NSX479:NSX693 NJB479:NJB693 MZF479:MZF693 MPJ479:MPJ693 MFN479:MFN693 LVR479:LVR693 LLV479:LLV693 LBZ479:LBZ693 KSD479:KSD693 KIH479:KIH693 JYL479:JYL693 JOP479:JOP693 JET479:JET693 IUX479:IUX693 ILB479:ILB693 IBF479:IBF693 HRJ479:HRJ693 HHN479:HHN693 GXR479:GXR693 GNV479:GNV693 GDZ479:GDZ693 FUD479:FUD693 FKH479:FKH693 FAL479:FAL693 EQP479:EQP693 EGT479:EGT693 DWX479:DWX693 DNB479:DNB693 DDF479:DDF693 CTJ479:CTJ693 CJN479:CJN693 BZR479:BZR693 BPV479:BPV693 BFZ479:BFZ693 AWD479:AWD693 VHV69:VHV83 UXZ69:UXZ83 UOD69:UOD83 UEH69:UEH83 TUL69:TUL83 TKP69:TKP83 TAT69:TAT83 SQX69:SQX83 SHB69:SHB83 RXF69:RXF83 RNJ69:RNJ83 RDN69:RDN83 QTR69:QTR83 QJV69:QJV83 PZZ69:PZZ83 PQD69:PQD83 PGH69:PGH83 OWL69:OWL83 OMP69:OMP83 OCT69:OCT83 NSX69:NSX83 NJB69:NJB83 MZF69:MZF83 MPJ69:MPJ83 MFN69:MFN83 LVR69:LVR83 LLV69:LLV83 LBZ69:LBZ83 KSD69:KSD83 KIH69:KIH83 JYL69:JYL83 JOP69:JOP83 JET69:JET83 IUX69:IUX83 ILB69:ILB83 IBF69:IBF83 HRJ69:HRJ83 HHN69:HHN83 GXR69:GXR83 GNV69:GNV83 GDZ69:GDZ83 FUD69:FUD83 FKH69:FKH83 FAL69:FAL83 EQP69:EQP83 EGT69:EGT83 DWX69:DWX83 DNB69:DNB83 DDF69:DDF83 CTJ69:CTJ83 CJN69:CJN83 BZR69:BZR83 BPV69:BPV83 BFZ69:BFZ83 AWD69:AWD83 AMH69:AMH83 ACL69:ACL83 SP69:SP83 IT69:IT83 WVF69:WVF83 WLJ69:WLJ83 WBN69:WBN83 VRR69:VRR83" xr:uid="{6DEF19F2-1906-441B-99B9-05DEED25C87F}">
      <formula1>"TBD,RAN5#83 (May-19),RAN5#84 (Aug-19),RAN5#85 (Nov-19),RAN5#86 (Mar-20),RAN5#87 (May-20),RAN5#88 (Aug-20),RAN5#89 (Sep-20),"</formula1>
    </dataValidation>
  </dataValidations>
  <hyperlinks>
    <hyperlink ref="E4" r:id="rId1" xr:uid="{C047F16A-7A3F-4665-886C-5D9BDE7A280E}"/>
    <hyperlink ref="E5" r:id="rId2" display="leif.mattisson@ericsson.com" xr:uid="{BDDB1812-8094-4780-BAB5-12EF2CD986E6}"/>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D86C412-3B13-47BB-B64A-97199AC0585C}">
          <x14:formula1>
            <xm:f>"0%,10%,20%,30%,40%,50%,60%,70%,80%,90%,100%"</xm:f>
          </x14:formula1>
          <xm:sqref>JA65669:JH66316 SW65669:TD66316 ACS65669:ACZ66316 AMO65669:AMV66316 AWK65669:AWR66316 BGG65669:BGN66316 BQC65669:BQJ66316 BZY65669:CAF66316 CJU65669:CKB66316 CTQ65669:CTX66316 DDM65669:DDT66316 DNI65669:DNP66316 DXE65669:DXL66316 EHA65669:EHH66316 EQW65669:ERD66316 FAS65669:FAZ66316 FKO65669:FKV66316 FUK65669:FUR66316 GEG65669:GEN66316 GOC65669:GOJ66316 GXY65669:GYF66316 HHU65669:HIB66316 HRQ65669:HRX66316 IBM65669:IBT66316 ILI65669:ILP66316 IVE65669:IVL66316 JFA65669:JFH66316 JOW65669:JPD66316 JYS65669:JYZ66316 KIO65669:KIV66316 KSK65669:KSR66316 LCG65669:LCN66316 LMC65669:LMJ66316 LVY65669:LWF66316 MFU65669:MGB66316 MPQ65669:MPX66316 MZM65669:MZT66316 NJI65669:NJP66316 NTE65669:NTL66316 ODA65669:ODH66316 OMW65669:OND66316 OWS65669:OWZ66316 PGO65669:PGV66316 PQK65669:PQR66316 QAG65669:QAN66316 QKC65669:QKJ66316 QTY65669:QUF66316 RDU65669:REB66316 RNQ65669:RNX66316 RXM65669:RXT66316 SHI65669:SHP66316 SRE65669:SRL66316 TBA65669:TBH66316 TKW65669:TLD66316 TUS65669:TUZ66316 UEO65669:UEV66316 UOK65669:UOR66316 UYG65669:UYN66316 VIC65669:VIJ66316 VRY65669:VSF66316 WBU65669:WCB66316 WLQ65669:WLX66316 WVM65669:WVT66316 JA131205:JH131852 SW131205:TD131852 ACS131205:ACZ131852 AMO131205:AMV131852 AWK131205:AWR131852 BGG131205:BGN131852 BQC131205:BQJ131852 BZY131205:CAF131852 CJU131205:CKB131852 CTQ131205:CTX131852 DDM131205:DDT131852 DNI131205:DNP131852 DXE131205:DXL131852 EHA131205:EHH131852 EQW131205:ERD131852 FAS131205:FAZ131852 FKO131205:FKV131852 FUK131205:FUR131852 GEG131205:GEN131852 GOC131205:GOJ131852 GXY131205:GYF131852 HHU131205:HIB131852 HRQ131205:HRX131852 IBM131205:IBT131852 ILI131205:ILP131852 IVE131205:IVL131852 JFA131205:JFH131852 JOW131205:JPD131852 JYS131205:JYZ131852 KIO131205:KIV131852 KSK131205:KSR131852 LCG131205:LCN131852 LMC131205:LMJ131852 LVY131205:LWF131852 MFU131205:MGB131852 MPQ131205:MPX131852 MZM131205:MZT131852 NJI131205:NJP131852 NTE131205:NTL131852 ODA131205:ODH131852 OMW131205:OND131852 OWS131205:OWZ131852 PGO131205:PGV131852 PQK131205:PQR131852 QAG131205:QAN131852 QKC131205:QKJ131852 QTY131205:QUF131852 RDU131205:REB131852 RNQ131205:RNX131852 RXM131205:RXT131852 SHI131205:SHP131852 SRE131205:SRL131852 TBA131205:TBH131852 TKW131205:TLD131852 TUS131205:TUZ131852 UEO131205:UEV131852 UOK131205:UOR131852 UYG131205:UYN131852 VIC131205:VIJ131852 VRY131205:VSF131852 WBU131205:WCB131852 WLQ131205:WLX131852 WVM131205:WVT131852 JA196741:JH197388 SW196741:TD197388 ACS196741:ACZ197388 AMO196741:AMV197388 AWK196741:AWR197388 BGG196741:BGN197388 BQC196741:BQJ197388 BZY196741:CAF197388 CJU196741:CKB197388 CTQ196741:CTX197388 DDM196741:DDT197388 DNI196741:DNP197388 DXE196741:DXL197388 EHA196741:EHH197388 EQW196741:ERD197388 FAS196741:FAZ197388 FKO196741:FKV197388 FUK196741:FUR197388 GEG196741:GEN197388 GOC196741:GOJ197388 GXY196741:GYF197388 HHU196741:HIB197388 HRQ196741:HRX197388 IBM196741:IBT197388 ILI196741:ILP197388 IVE196741:IVL197388 JFA196741:JFH197388 JOW196741:JPD197388 JYS196741:JYZ197388 KIO196741:KIV197388 KSK196741:KSR197388 LCG196741:LCN197388 LMC196741:LMJ197388 LVY196741:LWF197388 MFU196741:MGB197388 MPQ196741:MPX197388 MZM196741:MZT197388 NJI196741:NJP197388 NTE196741:NTL197388 ODA196741:ODH197388 OMW196741:OND197388 OWS196741:OWZ197388 PGO196741:PGV197388 PQK196741:PQR197388 QAG196741:QAN197388 QKC196741:QKJ197388 QTY196741:QUF197388 RDU196741:REB197388 RNQ196741:RNX197388 RXM196741:RXT197388 SHI196741:SHP197388 SRE196741:SRL197388 TBA196741:TBH197388 TKW196741:TLD197388 TUS196741:TUZ197388 UEO196741:UEV197388 UOK196741:UOR197388 UYG196741:UYN197388 VIC196741:VIJ197388 VRY196741:VSF197388 WBU196741:WCB197388 WLQ196741:WLX197388 WVM196741:WVT197388 JA262277:JH262924 SW262277:TD262924 ACS262277:ACZ262924 AMO262277:AMV262924 AWK262277:AWR262924 BGG262277:BGN262924 BQC262277:BQJ262924 BZY262277:CAF262924 CJU262277:CKB262924 CTQ262277:CTX262924 DDM262277:DDT262924 DNI262277:DNP262924 DXE262277:DXL262924 EHA262277:EHH262924 EQW262277:ERD262924 FAS262277:FAZ262924 FKO262277:FKV262924 FUK262277:FUR262924 GEG262277:GEN262924 GOC262277:GOJ262924 GXY262277:GYF262924 HHU262277:HIB262924 HRQ262277:HRX262924 IBM262277:IBT262924 ILI262277:ILP262924 IVE262277:IVL262924 JFA262277:JFH262924 JOW262277:JPD262924 JYS262277:JYZ262924 KIO262277:KIV262924 KSK262277:KSR262924 LCG262277:LCN262924 LMC262277:LMJ262924 LVY262277:LWF262924 MFU262277:MGB262924 MPQ262277:MPX262924 MZM262277:MZT262924 NJI262277:NJP262924 NTE262277:NTL262924 ODA262277:ODH262924 OMW262277:OND262924 OWS262277:OWZ262924 PGO262277:PGV262924 PQK262277:PQR262924 QAG262277:QAN262924 QKC262277:QKJ262924 QTY262277:QUF262924 RDU262277:REB262924 RNQ262277:RNX262924 RXM262277:RXT262924 SHI262277:SHP262924 SRE262277:SRL262924 TBA262277:TBH262924 TKW262277:TLD262924 TUS262277:TUZ262924 UEO262277:UEV262924 UOK262277:UOR262924 UYG262277:UYN262924 VIC262277:VIJ262924 VRY262277:VSF262924 WBU262277:WCB262924 WLQ262277:WLX262924 WVM262277:WVT262924 JA327813:JH328460 SW327813:TD328460 ACS327813:ACZ328460 AMO327813:AMV328460 AWK327813:AWR328460 BGG327813:BGN328460 BQC327813:BQJ328460 BZY327813:CAF328460 CJU327813:CKB328460 CTQ327813:CTX328460 DDM327813:DDT328460 DNI327813:DNP328460 DXE327813:DXL328460 EHA327813:EHH328460 EQW327813:ERD328460 FAS327813:FAZ328460 FKO327813:FKV328460 FUK327813:FUR328460 GEG327813:GEN328460 GOC327813:GOJ328460 GXY327813:GYF328460 HHU327813:HIB328460 HRQ327813:HRX328460 IBM327813:IBT328460 ILI327813:ILP328460 IVE327813:IVL328460 JFA327813:JFH328460 JOW327813:JPD328460 JYS327813:JYZ328460 KIO327813:KIV328460 KSK327813:KSR328460 LCG327813:LCN328460 LMC327813:LMJ328460 LVY327813:LWF328460 MFU327813:MGB328460 MPQ327813:MPX328460 MZM327813:MZT328460 NJI327813:NJP328460 NTE327813:NTL328460 ODA327813:ODH328460 OMW327813:OND328460 OWS327813:OWZ328460 PGO327813:PGV328460 PQK327813:PQR328460 QAG327813:QAN328460 QKC327813:QKJ328460 QTY327813:QUF328460 RDU327813:REB328460 RNQ327813:RNX328460 RXM327813:RXT328460 SHI327813:SHP328460 SRE327813:SRL328460 TBA327813:TBH328460 TKW327813:TLD328460 TUS327813:TUZ328460 UEO327813:UEV328460 UOK327813:UOR328460 UYG327813:UYN328460 VIC327813:VIJ328460 VRY327813:VSF328460 WBU327813:WCB328460 WLQ327813:WLX328460 WVM327813:WVT328460 JA393349:JH393996 SW393349:TD393996 ACS393349:ACZ393996 AMO393349:AMV393996 AWK393349:AWR393996 BGG393349:BGN393996 BQC393349:BQJ393996 BZY393349:CAF393996 CJU393349:CKB393996 CTQ393349:CTX393996 DDM393349:DDT393996 DNI393349:DNP393996 DXE393349:DXL393996 EHA393349:EHH393996 EQW393349:ERD393996 FAS393349:FAZ393996 FKO393349:FKV393996 FUK393349:FUR393996 GEG393349:GEN393996 GOC393349:GOJ393996 GXY393349:GYF393996 HHU393349:HIB393996 HRQ393349:HRX393996 IBM393349:IBT393996 ILI393349:ILP393996 IVE393349:IVL393996 JFA393349:JFH393996 JOW393349:JPD393996 JYS393349:JYZ393996 KIO393349:KIV393996 KSK393349:KSR393996 LCG393349:LCN393996 LMC393349:LMJ393996 LVY393349:LWF393996 MFU393349:MGB393996 MPQ393349:MPX393996 MZM393349:MZT393996 NJI393349:NJP393996 NTE393349:NTL393996 ODA393349:ODH393996 OMW393349:OND393996 OWS393349:OWZ393996 PGO393349:PGV393996 PQK393349:PQR393996 QAG393349:QAN393996 QKC393349:QKJ393996 QTY393349:QUF393996 RDU393349:REB393996 RNQ393349:RNX393996 RXM393349:RXT393996 SHI393349:SHP393996 SRE393349:SRL393996 TBA393349:TBH393996 TKW393349:TLD393996 TUS393349:TUZ393996 UEO393349:UEV393996 UOK393349:UOR393996 UYG393349:UYN393996 VIC393349:VIJ393996 VRY393349:VSF393996 WBU393349:WCB393996 WLQ393349:WLX393996 WVM393349:WVT393996 JA458885:JH459532 SW458885:TD459532 ACS458885:ACZ459532 AMO458885:AMV459532 AWK458885:AWR459532 BGG458885:BGN459532 BQC458885:BQJ459532 BZY458885:CAF459532 CJU458885:CKB459532 CTQ458885:CTX459532 DDM458885:DDT459532 DNI458885:DNP459532 DXE458885:DXL459532 EHA458885:EHH459532 EQW458885:ERD459532 FAS458885:FAZ459532 FKO458885:FKV459532 FUK458885:FUR459532 GEG458885:GEN459532 GOC458885:GOJ459532 GXY458885:GYF459532 HHU458885:HIB459532 HRQ458885:HRX459532 IBM458885:IBT459532 ILI458885:ILP459532 IVE458885:IVL459532 JFA458885:JFH459532 JOW458885:JPD459532 JYS458885:JYZ459532 KIO458885:KIV459532 KSK458885:KSR459532 LCG458885:LCN459532 LMC458885:LMJ459532 LVY458885:LWF459532 MFU458885:MGB459532 MPQ458885:MPX459532 MZM458885:MZT459532 NJI458885:NJP459532 NTE458885:NTL459532 ODA458885:ODH459532 OMW458885:OND459532 OWS458885:OWZ459532 PGO458885:PGV459532 PQK458885:PQR459532 QAG458885:QAN459532 QKC458885:QKJ459532 QTY458885:QUF459532 RDU458885:REB459532 RNQ458885:RNX459532 RXM458885:RXT459532 SHI458885:SHP459532 SRE458885:SRL459532 TBA458885:TBH459532 TKW458885:TLD459532 TUS458885:TUZ459532 UEO458885:UEV459532 UOK458885:UOR459532 UYG458885:UYN459532 VIC458885:VIJ459532 VRY458885:VSF459532 WBU458885:WCB459532 WLQ458885:WLX459532 WVM458885:WVT459532 JA524421:JH525068 SW524421:TD525068 ACS524421:ACZ525068 AMO524421:AMV525068 AWK524421:AWR525068 BGG524421:BGN525068 BQC524421:BQJ525068 BZY524421:CAF525068 CJU524421:CKB525068 CTQ524421:CTX525068 DDM524421:DDT525068 DNI524421:DNP525068 DXE524421:DXL525068 EHA524421:EHH525068 EQW524421:ERD525068 FAS524421:FAZ525068 FKO524421:FKV525068 FUK524421:FUR525068 GEG524421:GEN525068 GOC524421:GOJ525068 GXY524421:GYF525068 HHU524421:HIB525068 HRQ524421:HRX525068 IBM524421:IBT525068 ILI524421:ILP525068 IVE524421:IVL525068 JFA524421:JFH525068 JOW524421:JPD525068 JYS524421:JYZ525068 KIO524421:KIV525068 KSK524421:KSR525068 LCG524421:LCN525068 LMC524421:LMJ525068 LVY524421:LWF525068 MFU524421:MGB525068 MPQ524421:MPX525068 MZM524421:MZT525068 NJI524421:NJP525068 NTE524421:NTL525068 ODA524421:ODH525068 OMW524421:OND525068 OWS524421:OWZ525068 PGO524421:PGV525068 PQK524421:PQR525068 QAG524421:QAN525068 QKC524421:QKJ525068 QTY524421:QUF525068 RDU524421:REB525068 RNQ524421:RNX525068 RXM524421:RXT525068 SHI524421:SHP525068 SRE524421:SRL525068 TBA524421:TBH525068 TKW524421:TLD525068 TUS524421:TUZ525068 UEO524421:UEV525068 UOK524421:UOR525068 UYG524421:UYN525068 VIC524421:VIJ525068 VRY524421:VSF525068 WBU524421:WCB525068 WLQ524421:WLX525068 WVM524421:WVT525068 JA589957:JH590604 SW589957:TD590604 ACS589957:ACZ590604 AMO589957:AMV590604 AWK589957:AWR590604 BGG589957:BGN590604 BQC589957:BQJ590604 BZY589957:CAF590604 CJU589957:CKB590604 CTQ589957:CTX590604 DDM589957:DDT590604 DNI589957:DNP590604 DXE589957:DXL590604 EHA589957:EHH590604 EQW589957:ERD590604 FAS589957:FAZ590604 FKO589957:FKV590604 FUK589957:FUR590604 GEG589957:GEN590604 GOC589957:GOJ590604 GXY589957:GYF590604 HHU589957:HIB590604 HRQ589957:HRX590604 IBM589957:IBT590604 ILI589957:ILP590604 IVE589957:IVL590604 JFA589957:JFH590604 JOW589957:JPD590604 JYS589957:JYZ590604 KIO589957:KIV590604 KSK589957:KSR590604 LCG589957:LCN590604 LMC589957:LMJ590604 LVY589957:LWF590604 MFU589957:MGB590604 MPQ589957:MPX590604 MZM589957:MZT590604 NJI589957:NJP590604 NTE589957:NTL590604 ODA589957:ODH590604 OMW589957:OND590604 OWS589957:OWZ590604 PGO589957:PGV590604 PQK589957:PQR590604 QAG589957:QAN590604 QKC589957:QKJ590604 QTY589957:QUF590604 RDU589957:REB590604 RNQ589957:RNX590604 RXM589957:RXT590604 SHI589957:SHP590604 SRE589957:SRL590604 TBA589957:TBH590604 TKW589957:TLD590604 TUS589957:TUZ590604 UEO589957:UEV590604 UOK589957:UOR590604 UYG589957:UYN590604 VIC589957:VIJ590604 VRY589957:VSF590604 WBU589957:WCB590604 WLQ589957:WLX590604 WVM589957:WVT590604 JA655493:JH656140 SW655493:TD656140 ACS655493:ACZ656140 AMO655493:AMV656140 AWK655493:AWR656140 BGG655493:BGN656140 BQC655493:BQJ656140 BZY655493:CAF656140 CJU655493:CKB656140 CTQ655493:CTX656140 DDM655493:DDT656140 DNI655493:DNP656140 DXE655493:DXL656140 EHA655493:EHH656140 EQW655493:ERD656140 FAS655493:FAZ656140 FKO655493:FKV656140 FUK655493:FUR656140 GEG655493:GEN656140 GOC655493:GOJ656140 GXY655493:GYF656140 HHU655493:HIB656140 HRQ655493:HRX656140 IBM655493:IBT656140 ILI655493:ILP656140 IVE655493:IVL656140 JFA655493:JFH656140 JOW655493:JPD656140 JYS655493:JYZ656140 KIO655493:KIV656140 KSK655493:KSR656140 LCG655493:LCN656140 LMC655493:LMJ656140 LVY655493:LWF656140 MFU655493:MGB656140 MPQ655493:MPX656140 MZM655493:MZT656140 NJI655493:NJP656140 NTE655493:NTL656140 ODA655493:ODH656140 OMW655493:OND656140 OWS655493:OWZ656140 PGO655493:PGV656140 PQK655493:PQR656140 QAG655493:QAN656140 QKC655493:QKJ656140 QTY655493:QUF656140 RDU655493:REB656140 RNQ655493:RNX656140 RXM655493:RXT656140 SHI655493:SHP656140 SRE655493:SRL656140 TBA655493:TBH656140 TKW655493:TLD656140 TUS655493:TUZ656140 UEO655493:UEV656140 UOK655493:UOR656140 UYG655493:UYN656140 VIC655493:VIJ656140 VRY655493:VSF656140 WBU655493:WCB656140 WLQ655493:WLX656140 WVM655493:WVT656140 JA721029:JH721676 SW721029:TD721676 ACS721029:ACZ721676 AMO721029:AMV721676 AWK721029:AWR721676 BGG721029:BGN721676 BQC721029:BQJ721676 BZY721029:CAF721676 CJU721029:CKB721676 CTQ721029:CTX721676 DDM721029:DDT721676 DNI721029:DNP721676 DXE721029:DXL721676 EHA721029:EHH721676 EQW721029:ERD721676 FAS721029:FAZ721676 FKO721029:FKV721676 FUK721029:FUR721676 GEG721029:GEN721676 GOC721029:GOJ721676 GXY721029:GYF721676 HHU721029:HIB721676 HRQ721029:HRX721676 IBM721029:IBT721676 ILI721029:ILP721676 IVE721029:IVL721676 JFA721029:JFH721676 JOW721029:JPD721676 JYS721029:JYZ721676 KIO721029:KIV721676 KSK721029:KSR721676 LCG721029:LCN721676 LMC721029:LMJ721676 LVY721029:LWF721676 MFU721029:MGB721676 MPQ721029:MPX721676 MZM721029:MZT721676 NJI721029:NJP721676 NTE721029:NTL721676 ODA721029:ODH721676 OMW721029:OND721676 OWS721029:OWZ721676 PGO721029:PGV721676 PQK721029:PQR721676 QAG721029:QAN721676 QKC721029:QKJ721676 QTY721029:QUF721676 RDU721029:REB721676 RNQ721029:RNX721676 RXM721029:RXT721676 SHI721029:SHP721676 SRE721029:SRL721676 TBA721029:TBH721676 TKW721029:TLD721676 TUS721029:TUZ721676 UEO721029:UEV721676 UOK721029:UOR721676 UYG721029:UYN721676 VIC721029:VIJ721676 VRY721029:VSF721676 WBU721029:WCB721676 WLQ721029:WLX721676 WVM721029:WVT721676 JA786565:JH787212 SW786565:TD787212 ACS786565:ACZ787212 AMO786565:AMV787212 AWK786565:AWR787212 BGG786565:BGN787212 BQC786565:BQJ787212 BZY786565:CAF787212 CJU786565:CKB787212 CTQ786565:CTX787212 DDM786565:DDT787212 DNI786565:DNP787212 DXE786565:DXL787212 EHA786565:EHH787212 EQW786565:ERD787212 FAS786565:FAZ787212 FKO786565:FKV787212 FUK786565:FUR787212 GEG786565:GEN787212 GOC786565:GOJ787212 GXY786565:GYF787212 HHU786565:HIB787212 HRQ786565:HRX787212 IBM786565:IBT787212 ILI786565:ILP787212 IVE786565:IVL787212 JFA786565:JFH787212 JOW786565:JPD787212 JYS786565:JYZ787212 KIO786565:KIV787212 KSK786565:KSR787212 LCG786565:LCN787212 LMC786565:LMJ787212 LVY786565:LWF787212 MFU786565:MGB787212 MPQ786565:MPX787212 MZM786565:MZT787212 NJI786565:NJP787212 NTE786565:NTL787212 ODA786565:ODH787212 OMW786565:OND787212 OWS786565:OWZ787212 PGO786565:PGV787212 PQK786565:PQR787212 QAG786565:QAN787212 QKC786565:QKJ787212 QTY786565:QUF787212 RDU786565:REB787212 RNQ786565:RNX787212 RXM786565:RXT787212 SHI786565:SHP787212 SRE786565:SRL787212 TBA786565:TBH787212 TKW786565:TLD787212 TUS786565:TUZ787212 UEO786565:UEV787212 UOK786565:UOR787212 UYG786565:UYN787212 VIC786565:VIJ787212 VRY786565:VSF787212 WBU786565:WCB787212 WLQ786565:WLX787212 WVM786565:WVT787212 JA852101:JH852748 SW852101:TD852748 ACS852101:ACZ852748 AMO852101:AMV852748 AWK852101:AWR852748 BGG852101:BGN852748 BQC852101:BQJ852748 BZY852101:CAF852748 CJU852101:CKB852748 CTQ852101:CTX852748 DDM852101:DDT852748 DNI852101:DNP852748 DXE852101:DXL852748 EHA852101:EHH852748 EQW852101:ERD852748 FAS852101:FAZ852748 FKO852101:FKV852748 FUK852101:FUR852748 GEG852101:GEN852748 GOC852101:GOJ852748 GXY852101:GYF852748 HHU852101:HIB852748 HRQ852101:HRX852748 IBM852101:IBT852748 ILI852101:ILP852748 IVE852101:IVL852748 JFA852101:JFH852748 JOW852101:JPD852748 JYS852101:JYZ852748 KIO852101:KIV852748 KSK852101:KSR852748 LCG852101:LCN852748 LMC852101:LMJ852748 LVY852101:LWF852748 MFU852101:MGB852748 MPQ852101:MPX852748 MZM852101:MZT852748 NJI852101:NJP852748 NTE852101:NTL852748 ODA852101:ODH852748 OMW852101:OND852748 OWS852101:OWZ852748 PGO852101:PGV852748 PQK852101:PQR852748 QAG852101:QAN852748 QKC852101:QKJ852748 QTY852101:QUF852748 RDU852101:REB852748 RNQ852101:RNX852748 RXM852101:RXT852748 SHI852101:SHP852748 SRE852101:SRL852748 TBA852101:TBH852748 TKW852101:TLD852748 TUS852101:TUZ852748 UEO852101:UEV852748 UOK852101:UOR852748 UYG852101:UYN852748 VIC852101:VIJ852748 VRY852101:VSF852748 WBU852101:WCB852748 WLQ852101:WLX852748 WVM852101:WVT852748 JA917637:JH918284 SW917637:TD918284 ACS917637:ACZ918284 AMO917637:AMV918284 AWK917637:AWR918284 BGG917637:BGN918284 BQC917637:BQJ918284 BZY917637:CAF918284 CJU917637:CKB918284 CTQ917637:CTX918284 DDM917637:DDT918284 DNI917637:DNP918284 DXE917637:DXL918284 EHA917637:EHH918284 EQW917637:ERD918284 FAS917637:FAZ918284 FKO917637:FKV918284 FUK917637:FUR918284 GEG917637:GEN918284 GOC917637:GOJ918284 GXY917637:GYF918284 HHU917637:HIB918284 HRQ917637:HRX918284 IBM917637:IBT918284 ILI917637:ILP918284 IVE917637:IVL918284 JFA917637:JFH918284 JOW917637:JPD918284 JYS917637:JYZ918284 KIO917637:KIV918284 KSK917637:KSR918284 LCG917637:LCN918284 LMC917637:LMJ918284 LVY917637:LWF918284 MFU917637:MGB918284 MPQ917637:MPX918284 MZM917637:MZT918284 NJI917637:NJP918284 NTE917637:NTL918284 ODA917637:ODH918284 OMW917637:OND918284 OWS917637:OWZ918284 PGO917637:PGV918284 PQK917637:PQR918284 QAG917637:QAN918284 QKC917637:QKJ918284 QTY917637:QUF918284 RDU917637:REB918284 RNQ917637:RNX918284 RXM917637:RXT918284 SHI917637:SHP918284 SRE917637:SRL918284 TBA917637:TBH918284 TKW917637:TLD918284 TUS917637:TUZ918284 UEO917637:UEV918284 UOK917637:UOR918284 UYG917637:UYN918284 VIC917637:VIJ918284 VRY917637:VSF918284 WBU917637:WCB918284 WLQ917637:WLX918284 WVM917637:WVT918284 JA983173:JH983820 SW983173:TD983820 ACS983173:ACZ983820 AMO983173:AMV983820 AWK983173:AWR983820 BGG983173:BGN983820 BQC983173:BQJ983820 BZY983173:CAF983820 CJU983173:CKB983820 CTQ983173:CTX983820 DDM983173:DDT983820 DNI983173:DNP983820 DXE983173:DXL983820 EHA983173:EHH983820 EQW983173:ERD983820 FAS983173:FAZ983820 FKO983173:FKV983820 FUK983173:FUR983820 GEG983173:GEN983820 GOC983173:GOJ983820 GXY983173:GYF983820 HHU983173:HIB983820 HRQ983173:HRX983820 IBM983173:IBT983820 ILI983173:ILP983820 IVE983173:IVL983820 JFA983173:JFH983820 JOW983173:JPD983820 JYS983173:JYZ983820 KIO983173:KIV983820 KSK983173:KSR983820 LCG983173:LCN983820 LMC983173:LMJ983820 LVY983173:LWF983820 MFU983173:MGB983820 MPQ983173:MPX983820 MZM983173:MZT983820 NJI983173:NJP983820 NTE983173:NTL983820 ODA983173:ODH983820 OMW983173:OND983820 OWS983173:OWZ983820 PGO983173:PGV983820 PQK983173:PQR983820 QAG983173:QAN983820 QKC983173:QKJ983820 QTY983173:QUF983820 RDU983173:REB983820 RNQ983173:RNX983820 RXM983173:RXT983820 SHI983173:SHP983820 SRE983173:SRL983820 TBA983173:TBH983820 TKW983173:TLD983820 TUS983173:TUZ983820 UEO983173:UEV983820 UOK983173:UOR983820 UYG983173:UYN983820 VIC983173:VIJ983820 VRY983173:VSF983820 WBU983173:WCB983820 WLQ983173:WLX983820 WVM983173:WVT983820 JA66663:JH67002 SW66663:TD67002 ACS66663:ACZ67002 AMO66663:AMV67002 AWK66663:AWR67002 BGG66663:BGN67002 BQC66663:BQJ67002 BZY66663:CAF67002 CJU66663:CKB67002 CTQ66663:CTX67002 DDM66663:DDT67002 DNI66663:DNP67002 DXE66663:DXL67002 EHA66663:EHH67002 EQW66663:ERD67002 FAS66663:FAZ67002 FKO66663:FKV67002 FUK66663:FUR67002 GEG66663:GEN67002 GOC66663:GOJ67002 GXY66663:GYF67002 HHU66663:HIB67002 HRQ66663:HRX67002 IBM66663:IBT67002 ILI66663:ILP67002 IVE66663:IVL67002 JFA66663:JFH67002 JOW66663:JPD67002 JYS66663:JYZ67002 KIO66663:KIV67002 KSK66663:KSR67002 LCG66663:LCN67002 LMC66663:LMJ67002 LVY66663:LWF67002 MFU66663:MGB67002 MPQ66663:MPX67002 MZM66663:MZT67002 NJI66663:NJP67002 NTE66663:NTL67002 ODA66663:ODH67002 OMW66663:OND67002 OWS66663:OWZ67002 PGO66663:PGV67002 PQK66663:PQR67002 QAG66663:QAN67002 QKC66663:QKJ67002 QTY66663:QUF67002 RDU66663:REB67002 RNQ66663:RNX67002 RXM66663:RXT67002 SHI66663:SHP67002 SRE66663:SRL67002 TBA66663:TBH67002 TKW66663:TLD67002 TUS66663:TUZ67002 UEO66663:UEV67002 UOK66663:UOR67002 UYG66663:UYN67002 VIC66663:VIJ67002 VRY66663:VSF67002 WBU66663:WCB67002 WLQ66663:WLX67002 WVM66663:WVT67002 JA132199:JH132538 SW132199:TD132538 ACS132199:ACZ132538 AMO132199:AMV132538 AWK132199:AWR132538 BGG132199:BGN132538 BQC132199:BQJ132538 BZY132199:CAF132538 CJU132199:CKB132538 CTQ132199:CTX132538 DDM132199:DDT132538 DNI132199:DNP132538 DXE132199:DXL132538 EHA132199:EHH132538 EQW132199:ERD132538 FAS132199:FAZ132538 FKO132199:FKV132538 FUK132199:FUR132538 GEG132199:GEN132538 GOC132199:GOJ132538 GXY132199:GYF132538 HHU132199:HIB132538 HRQ132199:HRX132538 IBM132199:IBT132538 ILI132199:ILP132538 IVE132199:IVL132538 JFA132199:JFH132538 JOW132199:JPD132538 JYS132199:JYZ132538 KIO132199:KIV132538 KSK132199:KSR132538 LCG132199:LCN132538 LMC132199:LMJ132538 LVY132199:LWF132538 MFU132199:MGB132538 MPQ132199:MPX132538 MZM132199:MZT132538 NJI132199:NJP132538 NTE132199:NTL132538 ODA132199:ODH132538 OMW132199:OND132538 OWS132199:OWZ132538 PGO132199:PGV132538 PQK132199:PQR132538 QAG132199:QAN132538 QKC132199:QKJ132538 QTY132199:QUF132538 RDU132199:REB132538 RNQ132199:RNX132538 RXM132199:RXT132538 SHI132199:SHP132538 SRE132199:SRL132538 TBA132199:TBH132538 TKW132199:TLD132538 TUS132199:TUZ132538 UEO132199:UEV132538 UOK132199:UOR132538 UYG132199:UYN132538 VIC132199:VIJ132538 VRY132199:VSF132538 WBU132199:WCB132538 WLQ132199:WLX132538 WVM132199:WVT132538 JA197735:JH198074 SW197735:TD198074 ACS197735:ACZ198074 AMO197735:AMV198074 AWK197735:AWR198074 BGG197735:BGN198074 BQC197735:BQJ198074 BZY197735:CAF198074 CJU197735:CKB198074 CTQ197735:CTX198074 DDM197735:DDT198074 DNI197735:DNP198074 DXE197735:DXL198074 EHA197735:EHH198074 EQW197735:ERD198074 FAS197735:FAZ198074 FKO197735:FKV198074 FUK197735:FUR198074 GEG197735:GEN198074 GOC197735:GOJ198074 GXY197735:GYF198074 HHU197735:HIB198074 HRQ197735:HRX198074 IBM197735:IBT198074 ILI197735:ILP198074 IVE197735:IVL198074 JFA197735:JFH198074 JOW197735:JPD198074 JYS197735:JYZ198074 KIO197735:KIV198074 KSK197735:KSR198074 LCG197735:LCN198074 LMC197735:LMJ198074 LVY197735:LWF198074 MFU197735:MGB198074 MPQ197735:MPX198074 MZM197735:MZT198074 NJI197735:NJP198074 NTE197735:NTL198074 ODA197735:ODH198074 OMW197735:OND198074 OWS197735:OWZ198074 PGO197735:PGV198074 PQK197735:PQR198074 QAG197735:QAN198074 QKC197735:QKJ198074 QTY197735:QUF198074 RDU197735:REB198074 RNQ197735:RNX198074 RXM197735:RXT198074 SHI197735:SHP198074 SRE197735:SRL198074 TBA197735:TBH198074 TKW197735:TLD198074 TUS197735:TUZ198074 UEO197735:UEV198074 UOK197735:UOR198074 UYG197735:UYN198074 VIC197735:VIJ198074 VRY197735:VSF198074 WBU197735:WCB198074 WLQ197735:WLX198074 WVM197735:WVT198074 JA263271:JH263610 SW263271:TD263610 ACS263271:ACZ263610 AMO263271:AMV263610 AWK263271:AWR263610 BGG263271:BGN263610 BQC263271:BQJ263610 BZY263271:CAF263610 CJU263271:CKB263610 CTQ263271:CTX263610 DDM263271:DDT263610 DNI263271:DNP263610 DXE263271:DXL263610 EHA263271:EHH263610 EQW263271:ERD263610 FAS263271:FAZ263610 FKO263271:FKV263610 FUK263271:FUR263610 GEG263271:GEN263610 GOC263271:GOJ263610 GXY263271:GYF263610 HHU263271:HIB263610 HRQ263271:HRX263610 IBM263271:IBT263610 ILI263271:ILP263610 IVE263271:IVL263610 JFA263271:JFH263610 JOW263271:JPD263610 JYS263271:JYZ263610 KIO263271:KIV263610 KSK263271:KSR263610 LCG263271:LCN263610 LMC263271:LMJ263610 LVY263271:LWF263610 MFU263271:MGB263610 MPQ263271:MPX263610 MZM263271:MZT263610 NJI263271:NJP263610 NTE263271:NTL263610 ODA263271:ODH263610 OMW263271:OND263610 OWS263271:OWZ263610 PGO263271:PGV263610 PQK263271:PQR263610 QAG263271:QAN263610 QKC263271:QKJ263610 QTY263271:QUF263610 RDU263271:REB263610 RNQ263271:RNX263610 RXM263271:RXT263610 SHI263271:SHP263610 SRE263271:SRL263610 TBA263271:TBH263610 TKW263271:TLD263610 TUS263271:TUZ263610 UEO263271:UEV263610 UOK263271:UOR263610 UYG263271:UYN263610 VIC263271:VIJ263610 VRY263271:VSF263610 WBU263271:WCB263610 WLQ263271:WLX263610 WVM263271:WVT263610 JA328807:JH329146 SW328807:TD329146 ACS328807:ACZ329146 AMO328807:AMV329146 AWK328807:AWR329146 BGG328807:BGN329146 BQC328807:BQJ329146 BZY328807:CAF329146 CJU328807:CKB329146 CTQ328807:CTX329146 DDM328807:DDT329146 DNI328807:DNP329146 DXE328807:DXL329146 EHA328807:EHH329146 EQW328807:ERD329146 FAS328807:FAZ329146 FKO328807:FKV329146 FUK328807:FUR329146 GEG328807:GEN329146 GOC328807:GOJ329146 GXY328807:GYF329146 HHU328807:HIB329146 HRQ328807:HRX329146 IBM328807:IBT329146 ILI328807:ILP329146 IVE328807:IVL329146 JFA328807:JFH329146 JOW328807:JPD329146 JYS328807:JYZ329146 KIO328807:KIV329146 KSK328807:KSR329146 LCG328807:LCN329146 LMC328807:LMJ329146 LVY328807:LWF329146 MFU328807:MGB329146 MPQ328807:MPX329146 MZM328807:MZT329146 NJI328807:NJP329146 NTE328807:NTL329146 ODA328807:ODH329146 OMW328807:OND329146 OWS328807:OWZ329146 PGO328807:PGV329146 PQK328807:PQR329146 QAG328807:QAN329146 QKC328807:QKJ329146 QTY328807:QUF329146 RDU328807:REB329146 RNQ328807:RNX329146 RXM328807:RXT329146 SHI328807:SHP329146 SRE328807:SRL329146 TBA328807:TBH329146 TKW328807:TLD329146 TUS328807:TUZ329146 UEO328807:UEV329146 UOK328807:UOR329146 UYG328807:UYN329146 VIC328807:VIJ329146 VRY328807:VSF329146 WBU328807:WCB329146 WLQ328807:WLX329146 WVM328807:WVT329146 JA394343:JH394682 SW394343:TD394682 ACS394343:ACZ394682 AMO394343:AMV394682 AWK394343:AWR394682 BGG394343:BGN394682 BQC394343:BQJ394682 BZY394343:CAF394682 CJU394343:CKB394682 CTQ394343:CTX394682 DDM394343:DDT394682 DNI394343:DNP394682 DXE394343:DXL394682 EHA394343:EHH394682 EQW394343:ERD394682 FAS394343:FAZ394682 FKO394343:FKV394682 FUK394343:FUR394682 GEG394343:GEN394682 GOC394343:GOJ394682 GXY394343:GYF394682 HHU394343:HIB394682 HRQ394343:HRX394682 IBM394343:IBT394682 ILI394343:ILP394682 IVE394343:IVL394682 JFA394343:JFH394682 JOW394343:JPD394682 JYS394343:JYZ394682 KIO394343:KIV394682 KSK394343:KSR394682 LCG394343:LCN394682 LMC394343:LMJ394682 LVY394343:LWF394682 MFU394343:MGB394682 MPQ394343:MPX394682 MZM394343:MZT394682 NJI394343:NJP394682 NTE394343:NTL394682 ODA394343:ODH394682 OMW394343:OND394682 OWS394343:OWZ394682 PGO394343:PGV394682 PQK394343:PQR394682 QAG394343:QAN394682 QKC394343:QKJ394682 QTY394343:QUF394682 RDU394343:REB394682 RNQ394343:RNX394682 RXM394343:RXT394682 SHI394343:SHP394682 SRE394343:SRL394682 TBA394343:TBH394682 TKW394343:TLD394682 TUS394343:TUZ394682 UEO394343:UEV394682 UOK394343:UOR394682 UYG394343:UYN394682 VIC394343:VIJ394682 VRY394343:VSF394682 WBU394343:WCB394682 WLQ394343:WLX394682 WVM394343:WVT394682 JA459879:JH460218 SW459879:TD460218 ACS459879:ACZ460218 AMO459879:AMV460218 AWK459879:AWR460218 BGG459879:BGN460218 BQC459879:BQJ460218 BZY459879:CAF460218 CJU459879:CKB460218 CTQ459879:CTX460218 DDM459879:DDT460218 DNI459879:DNP460218 DXE459879:DXL460218 EHA459879:EHH460218 EQW459879:ERD460218 FAS459879:FAZ460218 FKO459879:FKV460218 FUK459879:FUR460218 GEG459879:GEN460218 GOC459879:GOJ460218 GXY459879:GYF460218 HHU459879:HIB460218 HRQ459879:HRX460218 IBM459879:IBT460218 ILI459879:ILP460218 IVE459879:IVL460218 JFA459879:JFH460218 JOW459879:JPD460218 JYS459879:JYZ460218 KIO459879:KIV460218 KSK459879:KSR460218 LCG459879:LCN460218 LMC459879:LMJ460218 LVY459879:LWF460218 MFU459879:MGB460218 MPQ459879:MPX460218 MZM459879:MZT460218 NJI459879:NJP460218 NTE459879:NTL460218 ODA459879:ODH460218 OMW459879:OND460218 OWS459879:OWZ460218 PGO459879:PGV460218 PQK459879:PQR460218 QAG459879:QAN460218 QKC459879:QKJ460218 QTY459879:QUF460218 RDU459879:REB460218 RNQ459879:RNX460218 RXM459879:RXT460218 SHI459879:SHP460218 SRE459879:SRL460218 TBA459879:TBH460218 TKW459879:TLD460218 TUS459879:TUZ460218 UEO459879:UEV460218 UOK459879:UOR460218 UYG459879:UYN460218 VIC459879:VIJ460218 VRY459879:VSF460218 WBU459879:WCB460218 WLQ459879:WLX460218 WVM459879:WVT460218 JA525415:JH525754 SW525415:TD525754 ACS525415:ACZ525754 AMO525415:AMV525754 AWK525415:AWR525754 BGG525415:BGN525754 BQC525415:BQJ525754 BZY525415:CAF525754 CJU525415:CKB525754 CTQ525415:CTX525754 DDM525415:DDT525754 DNI525415:DNP525754 DXE525415:DXL525754 EHA525415:EHH525754 EQW525415:ERD525754 FAS525415:FAZ525754 FKO525415:FKV525754 FUK525415:FUR525754 GEG525415:GEN525754 GOC525415:GOJ525754 GXY525415:GYF525754 HHU525415:HIB525754 HRQ525415:HRX525754 IBM525415:IBT525754 ILI525415:ILP525754 IVE525415:IVL525754 JFA525415:JFH525754 JOW525415:JPD525754 JYS525415:JYZ525754 KIO525415:KIV525754 KSK525415:KSR525754 LCG525415:LCN525754 LMC525415:LMJ525754 LVY525415:LWF525754 MFU525415:MGB525754 MPQ525415:MPX525754 MZM525415:MZT525754 NJI525415:NJP525754 NTE525415:NTL525754 ODA525415:ODH525754 OMW525415:OND525754 OWS525415:OWZ525754 PGO525415:PGV525754 PQK525415:PQR525754 QAG525415:QAN525754 QKC525415:QKJ525754 QTY525415:QUF525754 RDU525415:REB525754 RNQ525415:RNX525754 RXM525415:RXT525754 SHI525415:SHP525754 SRE525415:SRL525754 TBA525415:TBH525754 TKW525415:TLD525754 TUS525415:TUZ525754 UEO525415:UEV525754 UOK525415:UOR525754 UYG525415:UYN525754 VIC525415:VIJ525754 VRY525415:VSF525754 WBU525415:WCB525754 WLQ525415:WLX525754 WVM525415:WVT525754 JA590951:JH591290 SW590951:TD591290 ACS590951:ACZ591290 AMO590951:AMV591290 AWK590951:AWR591290 BGG590951:BGN591290 BQC590951:BQJ591290 BZY590951:CAF591290 CJU590951:CKB591290 CTQ590951:CTX591290 DDM590951:DDT591290 DNI590951:DNP591290 DXE590951:DXL591290 EHA590951:EHH591290 EQW590951:ERD591290 FAS590951:FAZ591290 FKO590951:FKV591290 FUK590951:FUR591290 GEG590951:GEN591290 GOC590951:GOJ591290 GXY590951:GYF591290 HHU590951:HIB591290 HRQ590951:HRX591290 IBM590951:IBT591290 ILI590951:ILP591290 IVE590951:IVL591290 JFA590951:JFH591290 JOW590951:JPD591290 JYS590951:JYZ591290 KIO590951:KIV591290 KSK590951:KSR591290 LCG590951:LCN591290 LMC590951:LMJ591290 LVY590951:LWF591290 MFU590951:MGB591290 MPQ590951:MPX591290 MZM590951:MZT591290 NJI590951:NJP591290 NTE590951:NTL591290 ODA590951:ODH591290 OMW590951:OND591290 OWS590951:OWZ591290 PGO590951:PGV591290 PQK590951:PQR591290 QAG590951:QAN591290 QKC590951:QKJ591290 QTY590951:QUF591290 RDU590951:REB591290 RNQ590951:RNX591290 RXM590951:RXT591290 SHI590951:SHP591290 SRE590951:SRL591290 TBA590951:TBH591290 TKW590951:TLD591290 TUS590951:TUZ591290 UEO590951:UEV591290 UOK590951:UOR591290 UYG590951:UYN591290 VIC590951:VIJ591290 VRY590951:VSF591290 WBU590951:WCB591290 WLQ590951:WLX591290 WVM590951:WVT591290 JA656487:JH656826 SW656487:TD656826 ACS656487:ACZ656826 AMO656487:AMV656826 AWK656487:AWR656826 BGG656487:BGN656826 BQC656487:BQJ656826 BZY656487:CAF656826 CJU656487:CKB656826 CTQ656487:CTX656826 DDM656487:DDT656826 DNI656487:DNP656826 DXE656487:DXL656826 EHA656487:EHH656826 EQW656487:ERD656826 FAS656487:FAZ656826 FKO656487:FKV656826 FUK656487:FUR656826 GEG656487:GEN656826 GOC656487:GOJ656826 GXY656487:GYF656826 HHU656487:HIB656826 HRQ656487:HRX656826 IBM656487:IBT656826 ILI656487:ILP656826 IVE656487:IVL656826 JFA656487:JFH656826 JOW656487:JPD656826 JYS656487:JYZ656826 KIO656487:KIV656826 KSK656487:KSR656826 LCG656487:LCN656826 LMC656487:LMJ656826 LVY656487:LWF656826 MFU656487:MGB656826 MPQ656487:MPX656826 MZM656487:MZT656826 NJI656487:NJP656826 NTE656487:NTL656826 ODA656487:ODH656826 OMW656487:OND656826 OWS656487:OWZ656826 PGO656487:PGV656826 PQK656487:PQR656826 QAG656487:QAN656826 QKC656487:QKJ656826 QTY656487:QUF656826 RDU656487:REB656826 RNQ656487:RNX656826 RXM656487:RXT656826 SHI656487:SHP656826 SRE656487:SRL656826 TBA656487:TBH656826 TKW656487:TLD656826 TUS656487:TUZ656826 UEO656487:UEV656826 UOK656487:UOR656826 UYG656487:UYN656826 VIC656487:VIJ656826 VRY656487:VSF656826 WBU656487:WCB656826 WLQ656487:WLX656826 WVM656487:WVT656826 JA722023:JH722362 SW722023:TD722362 ACS722023:ACZ722362 AMO722023:AMV722362 AWK722023:AWR722362 BGG722023:BGN722362 BQC722023:BQJ722362 BZY722023:CAF722362 CJU722023:CKB722362 CTQ722023:CTX722362 DDM722023:DDT722362 DNI722023:DNP722362 DXE722023:DXL722362 EHA722023:EHH722362 EQW722023:ERD722362 FAS722023:FAZ722362 FKO722023:FKV722362 FUK722023:FUR722362 GEG722023:GEN722362 GOC722023:GOJ722362 GXY722023:GYF722362 HHU722023:HIB722362 HRQ722023:HRX722362 IBM722023:IBT722362 ILI722023:ILP722362 IVE722023:IVL722362 JFA722023:JFH722362 JOW722023:JPD722362 JYS722023:JYZ722362 KIO722023:KIV722362 KSK722023:KSR722362 LCG722023:LCN722362 LMC722023:LMJ722362 LVY722023:LWF722362 MFU722023:MGB722362 MPQ722023:MPX722362 MZM722023:MZT722362 NJI722023:NJP722362 NTE722023:NTL722362 ODA722023:ODH722362 OMW722023:OND722362 OWS722023:OWZ722362 PGO722023:PGV722362 PQK722023:PQR722362 QAG722023:QAN722362 QKC722023:QKJ722362 QTY722023:QUF722362 RDU722023:REB722362 RNQ722023:RNX722362 RXM722023:RXT722362 SHI722023:SHP722362 SRE722023:SRL722362 TBA722023:TBH722362 TKW722023:TLD722362 TUS722023:TUZ722362 UEO722023:UEV722362 UOK722023:UOR722362 UYG722023:UYN722362 VIC722023:VIJ722362 VRY722023:VSF722362 WBU722023:WCB722362 WLQ722023:WLX722362 WVM722023:WVT722362 JA787559:JH787898 SW787559:TD787898 ACS787559:ACZ787898 AMO787559:AMV787898 AWK787559:AWR787898 BGG787559:BGN787898 BQC787559:BQJ787898 BZY787559:CAF787898 CJU787559:CKB787898 CTQ787559:CTX787898 DDM787559:DDT787898 DNI787559:DNP787898 DXE787559:DXL787898 EHA787559:EHH787898 EQW787559:ERD787898 FAS787559:FAZ787898 FKO787559:FKV787898 FUK787559:FUR787898 GEG787559:GEN787898 GOC787559:GOJ787898 GXY787559:GYF787898 HHU787559:HIB787898 HRQ787559:HRX787898 IBM787559:IBT787898 ILI787559:ILP787898 IVE787559:IVL787898 JFA787559:JFH787898 JOW787559:JPD787898 JYS787559:JYZ787898 KIO787559:KIV787898 KSK787559:KSR787898 LCG787559:LCN787898 LMC787559:LMJ787898 LVY787559:LWF787898 MFU787559:MGB787898 MPQ787559:MPX787898 MZM787559:MZT787898 NJI787559:NJP787898 NTE787559:NTL787898 ODA787559:ODH787898 OMW787559:OND787898 OWS787559:OWZ787898 PGO787559:PGV787898 PQK787559:PQR787898 QAG787559:QAN787898 QKC787559:QKJ787898 QTY787559:QUF787898 RDU787559:REB787898 RNQ787559:RNX787898 RXM787559:RXT787898 SHI787559:SHP787898 SRE787559:SRL787898 TBA787559:TBH787898 TKW787559:TLD787898 TUS787559:TUZ787898 UEO787559:UEV787898 UOK787559:UOR787898 UYG787559:UYN787898 VIC787559:VIJ787898 VRY787559:VSF787898 WBU787559:WCB787898 WLQ787559:WLX787898 WVM787559:WVT787898 JA853095:JH853434 SW853095:TD853434 ACS853095:ACZ853434 AMO853095:AMV853434 AWK853095:AWR853434 BGG853095:BGN853434 BQC853095:BQJ853434 BZY853095:CAF853434 CJU853095:CKB853434 CTQ853095:CTX853434 DDM853095:DDT853434 DNI853095:DNP853434 DXE853095:DXL853434 EHA853095:EHH853434 EQW853095:ERD853434 FAS853095:FAZ853434 FKO853095:FKV853434 FUK853095:FUR853434 GEG853095:GEN853434 GOC853095:GOJ853434 GXY853095:GYF853434 HHU853095:HIB853434 HRQ853095:HRX853434 IBM853095:IBT853434 ILI853095:ILP853434 IVE853095:IVL853434 JFA853095:JFH853434 JOW853095:JPD853434 JYS853095:JYZ853434 KIO853095:KIV853434 KSK853095:KSR853434 LCG853095:LCN853434 LMC853095:LMJ853434 LVY853095:LWF853434 MFU853095:MGB853434 MPQ853095:MPX853434 MZM853095:MZT853434 NJI853095:NJP853434 NTE853095:NTL853434 ODA853095:ODH853434 OMW853095:OND853434 OWS853095:OWZ853434 PGO853095:PGV853434 PQK853095:PQR853434 QAG853095:QAN853434 QKC853095:QKJ853434 QTY853095:QUF853434 RDU853095:REB853434 RNQ853095:RNX853434 RXM853095:RXT853434 SHI853095:SHP853434 SRE853095:SRL853434 TBA853095:TBH853434 TKW853095:TLD853434 TUS853095:TUZ853434 UEO853095:UEV853434 UOK853095:UOR853434 UYG853095:UYN853434 VIC853095:VIJ853434 VRY853095:VSF853434 WBU853095:WCB853434 WLQ853095:WLX853434 WVM853095:WVT853434 JA918631:JH918970 SW918631:TD918970 ACS918631:ACZ918970 AMO918631:AMV918970 AWK918631:AWR918970 BGG918631:BGN918970 BQC918631:BQJ918970 BZY918631:CAF918970 CJU918631:CKB918970 CTQ918631:CTX918970 DDM918631:DDT918970 DNI918631:DNP918970 DXE918631:DXL918970 EHA918631:EHH918970 EQW918631:ERD918970 FAS918631:FAZ918970 FKO918631:FKV918970 FUK918631:FUR918970 GEG918631:GEN918970 GOC918631:GOJ918970 GXY918631:GYF918970 HHU918631:HIB918970 HRQ918631:HRX918970 IBM918631:IBT918970 ILI918631:ILP918970 IVE918631:IVL918970 JFA918631:JFH918970 JOW918631:JPD918970 JYS918631:JYZ918970 KIO918631:KIV918970 KSK918631:KSR918970 LCG918631:LCN918970 LMC918631:LMJ918970 LVY918631:LWF918970 MFU918631:MGB918970 MPQ918631:MPX918970 MZM918631:MZT918970 NJI918631:NJP918970 NTE918631:NTL918970 ODA918631:ODH918970 OMW918631:OND918970 OWS918631:OWZ918970 PGO918631:PGV918970 PQK918631:PQR918970 QAG918631:QAN918970 QKC918631:QKJ918970 QTY918631:QUF918970 RDU918631:REB918970 RNQ918631:RNX918970 RXM918631:RXT918970 SHI918631:SHP918970 SRE918631:SRL918970 TBA918631:TBH918970 TKW918631:TLD918970 TUS918631:TUZ918970 UEO918631:UEV918970 UOK918631:UOR918970 UYG918631:UYN918970 VIC918631:VIJ918970 VRY918631:VSF918970 WBU918631:WCB918970 WLQ918631:WLX918970 WVM918631:WVT918970 JA984167:JH984506 SW984167:TD984506 ACS984167:ACZ984506 AMO984167:AMV984506 AWK984167:AWR984506 BGG984167:BGN984506 BQC984167:BQJ984506 BZY984167:CAF984506 CJU984167:CKB984506 CTQ984167:CTX984506 DDM984167:DDT984506 DNI984167:DNP984506 DXE984167:DXL984506 EHA984167:EHH984506 EQW984167:ERD984506 FAS984167:FAZ984506 FKO984167:FKV984506 FUK984167:FUR984506 GEG984167:GEN984506 GOC984167:GOJ984506 GXY984167:GYF984506 HHU984167:HIB984506 HRQ984167:HRX984506 IBM984167:IBT984506 ILI984167:ILP984506 IVE984167:IVL984506 JFA984167:JFH984506 JOW984167:JPD984506 JYS984167:JYZ984506 KIO984167:KIV984506 KSK984167:KSR984506 LCG984167:LCN984506 LMC984167:LMJ984506 LVY984167:LWF984506 MFU984167:MGB984506 MPQ984167:MPX984506 MZM984167:MZT984506 NJI984167:NJP984506 NTE984167:NTL984506 ODA984167:ODH984506 OMW984167:OND984506 OWS984167:OWZ984506 PGO984167:PGV984506 PQK984167:PQR984506 QAG984167:QAN984506 QKC984167:QKJ984506 QTY984167:QUF984506 RDU984167:REB984506 RNQ984167:RNX984506 RXM984167:RXT984506 SHI984167:SHP984506 SRE984167:SRL984506 TBA984167:TBH984506 TKW984167:TLD984506 TUS984167:TUZ984506 UEO984167:UEV984506 UOK984167:UOR984506 UYG984167:UYN984506 VIC984167:VIJ984506 VRY984167:VSF984506 WBU984167:WCB984506 WLQ984167:WLX984506 WVM984167:WVT984506 JA65667:JH65667 SW65667:TD65667 ACS65667:ACZ65667 AMO65667:AMV65667 AWK65667:AWR65667 BGG65667:BGN65667 BQC65667:BQJ65667 BZY65667:CAF65667 CJU65667:CKB65667 CTQ65667:CTX65667 DDM65667:DDT65667 DNI65667:DNP65667 DXE65667:DXL65667 EHA65667:EHH65667 EQW65667:ERD65667 FAS65667:FAZ65667 FKO65667:FKV65667 FUK65667:FUR65667 GEG65667:GEN65667 GOC65667:GOJ65667 GXY65667:GYF65667 HHU65667:HIB65667 HRQ65667:HRX65667 IBM65667:IBT65667 ILI65667:ILP65667 IVE65667:IVL65667 JFA65667:JFH65667 JOW65667:JPD65667 JYS65667:JYZ65667 KIO65667:KIV65667 KSK65667:KSR65667 LCG65667:LCN65667 LMC65667:LMJ65667 LVY65667:LWF65667 MFU65667:MGB65667 MPQ65667:MPX65667 MZM65667:MZT65667 NJI65667:NJP65667 NTE65667:NTL65667 ODA65667:ODH65667 OMW65667:OND65667 OWS65667:OWZ65667 PGO65667:PGV65667 PQK65667:PQR65667 QAG65667:QAN65667 QKC65667:QKJ65667 QTY65667:QUF65667 RDU65667:REB65667 RNQ65667:RNX65667 RXM65667:RXT65667 SHI65667:SHP65667 SRE65667:SRL65667 TBA65667:TBH65667 TKW65667:TLD65667 TUS65667:TUZ65667 UEO65667:UEV65667 UOK65667:UOR65667 UYG65667:UYN65667 VIC65667:VIJ65667 VRY65667:VSF65667 WBU65667:WCB65667 WLQ65667:WLX65667 WVM65667:WVT65667 JA131203:JH131203 SW131203:TD131203 ACS131203:ACZ131203 AMO131203:AMV131203 AWK131203:AWR131203 BGG131203:BGN131203 BQC131203:BQJ131203 BZY131203:CAF131203 CJU131203:CKB131203 CTQ131203:CTX131203 DDM131203:DDT131203 DNI131203:DNP131203 DXE131203:DXL131203 EHA131203:EHH131203 EQW131203:ERD131203 FAS131203:FAZ131203 FKO131203:FKV131203 FUK131203:FUR131203 GEG131203:GEN131203 GOC131203:GOJ131203 GXY131203:GYF131203 HHU131203:HIB131203 HRQ131203:HRX131203 IBM131203:IBT131203 ILI131203:ILP131203 IVE131203:IVL131203 JFA131203:JFH131203 JOW131203:JPD131203 JYS131203:JYZ131203 KIO131203:KIV131203 KSK131203:KSR131203 LCG131203:LCN131203 LMC131203:LMJ131203 LVY131203:LWF131203 MFU131203:MGB131203 MPQ131203:MPX131203 MZM131203:MZT131203 NJI131203:NJP131203 NTE131203:NTL131203 ODA131203:ODH131203 OMW131203:OND131203 OWS131203:OWZ131203 PGO131203:PGV131203 PQK131203:PQR131203 QAG131203:QAN131203 QKC131203:QKJ131203 QTY131203:QUF131203 RDU131203:REB131203 RNQ131203:RNX131203 RXM131203:RXT131203 SHI131203:SHP131203 SRE131203:SRL131203 TBA131203:TBH131203 TKW131203:TLD131203 TUS131203:TUZ131203 UEO131203:UEV131203 UOK131203:UOR131203 UYG131203:UYN131203 VIC131203:VIJ131203 VRY131203:VSF131203 WBU131203:WCB131203 WLQ131203:WLX131203 WVM131203:WVT131203 JA196739:JH196739 SW196739:TD196739 ACS196739:ACZ196739 AMO196739:AMV196739 AWK196739:AWR196739 BGG196739:BGN196739 BQC196739:BQJ196739 BZY196739:CAF196739 CJU196739:CKB196739 CTQ196739:CTX196739 DDM196739:DDT196739 DNI196739:DNP196739 DXE196739:DXL196739 EHA196739:EHH196739 EQW196739:ERD196739 FAS196739:FAZ196739 FKO196739:FKV196739 FUK196739:FUR196739 GEG196739:GEN196739 GOC196739:GOJ196739 GXY196739:GYF196739 HHU196739:HIB196739 HRQ196739:HRX196739 IBM196739:IBT196739 ILI196739:ILP196739 IVE196739:IVL196739 JFA196739:JFH196739 JOW196739:JPD196739 JYS196739:JYZ196739 KIO196739:KIV196739 KSK196739:KSR196739 LCG196739:LCN196739 LMC196739:LMJ196739 LVY196739:LWF196739 MFU196739:MGB196739 MPQ196739:MPX196739 MZM196739:MZT196739 NJI196739:NJP196739 NTE196739:NTL196739 ODA196739:ODH196739 OMW196739:OND196739 OWS196739:OWZ196739 PGO196739:PGV196739 PQK196739:PQR196739 QAG196739:QAN196739 QKC196739:QKJ196739 QTY196739:QUF196739 RDU196739:REB196739 RNQ196739:RNX196739 RXM196739:RXT196739 SHI196739:SHP196739 SRE196739:SRL196739 TBA196739:TBH196739 TKW196739:TLD196739 TUS196739:TUZ196739 UEO196739:UEV196739 UOK196739:UOR196739 UYG196739:UYN196739 VIC196739:VIJ196739 VRY196739:VSF196739 WBU196739:WCB196739 WLQ196739:WLX196739 WVM196739:WVT196739 JA262275:JH262275 SW262275:TD262275 ACS262275:ACZ262275 AMO262275:AMV262275 AWK262275:AWR262275 BGG262275:BGN262275 BQC262275:BQJ262275 BZY262275:CAF262275 CJU262275:CKB262275 CTQ262275:CTX262275 DDM262275:DDT262275 DNI262275:DNP262275 DXE262275:DXL262275 EHA262275:EHH262275 EQW262275:ERD262275 FAS262275:FAZ262275 FKO262275:FKV262275 FUK262275:FUR262275 GEG262275:GEN262275 GOC262275:GOJ262275 GXY262275:GYF262275 HHU262275:HIB262275 HRQ262275:HRX262275 IBM262275:IBT262275 ILI262275:ILP262275 IVE262275:IVL262275 JFA262275:JFH262275 JOW262275:JPD262275 JYS262275:JYZ262275 KIO262275:KIV262275 KSK262275:KSR262275 LCG262275:LCN262275 LMC262275:LMJ262275 LVY262275:LWF262275 MFU262275:MGB262275 MPQ262275:MPX262275 MZM262275:MZT262275 NJI262275:NJP262275 NTE262275:NTL262275 ODA262275:ODH262275 OMW262275:OND262275 OWS262275:OWZ262275 PGO262275:PGV262275 PQK262275:PQR262275 QAG262275:QAN262275 QKC262275:QKJ262275 QTY262275:QUF262275 RDU262275:REB262275 RNQ262275:RNX262275 RXM262275:RXT262275 SHI262275:SHP262275 SRE262275:SRL262275 TBA262275:TBH262275 TKW262275:TLD262275 TUS262275:TUZ262275 UEO262275:UEV262275 UOK262275:UOR262275 UYG262275:UYN262275 VIC262275:VIJ262275 VRY262275:VSF262275 WBU262275:WCB262275 WLQ262275:WLX262275 WVM262275:WVT262275 JA327811:JH327811 SW327811:TD327811 ACS327811:ACZ327811 AMO327811:AMV327811 AWK327811:AWR327811 BGG327811:BGN327811 BQC327811:BQJ327811 BZY327811:CAF327811 CJU327811:CKB327811 CTQ327811:CTX327811 DDM327811:DDT327811 DNI327811:DNP327811 DXE327811:DXL327811 EHA327811:EHH327811 EQW327811:ERD327811 FAS327811:FAZ327811 FKO327811:FKV327811 FUK327811:FUR327811 GEG327811:GEN327811 GOC327811:GOJ327811 GXY327811:GYF327811 HHU327811:HIB327811 HRQ327811:HRX327811 IBM327811:IBT327811 ILI327811:ILP327811 IVE327811:IVL327811 JFA327811:JFH327811 JOW327811:JPD327811 JYS327811:JYZ327811 KIO327811:KIV327811 KSK327811:KSR327811 LCG327811:LCN327811 LMC327811:LMJ327811 LVY327811:LWF327811 MFU327811:MGB327811 MPQ327811:MPX327811 MZM327811:MZT327811 NJI327811:NJP327811 NTE327811:NTL327811 ODA327811:ODH327811 OMW327811:OND327811 OWS327811:OWZ327811 PGO327811:PGV327811 PQK327811:PQR327811 QAG327811:QAN327811 QKC327811:QKJ327811 QTY327811:QUF327811 RDU327811:REB327811 RNQ327811:RNX327811 RXM327811:RXT327811 SHI327811:SHP327811 SRE327811:SRL327811 TBA327811:TBH327811 TKW327811:TLD327811 TUS327811:TUZ327811 UEO327811:UEV327811 UOK327811:UOR327811 UYG327811:UYN327811 VIC327811:VIJ327811 VRY327811:VSF327811 WBU327811:WCB327811 WLQ327811:WLX327811 WVM327811:WVT327811 JA393347:JH393347 SW393347:TD393347 ACS393347:ACZ393347 AMO393347:AMV393347 AWK393347:AWR393347 BGG393347:BGN393347 BQC393347:BQJ393347 BZY393347:CAF393347 CJU393347:CKB393347 CTQ393347:CTX393347 DDM393347:DDT393347 DNI393347:DNP393347 DXE393347:DXL393347 EHA393347:EHH393347 EQW393347:ERD393347 FAS393347:FAZ393347 FKO393347:FKV393347 FUK393347:FUR393347 GEG393347:GEN393347 GOC393347:GOJ393347 GXY393347:GYF393347 HHU393347:HIB393347 HRQ393347:HRX393347 IBM393347:IBT393347 ILI393347:ILP393347 IVE393347:IVL393347 JFA393347:JFH393347 JOW393347:JPD393347 JYS393347:JYZ393347 KIO393347:KIV393347 KSK393347:KSR393347 LCG393347:LCN393347 LMC393347:LMJ393347 LVY393347:LWF393347 MFU393347:MGB393347 MPQ393347:MPX393347 MZM393347:MZT393347 NJI393347:NJP393347 NTE393347:NTL393347 ODA393347:ODH393347 OMW393347:OND393347 OWS393347:OWZ393347 PGO393347:PGV393347 PQK393347:PQR393347 QAG393347:QAN393347 QKC393347:QKJ393347 QTY393347:QUF393347 RDU393347:REB393347 RNQ393347:RNX393347 RXM393347:RXT393347 SHI393347:SHP393347 SRE393347:SRL393347 TBA393347:TBH393347 TKW393347:TLD393347 TUS393347:TUZ393347 UEO393347:UEV393347 UOK393347:UOR393347 UYG393347:UYN393347 VIC393347:VIJ393347 VRY393347:VSF393347 WBU393347:WCB393347 WLQ393347:WLX393347 WVM393347:WVT393347 JA458883:JH458883 SW458883:TD458883 ACS458883:ACZ458883 AMO458883:AMV458883 AWK458883:AWR458883 BGG458883:BGN458883 BQC458883:BQJ458883 BZY458883:CAF458883 CJU458883:CKB458883 CTQ458883:CTX458883 DDM458883:DDT458883 DNI458883:DNP458883 DXE458883:DXL458883 EHA458883:EHH458883 EQW458883:ERD458883 FAS458883:FAZ458883 FKO458883:FKV458883 FUK458883:FUR458883 GEG458883:GEN458883 GOC458883:GOJ458883 GXY458883:GYF458883 HHU458883:HIB458883 HRQ458883:HRX458883 IBM458883:IBT458883 ILI458883:ILP458883 IVE458883:IVL458883 JFA458883:JFH458883 JOW458883:JPD458883 JYS458883:JYZ458883 KIO458883:KIV458883 KSK458883:KSR458883 LCG458883:LCN458883 LMC458883:LMJ458883 LVY458883:LWF458883 MFU458883:MGB458883 MPQ458883:MPX458883 MZM458883:MZT458883 NJI458883:NJP458883 NTE458883:NTL458883 ODA458883:ODH458883 OMW458883:OND458883 OWS458883:OWZ458883 PGO458883:PGV458883 PQK458883:PQR458883 QAG458883:QAN458883 QKC458883:QKJ458883 QTY458883:QUF458883 RDU458883:REB458883 RNQ458883:RNX458883 RXM458883:RXT458883 SHI458883:SHP458883 SRE458883:SRL458883 TBA458883:TBH458883 TKW458883:TLD458883 TUS458883:TUZ458883 UEO458883:UEV458883 UOK458883:UOR458883 UYG458883:UYN458883 VIC458883:VIJ458883 VRY458883:VSF458883 WBU458883:WCB458883 WLQ458883:WLX458883 WVM458883:WVT458883 JA524419:JH524419 SW524419:TD524419 ACS524419:ACZ524419 AMO524419:AMV524419 AWK524419:AWR524419 BGG524419:BGN524419 BQC524419:BQJ524419 BZY524419:CAF524419 CJU524419:CKB524419 CTQ524419:CTX524419 DDM524419:DDT524419 DNI524419:DNP524419 DXE524419:DXL524419 EHA524419:EHH524419 EQW524419:ERD524419 FAS524419:FAZ524419 FKO524419:FKV524419 FUK524419:FUR524419 GEG524419:GEN524419 GOC524419:GOJ524419 GXY524419:GYF524419 HHU524419:HIB524419 HRQ524419:HRX524419 IBM524419:IBT524419 ILI524419:ILP524419 IVE524419:IVL524419 JFA524419:JFH524419 JOW524419:JPD524419 JYS524419:JYZ524419 KIO524419:KIV524419 KSK524419:KSR524419 LCG524419:LCN524419 LMC524419:LMJ524419 LVY524419:LWF524419 MFU524419:MGB524419 MPQ524419:MPX524419 MZM524419:MZT524419 NJI524419:NJP524419 NTE524419:NTL524419 ODA524419:ODH524419 OMW524419:OND524419 OWS524419:OWZ524419 PGO524419:PGV524419 PQK524419:PQR524419 QAG524419:QAN524419 QKC524419:QKJ524419 QTY524419:QUF524419 RDU524419:REB524419 RNQ524419:RNX524419 RXM524419:RXT524419 SHI524419:SHP524419 SRE524419:SRL524419 TBA524419:TBH524419 TKW524419:TLD524419 TUS524419:TUZ524419 UEO524419:UEV524419 UOK524419:UOR524419 UYG524419:UYN524419 VIC524419:VIJ524419 VRY524419:VSF524419 WBU524419:WCB524419 WLQ524419:WLX524419 WVM524419:WVT524419 JA589955:JH589955 SW589955:TD589955 ACS589955:ACZ589955 AMO589955:AMV589955 AWK589955:AWR589955 BGG589955:BGN589955 BQC589955:BQJ589955 BZY589955:CAF589955 CJU589955:CKB589955 CTQ589955:CTX589955 DDM589955:DDT589955 DNI589955:DNP589955 DXE589955:DXL589955 EHA589955:EHH589955 EQW589955:ERD589955 FAS589955:FAZ589955 FKO589955:FKV589955 FUK589955:FUR589955 GEG589955:GEN589955 GOC589955:GOJ589955 GXY589955:GYF589955 HHU589955:HIB589955 HRQ589955:HRX589955 IBM589955:IBT589955 ILI589955:ILP589955 IVE589955:IVL589955 JFA589955:JFH589955 JOW589955:JPD589955 JYS589955:JYZ589955 KIO589955:KIV589955 KSK589955:KSR589955 LCG589955:LCN589955 LMC589955:LMJ589955 LVY589955:LWF589955 MFU589955:MGB589955 MPQ589955:MPX589955 MZM589955:MZT589955 NJI589955:NJP589955 NTE589955:NTL589955 ODA589955:ODH589955 OMW589955:OND589955 OWS589955:OWZ589955 PGO589955:PGV589955 PQK589955:PQR589955 QAG589955:QAN589955 QKC589955:QKJ589955 QTY589955:QUF589955 RDU589955:REB589955 RNQ589955:RNX589955 RXM589955:RXT589955 SHI589955:SHP589955 SRE589955:SRL589955 TBA589955:TBH589955 TKW589955:TLD589955 TUS589955:TUZ589955 UEO589955:UEV589955 UOK589955:UOR589955 UYG589955:UYN589955 VIC589955:VIJ589955 VRY589955:VSF589955 WBU589955:WCB589955 WLQ589955:WLX589955 WVM589955:WVT589955 JA655491:JH655491 SW655491:TD655491 ACS655491:ACZ655491 AMO655491:AMV655491 AWK655491:AWR655491 BGG655491:BGN655491 BQC655491:BQJ655491 BZY655491:CAF655491 CJU655491:CKB655491 CTQ655491:CTX655491 DDM655491:DDT655491 DNI655491:DNP655491 DXE655491:DXL655491 EHA655491:EHH655491 EQW655491:ERD655491 FAS655491:FAZ655491 FKO655491:FKV655491 FUK655491:FUR655491 GEG655491:GEN655491 GOC655491:GOJ655491 GXY655491:GYF655491 HHU655491:HIB655491 HRQ655491:HRX655491 IBM655491:IBT655491 ILI655491:ILP655491 IVE655491:IVL655491 JFA655491:JFH655491 JOW655491:JPD655491 JYS655491:JYZ655491 KIO655491:KIV655491 KSK655491:KSR655491 LCG655491:LCN655491 LMC655491:LMJ655491 LVY655491:LWF655491 MFU655491:MGB655491 MPQ655491:MPX655491 MZM655491:MZT655491 NJI655491:NJP655491 NTE655491:NTL655491 ODA655491:ODH655491 OMW655491:OND655491 OWS655491:OWZ655491 PGO655491:PGV655491 PQK655491:PQR655491 QAG655491:QAN655491 QKC655491:QKJ655491 QTY655491:QUF655491 RDU655491:REB655491 RNQ655491:RNX655491 RXM655491:RXT655491 SHI655491:SHP655491 SRE655491:SRL655491 TBA655491:TBH655491 TKW655491:TLD655491 TUS655491:TUZ655491 UEO655491:UEV655491 UOK655491:UOR655491 UYG655491:UYN655491 VIC655491:VIJ655491 VRY655491:VSF655491 WBU655491:WCB655491 WLQ655491:WLX655491 WVM655491:WVT655491 JA721027:JH721027 SW721027:TD721027 ACS721027:ACZ721027 AMO721027:AMV721027 AWK721027:AWR721027 BGG721027:BGN721027 BQC721027:BQJ721027 BZY721027:CAF721027 CJU721027:CKB721027 CTQ721027:CTX721027 DDM721027:DDT721027 DNI721027:DNP721027 DXE721027:DXL721027 EHA721027:EHH721027 EQW721027:ERD721027 FAS721027:FAZ721027 FKO721027:FKV721027 FUK721027:FUR721027 GEG721027:GEN721027 GOC721027:GOJ721027 GXY721027:GYF721027 HHU721027:HIB721027 HRQ721027:HRX721027 IBM721027:IBT721027 ILI721027:ILP721027 IVE721027:IVL721027 JFA721027:JFH721027 JOW721027:JPD721027 JYS721027:JYZ721027 KIO721027:KIV721027 KSK721027:KSR721027 LCG721027:LCN721027 LMC721027:LMJ721027 LVY721027:LWF721027 MFU721027:MGB721027 MPQ721027:MPX721027 MZM721027:MZT721027 NJI721027:NJP721027 NTE721027:NTL721027 ODA721027:ODH721027 OMW721027:OND721027 OWS721027:OWZ721027 PGO721027:PGV721027 PQK721027:PQR721027 QAG721027:QAN721027 QKC721027:QKJ721027 QTY721027:QUF721027 RDU721027:REB721027 RNQ721027:RNX721027 RXM721027:RXT721027 SHI721027:SHP721027 SRE721027:SRL721027 TBA721027:TBH721027 TKW721027:TLD721027 TUS721027:TUZ721027 UEO721027:UEV721027 UOK721027:UOR721027 UYG721027:UYN721027 VIC721027:VIJ721027 VRY721027:VSF721027 WBU721027:WCB721027 WLQ721027:WLX721027 WVM721027:WVT721027 JA786563:JH786563 SW786563:TD786563 ACS786563:ACZ786563 AMO786563:AMV786563 AWK786563:AWR786563 BGG786563:BGN786563 BQC786563:BQJ786563 BZY786563:CAF786563 CJU786563:CKB786563 CTQ786563:CTX786563 DDM786563:DDT786563 DNI786563:DNP786563 DXE786563:DXL786563 EHA786563:EHH786563 EQW786563:ERD786563 FAS786563:FAZ786563 FKO786563:FKV786563 FUK786563:FUR786563 GEG786563:GEN786563 GOC786563:GOJ786563 GXY786563:GYF786563 HHU786563:HIB786563 HRQ786563:HRX786563 IBM786563:IBT786563 ILI786563:ILP786563 IVE786563:IVL786563 JFA786563:JFH786563 JOW786563:JPD786563 JYS786563:JYZ786563 KIO786563:KIV786563 KSK786563:KSR786563 LCG786563:LCN786563 LMC786563:LMJ786563 LVY786563:LWF786563 MFU786563:MGB786563 MPQ786563:MPX786563 MZM786563:MZT786563 NJI786563:NJP786563 NTE786563:NTL786563 ODA786563:ODH786563 OMW786563:OND786563 OWS786563:OWZ786563 PGO786563:PGV786563 PQK786563:PQR786563 QAG786563:QAN786563 QKC786563:QKJ786563 QTY786563:QUF786563 RDU786563:REB786563 RNQ786563:RNX786563 RXM786563:RXT786563 SHI786563:SHP786563 SRE786563:SRL786563 TBA786563:TBH786563 TKW786563:TLD786563 TUS786563:TUZ786563 UEO786563:UEV786563 UOK786563:UOR786563 UYG786563:UYN786563 VIC786563:VIJ786563 VRY786563:VSF786563 WBU786563:WCB786563 WLQ786563:WLX786563 WVM786563:WVT786563 JA852099:JH852099 SW852099:TD852099 ACS852099:ACZ852099 AMO852099:AMV852099 AWK852099:AWR852099 BGG852099:BGN852099 BQC852099:BQJ852099 BZY852099:CAF852099 CJU852099:CKB852099 CTQ852099:CTX852099 DDM852099:DDT852099 DNI852099:DNP852099 DXE852099:DXL852099 EHA852099:EHH852099 EQW852099:ERD852099 FAS852099:FAZ852099 FKO852099:FKV852099 FUK852099:FUR852099 GEG852099:GEN852099 GOC852099:GOJ852099 GXY852099:GYF852099 HHU852099:HIB852099 HRQ852099:HRX852099 IBM852099:IBT852099 ILI852099:ILP852099 IVE852099:IVL852099 JFA852099:JFH852099 JOW852099:JPD852099 JYS852099:JYZ852099 KIO852099:KIV852099 KSK852099:KSR852099 LCG852099:LCN852099 LMC852099:LMJ852099 LVY852099:LWF852099 MFU852099:MGB852099 MPQ852099:MPX852099 MZM852099:MZT852099 NJI852099:NJP852099 NTE852099:NTL852099 ODA852099:ODH852099 OMW852099:OND852099 OWS852099:OWZ852099 PGO852099:PGV852099 PQK852099:PQR852099 QAG852099:QAN852099 QKC852099:QKJ852099 QTY852099:QUF852099 RDU852099:REB852099 RNQ852099:RNX852099 RXM852099:RXT852099 SHI852099:SHP852099 SRE852099:SRL852099 TBA852099:TBH852099 TKW852099:TLD852099 TUS852099:TUZ852099 UEO852099:UEV852099 UOK852099:UOR852099 UYG852099:UYN852099 VIC852099:VIJ852099 VRY852099:VSF852099 WBU852099:WCB852099 WLQ852099:WLX852099 WVM852099:WVT852099 JA917635:JH917635 SW917635:TD917635 ACS917635:ACZ917635 AMO917635:AMV917635 AWK917635:AWR917635 BGG917635:BGN917635 BQC917635:BQJ917635 BZY917635:CAF917635 CJU917635:CKB917635 CTQ917635:CTX917635 DDM917635:DDT917635 DNI917635:DNP917635 DXE917635:DXL917635 EHA917635:EHH917635 EQW917635:ERD917635 FAS917635:FAZ917635 FKO917635:FKV917635 FUK917635:FUR917635 GEG917635:GEN917635 GOC917635:GOJ917635 GXY917635:GYF917635 HHU917635:HIB917635 HRQ917635:HRX917635 IBM917635:IBT917635 ILI917635:ILP917635 IVE917635:IVL917635 JFA917635:JFH917635 JOW917635:JPD917635 JYS917635:JYZ917635 KIO917635:KIV917635 KSK917635:KSR917635 LCG917635:LCN917635 LMC917635:LMJ917635 LVY917635:LWF917635 MFU917635:MGB917635 MPQ917635:MPX917635 MZM917635:MZT917635 NJI917635:NJP917635 NTE917635:NTL917635 ODA917635:ODH917635 OMW917635:OND917635 OWS917635:OWZ917635 PGO917635:PGV917635 PQK917635:PQR917635 QAG917635:QAN917635 QKC917635:QKJ917635 QTY917635:QUF917635 RDU917635:REB917635 RNQ917635:RNX917635 RXM917635:RXT917635 SHI917635:SHP917635 SRE917635:SRL917635 TBA917635:TBH917635 TKW917635:TLD917635 TUS917635:TUZ917635 UEO917635:UEV917635 UOK917635:UOR917635 UYG917635:UYN917635 VIC917635:VIJ917635 VRY917635:VSF917635 WBU917635:WCB917635 WLQ917635:WLX917635 WVM917635:WVT917635 JA983171:JH983171 SW983171:TD983171 ACS983171:ACZ983171 AMO983171:AMV983171 AWK983171:AWR983171 BGG983171:BGN983171 BQC983171:BQJ983171 BZY983171:CAF983171 CJU983171:CKB983171 CTQ983171:CTX983171 DDM983171:DDT983171 DNI983171:DNP983171 DXE983171:DXL983171 EHA983171:EHH983171 EQW983171:ERD983171 FAS983171:FAZ983171 FKO983171:FKV983171 FUK983171:FUR983171 GEG983171:GEN983171 GOC983171:GOJ983171 GXY983171:GYF983171 HHU983171:HIB983171 HRQ983171:HRX983171 IBM983171:IBT983171 ILI983171:ILP983171 IVE983171:IVL983171 JFA983171:JFH983171 JOW983171:JPD983171 JYS983171:JYZ983171 KIO983171:KIV983171 KSK983171:KSR983171 LCG983171:LCN983171 LMC983171:LMJ983171 LVY983171:LWF983171 MFU983171:MGB983171 MPQ983171:MPX983171 MZM983171:MZT983171 NJI983171:NJP983171 NTE983171:NTL983171 ODA983171:ODH983171 OMW983171:OND983171 OWS983171:OWZ983171 PGO983171:PGV983171 PQK983171:PQR983171 QAG983171:QAN983171 QKC983171:QKJ983171 QTY983171:QUF983171 RDU983171:REB983171 RNQ983171:RNX983171 RXM983171:RXT983171 SHI983171:SHP983171 SRE983171:SRL983171 TBA983171:TBH983171 TKW983171:TLD983171 TUS983171:TUZ983171 UEO983171:UEV983171 UOK983171:UOR983171 UYG983171:UYN983171 VIC983171:VIJ983171 VRY983171:VSF983171 WBU983171:WCB983171 WLQ983171:WLX983171 WVM983171:WVT983171 JA64468:JH65387 SW64468:TD65387 ACS64468:ACZ65387 AMO64468:AMV65387 AWK64468:AWR65387 BGG64468:BGN65387 BQC64468:BQJ65387 BZY64468:CAF65387 CJU64468:CKB65387 CTQ64468:CTX65387 DDM64468:DDT65387 DNI64468:DNP65387 DXE64468:DXL65387 EHA64468:EHH65387 EQW64468:ERD65387 FAS64468:FAZ65387 FKO64468:FKV65387 FUK64468:FUR65387 GEG64468:GEN65387 GOC64468:GOJ65387 GXY64468:GYF65387 HHU64468:HIB65387 HRQ64468:HRX65387 IBM64468:IBT65387 ILI64468:ILP65387 IVE64468:IVL65387 JFA64468:JFH65387 JOW64468:JPD65387 JYS64468:JYZ65387 KIO64468:KIV65387 KSK64468:KSR65387 LCG64468:LCN65387 LMC64468:LMJ65387 LVY64468:LWF65387 MFU64468:MGB65387 MPQ64468:MPX65387 MZM64468:MZT65387 NJI64468:NJP65387 NTE64468:NTL65387 ODA64468:ODH65387 OMW64468:OND65387 OWS64468:OWZ65387 PGO64468:PGV65387 PQK64468:PQR65387 QAG64468:QAN65387 QKC64468:QKJ65387 QTY64468:QUF65387 RDU64468:REB65387 RNQ64468:RNX65387 RXM64468:RXT65387 SHI64468:SHP65387 SRE64468:SRL65387 TBA64468:TBH65387 TKW64468:TLD65387 TUS64468:TUZ65387 UEO64468:UEV65387 UOK64468:UOR65387 UYG64468:UYN65387 VIC64468:VIJ65387 VRY64468:VSF65387 WBU64468:WCB65387 WLQ64468:WLX65387 WVM64468:WVT65387 JA130004:JH130923 SW130004:TD130923 ACS130004:ACZ130923 AMO130004:AMV130923 AWK130004:AWR130923 BGG130004:BGN130923 BQC130004:BQJ130923 BZY130004:CAF130923 CJU130004:CKB130923 CTQ130004:CTX130923 DDM130004:DDT130923 DNI130004:DNP130923 DXE130004:DXL130923 EHA130004:EHH130923 EQW130004:ERD130923 FAS130004:FAZ130923 FKO130004:FKV130923 FUK130004:FUR130923 GEG130004:GEN130923 GOC130004:GOJ130923 GXY130004:GYF130923 HHU130004:HIB130923 HRQ130004:HRX130923 IBM130004:IBT130923 ILI130004:ILP130923 IVE130004:IVL130923 JFA130004:JFH130923 JOW130004:JPD130923 JYS130004:JYZ130923 KIO130004:KIV130923 KSK130004:KSR130923 LCG130004:LCN130923 LMC130004:LMJ130923 LVY130004:LWF130923 MFU130004:MGB130923 MPQ130004:MPX130923 MZM130004:MZT130923 NJI130004:NJP130923 NTE130004:NTL130923 ODA130004:ODH130923 OMW130004:OND130923 OWS130004:OWZ130923 PGO130004:PGV130923 PQK130004:PQR130923 QAG130004:QAN130923 QKC130004:QKJ130923 QTY130004:QUF130923 RDU130004:REB130923 RNQ130004:RNX130923 RXM130004:RXT130923 SHI130004:SHP130923 SRE130004:SRL130923 TBA130004:TBH130923 TKW130004:TLD130923 TUS130004:TUZ130923 UEO130004:UEV130923 UOK130004:UOR130923 UYG130004:UYN130923 VIC130004:VIJ130923 VRY130004:VSF130923 WBU130004:WCB130923 WLQ130004:WLX130923 WVM130004:WVT130923 JA195540:JH196459 SW195540:TD196459 ACS195540:ACZ196459 AMO195540:AMV196459 AWK195540:AWR196459 BGG195540:BGN196459 BQC195540:BQJ196459 BZY195540:CAF196459 CJU195540:CKB196459 CTQ195540:CTX196459 DDM195540:DDT196459 DNI195540:DNP196459 DXE195540:DXL196459 EHA195540:EHH196459 EQW195540:ERD196459 FAS195540:FAZ196459 FKO195540:FKV196459 FUK195540:FUR196459 GEG195540:GEN196459 GOC195540:GOJ196459 GXY195540:GYF196459 HHU195540:HIB196459 HRQ195540:HRX196459 IBM195540:IBT196459 ILI195540:ILP196459 IVE195540:IVL196459 JFA195540:JFH196459 JOW195540:JPD196459 JYS195540:JYZ196459 KIO195540:KIV196459 KSK195540:KSR196459 LCG195540:LCN196459 LMC195540:LMJ196459 LVY195540:LWF196459 MFU195540:MGB196459 MPQ195540:MPX196459 MZM195540:MZT196459 NJI195540:NJP196459 NTE195540:NTL196459 ODA195540:ODH196459 OMW195540:OND196459 OWS195540:OWZ196459 PGO195540:PGV196459 PQK195540:PQR196459 QAG195540:QAN196459 QKC195540:QKJ196459 QTY195540:QUF196459 RDU195540:REB196459 RNQ195540:RNX196459 RXM195540:RXT196459 SHI195540:SHP196459 SRE195540:SRL196459 TBA195540:TBH196459 TKW195540:TLD196459 TUS195540:TUZ196459 UEO195540:UEV196459 UOK195540:UOR196459 UYG195540:UYN196459 VIC195540:VIJ196459 VRY195540:VSF196459 WBU195540:WCB196459 WLQ195540:WLX196459 WVM195540:WVT196459 JA261076:JH261995 SW261076:TD261995 ACS261076:ACZ261995 AMO261076:AMV261995 AWK261076:AWR261995 BGG261076:BGN261995 BQC261076:BQJ261995 BZY261076:CAF261995 CJU261076:CKB261995 CTQ261076:CTX261995 DDM261076:DDT261995 DNI261076:DNP261995 DXE261076:DXL261995 EHA261076:EHH261995 EQW261076:ERD261995 FAS261076:FAZ261995 FKO261076:FKV261995 FUK261076:FUR261995 GEG261076:GEN261995 GOC261076:GOJ261995 GXY261076:GYF261995 HHU261076:HIB261995 HRQ261076:HRX261995 IBM261076:IBT261995 ILI261076:ILP261995 IVE261076:IVL261995 JFA261076:JFH261995 JOW261076:JPD261995 JYS261076:JYZ261995 KIO261076:KIV261995 KSK261076:KSR261995 LCG261076:LCN261995 LMC261076:LMJ261995 LVY261076:LWF261995 MFU261076:MGB261995 MPQ261076:MPX261995 MZM261076:MZT261995 NJI261076:NJP261995 NTE261076:NTL261995 ODA261076:ODH261995 OMW261076:OND261995 OWS261076:OWZ261995 PGO261076:PGV261995 PQK261076:PQR261995 QAG261076:QAN261995 QKC261076:QKJ261995 QTY261076:QUF261995 RDU261076:REB261995 RNQ261076:RNX261995 RXM261076:RXT261995 SHI261076:SHP261995 SRE261076:SRL261995 TBA261076:TBH261995 TKW261076:TLD261995 TUS261076:TUZ261995 UEO261076:UEV261995 UOK261076:UOR261995 UYG261076:UYN261995 VIC261076:VIJ261995 VRY261076:VSF261995 WBU261076:WCB261995 WLQ261076:WLX261995 WVM261076:WVT261995 JA326612:JH327531 SW326612:TD327531 ACS326612:ACZ327531 AMO326612:AMV327531 AWK326612:AWR327531 BGG326612:BGN327531 BQC326612:BQJ327531 BZY326612:CAF327531 CJU326612:CKB327531 CTQ326612:CTX327531 DDM326612:DDT327531 DNI326612:DNP327531 DXE326612:DXL327531 EHA326612:EHH327531 EQW326612:ERD327531 FAS326612:FAZ327531 FKO326612:FKV327531 FUK326612:FUR327531 GEG326612:GEN327531 GOC326612:GOJ327531 GXY326612:GYF327531 HHU326612:HIB327531 HRQ326612:HRX327531 IBM326612:IBT327531 ILI326612:ILP327531 IVE326612:IVL327531 JFA326612:JFH327531 JOW326612:JPD327531 JYS326612:JYZ327531 KIO326612:KIV327531 KSK326612:KSR327531 LCG326612:LCN327531 LMC326612:LMJ327531 LVY326612:LWF327531 MFU326612:MGB327531 MPQ326612:MPX327531 MZM326612:MZT327531 NJI326612:NJP327531 NTE326612:NTL327531 ODA326612:ODH327531 OMW326612:OND327531 OWS326612:OWZ327531 PGO326612:PGV327531 PQK326612:PQR327531 QAG326612:QAN327531 QKC326612:QKJ327531 QTY326612:QUF327531 RDU326612:REB327531 RNQ326612:RNX327531 RXM326612:RXT327531 SHI326612:SHP327531 SRE326612:SRL327531 TBA326612:TBH327531 TKW326612:TLD327531 TUS326612:TUZ327531 UEO326612:UEV327531 UOK326612:UOR327531 UYG326612:UYN327531 VIC326612:VIJ327531 VRY326612:VSF327531 WBU326612:WCB327531 WLQ326612:WLX327531 WVM326612:WVT327531 JA392148:JH393067 SW392148:TD393067 ACS392148:ACZ393067 AMO392148:AMV393067 AWK392148:AWR393067 BGG392148:BGN393067 BQC392148:BQJ393067 BZY392148:CAF393067 CJU392148:CKB393067 CTQ392148:CTX393067 DDM392148:DDT393067 DNI392148:DNP393067 DXE392148:DXL393067 EHA392148:EHH393067 EQW392148:ERD393067 FAS392148:FAZ393067 FKO392148:FKV393067 FUK392148:FUR393067 GEG392148:GEN393067 GOC392148:GOJ393067 GXY392148:GYF393067 HHU392148:HIB393067 HRQ392148:HRX393067 IBM392148:IBT393067 ILI392148:ILP393067 IVE392148:IVL393067 JFA392148:JFH393067 JOW392148:JPD393067 JYS392148:JYZ393067 KIO392148:KIV393067 KSK392148:KSR393067 LCG392148:LCN393067 LMC392148:LMJ393067 LVY392148:LWF393067 MFU392148:MGB393067 MPQ392148:MPX393067 MZM392148:MZT393067 NJI392148:NJP393067 NTE392148:NTL393067 ODA392148:ODH393067 OMW392148:OND393067 OWS392148:OWZ393067 PGO392148:PGV393067 PQK392148:PQR393067 QAG392148:QAN393067 QKC392148:QKJ393067 QTY392148:QUF393067 RDU392148:REB393067 RNQ392148:RNX393067 RXM392148:RXT393067 SHI392148:SHP393067 SRE392148:SRL393067 TBA392148:TBH393067 TKW392148:TLD393067 TUS392148:TUZ393067 UEO392148:UEV393067 UOK392148:UOR393067 UYG392148:UYN393067 VIC392148:VIJ393067 VRY392148:VSF393067 WBU392148:WCB393067 WLQ392148:WLX393067 WVM392148:WVT393067 JA457684:JH458603 SW457684:TD458603 ACS457684:ACZ458603 AMO457684:AMV458603 AWK457684:AWR458603 BGG457684:BGN458603 BQC457684:BQJ458603 BZY457684:CAF458603 CJU457684:CKB458603 CTQ457684:CTX458603 DDM457684:DDT458603 DNI457684:DNP458603 DXE457684:DXL458603 EHA457684:EHH458603 EQW457684:ERD458603 FAS457684:FAZ458603 FKO457684:FKV458603 FUK457684:FUR458603 GEG457684:GEN458603 GOC457684:GOJ458603 GXY457684:GYF458603 HHU457684:HIB458603 HRQ457684:HRX458603 IBM457684:IBT458603 ILI457684:ILP458603 IVE457684:IVL458603 JFA457684:JFH458603 JOW457684:JPD458603 JYS457684:JYZ458603 KIO457684:KIV458603 KSK457684:KSR458603 LCG457684:LCN458603 LMC457684:LMJ458603 LVY457684:LWF458603 MFU457684:MGB458603 MPQ457684:MPX458603 MZM457684:MZT458603 NJI457684:NJP458603 NTE457684:NTL458603 ODA457684:ODH458603 OMW457684:OND458603 OWS457684:OWZ458603 PGO457684:PGV458603 PQK457684:PQR458603 QAG457684:QAN458603 QKC457684:QKJ458603 QTY457684:QUF458603 RDU457684:REB458603 RNQ457684:RNX458603 RXM457684:RXT458603 SHI457684:SHP458603 SRE457684:SRL458603 TBA457684:TBH458603 TKW457684:TLD458603 TUS457684:TUZ458603 UEO457684:UEV458603 UOK457684:UOR458603 UYG457684:UYN458603 VIC457684:VIJ458603 VRY457684:VSF458603 WBU457684:WCB458603 WLQ457684:WLX458603 WVM457684:WVT458603 JA523220:JH524139 SW523220:TD524139 ACS523220:ACZ524139 AMO523220:AMV524139 AWK523220:AWR524139 BGG523220:BGN524139 BQC523220:BQJ524139 BZY523220:CAF524139 CJU523220:CKB524139 CTQ523220:CTX524139 DDM523220:DDT524139 DNI523220:DNP524139 DXE523220:DXL524139 EHA523220:EHH524139 EQW523220:ERD524139 FAS523220:FAZ524139 FKO523220:FKV524139 FUK523220:FUR524139 GEG523220:GEN524139 GOC523220:GOJ524139 GXY523220:GYF524139 HHU523220:HIB524139 HRQ523220:HRX524139 IBM523220:IBT524139 ILI523220:ILP524139 IVE523220:IVL524139 JFA523220:JFH524139 JOW523220:JPD524139 JYS523220:JYZ524139 KIO523220:KIV524139 KSK523220:KSR524139 LCG523220:LCN524139 LMC523220:LMJ524139 LVY523220:LWF524139 MFU523220:MGB524139 MPQ523220:MPX524139 MZM523220:MZT524139 NJI523220:NJP524139 NTE523220:NTL524139 ODA523220:ODH524139 OMW523220:OND524139 OWS523220:OWZ524139 PGO523220:PGV524139 PQK523220:PQR524139 QAG523220:QAN524139 QKC523220:QKJ524139 QTY523220:QUF524139 RDU523220:REB524139 RNQ523220:RNX524139 RXM523220:RXT524139 SHI523220:SHP524139 SRE523220:SRL524139 TBA523220:TBH524139 TKW523220:TLD524139 TUS523220:TUZ524139 UEO523220:UEV524139 UOK523220:UOR524139 UYG523220:UYN524139 VIC523220:VIJ524139 VRY523220:VSF524139 WBU523220:WCB524139 WLQ523220:WLX524139 WVM523220:WVT524139 JA588756:JH589675 SW588756:TD589675 ACS588756:ACZ589675 AMO588756:AMV589675 AWK588756:AWR589675 BGG588756:BGN589675 BQC588756:BQJ589675 BZY588756:CAF589675 CJU588756:CKB589675 CTQ588756:CTX589675 DDM588756:DDT589675 DNI588756:DNP589675 DXE588756:DXL589675 EHA588756:EHH589675 EQW588756:ERD589675 FAS588756:FAZ589675 FKO588756:FKV589675 FUK588756:FUR589675 GEG588756:GEN589675 GOC588756:GOJ589675 GXY588756:GYF589675 HHU588756:HIB589675 HRQ588756:HRX589675 IBM588756:IBT589675 ILI588756:ILP589675 IVE588756:IVL589675 JFA588756:JFH589675 JOW588756:JPD589675 JYS588756:JYZ589675 KIO588756:KIV589675 KSK588756:KSR589675 LCG588756:LCN589675 LMC588756:LMJ589675 LVY588756:LWF589675 MFU588756:MGB589675 MPQ588756:MPX589675 MZM588756:MZT589675 NJI588756:NJP589675 NTE588756:NTL589675 ODA588756:ODH589675 OMW588756:OND589675 OWS588756:OWZ589675 PGO588756:PGV589675 PQK588756:PQR589675 QAG588756:QAN589675 QKC588756:QKJ589675 QTY588756:QUF589675 RDU588756:REB589675 RNQ588756:RNX589675 RXM588756:RXT589675 SHI588756:SHP589675 SRE588756:SRL589675 TBA588756:TBH589675 TKW588756:TLD589675 TUS588756:TUZ589675 UEO588756:UEV589675 UOK588756:UOR589675 UYG588756:UYN589675 VIC588756:VIJ589675 VRY588756:VSF589675 WBU588756:WCB589675 WLQ588756:WLX589675 WVM588756:WVT589675 JA654292:JH655211 SW654292:TD655211 ACS654292:ACZ655211 AMO654292:AMV655211 AWK654292:AWR655211 BGG654292:BGN655211 BQC654292:BQJ655211 BZY654292:CAF655211 CJU654292:CKB655211 CTQ654292:CTX655211 DDM654292:DDT655211 DNI654292:DNP655211 DXE654292:DXL655211 EHA654292:EHH655211 EQW654292:ERD655211 FAS654292:FAZ655211 FKO654292:FKV655211 FUK654292:FUR655211 GEG654292:GEN655211 GOC654292:GOJ655211 GXY654292:GYF655211 HHU654292:HIB655211 HRQ654292:HRX655211 IBM654292:IBT655211 ILI654292:ILP655211 IVE654292:IVL655211 JFA654292:JFH655211 JOW654292:JPD655211 JYS654292:JYZ655211 KIO654292:KIV655211 KSK654292:KSR655211 LCG654292:LCN655211 LMC654292:LMJ655211 LVY654292:LWF655211 MFU654292:MGB655211 MPQ654292:MPX655211 MZM654292:MZT655211 NJI654292:NJP655211 NTE654292:NTL655211 ODA654292:ODH655211 OMW654292:OND655211 OWS654292:OWZ655211 PGO654292:PGV655211 PQK654292:PQR655211 QAG654292:QAN655211 QKC654292:QKJ655211 QTY654292:QUF655211 RDU654292:REB655211 RNQ654292:RNX655211 RXM654292:RXT655211 SHI654292:SHP655211 SRE654292:SRL655211 TBA654292:TBH655211 TKW654292:TLD655211 TUS654292:TUZ655211 UEO654292:UEV655211 UOK654292:UOR655211 UYG654292:UYN655211 VIC654292:VIJ655211 VRY654292:VSF655211 WBU654292:WCB655211 WLQ654292:WLX655211 WVM654292:WVT655211 JA719828:JH720747 SW719828:TD720747 ACS719828:ACZ720747 AMO719828:AMV720747 AWK719828:AWR720747 BGG719828:BGN720747 BQC719828:BQJ720747 BZY719828:CAF720747 CJU719828:CKB720747 CTQ719828:CTX720747 DDM719828:DDT720747 DNI719828:DNP720747 DXE719828:DXL720747 EHA719828:EHH720747 EQW719828:ERD720747 FAS719828:FAZ720747 FKO719828:FKV720747 FUK719828:FUR720747 GEG719828:GEN720747 GOC719828:GOJ720747 GXY719828:GYF720747 HHU719828:HIB720747 HRQ719828:HRX720747 IBM719828:IBT720747 ILI719828:ILP720747 IVE719828:IVL720747 JFA719828:JFH720747 JOW719828:JPD720747 JYS719828:JYZ720747 KIO719828:KIV720747 KSK719828:KSR720747 LCG719828:LCN720747 LMC719828:LMJ720747 LVY719828:LWF720747 MFU719828:MGB720747 MPQ719828:MPX720747 MZM719828:MZT720747 NJI719828:NJP720747 NTE719828:NTL720747 ODA719828:ODH720747 OMW719828:OND720747 OWS719828:OWZ720747 PGO719828:PGV720747 PQK719828:PQR720747 QAG719828:QAN720747 QKC719828:QKJ720747 QTY719828:QUF720747 RDU719828:REB720747 RNQ719828:RNX720747 RXM719828:RXT720747 SHI719828:SHP720747 SRE719828:SRL720747 TBA719828:TBH720747 TKW719828:TLD720747 TUS719828:TUZ720747 UEO719828:UEV720747 UOK719828:UOR720747 UYG719828:UYN720747 VIC719828:VIJ720747 VRY719828:VSF720747 WBU719828:WCB720747 WLQ719828:WLX720747 WVM719828:WVT720747 JA785364:JH786283 SW785364:TD786283 ACS785364:ACZ786283 AMO785364:AMV786283 AWK785364:AWR786283 BGG785364:BGN786283 BQC785364:BQJ786283 BZY785364:CAF786283 CJU785364:CKB786283 CTQ785364:CTX786283 DDM785364:DDT786283 DNI785364:DNP786283 DXE785364:DXL786283 EHA785364:EHH786283 EQW785364:ERD786283 FAS785364:FAZ786283 FKO785364:FKV786283 FUK785364:FUR786283 GEG785364:GEN786283 GOC785364:GOJ786283 GXY785364:GYF786283 HHU785364:HIB786283 HRQ785364:HRX786283 IBM785364:IBT786283 ILI785364:ILP786283 IVE785364:IVL786283 JFA785364:JFH786283 JOW785364:JPD786283 JYS785364:JYZ786283 KIO785364:KIV786283 KSK785364:KSR786283 LCG785364:LCN786283 LMC785364:LMJ786283 LVY785364:LWF786283 MFU785364:MGB786283 MPQ785364:MPX786283 MZM785364:MZT786283 NJI785364:NJP786283 NTE785364:NTL786283 ODA785364:ODH786283 OMW785364:OND786283 OWS785364:OWZ786283 PGO785364:PGV786283 PQK785364:PQR786283 QAG785364:QAN786283 QKC785364:QKJ786283 QTY785364:QUF786283 RDU785364:REB786283 RNQ785364:RNX786283 RXM785364:RXT786283 SHI785364:SHP786283 SRE785364:SRL786283 TBA785364:TBH786283 TKW785364:TLD786283 TUS785364:TUZ786283 UEO785364:UEV786283 UOK785364:UOR786283 UYG785364:UYN786283 VIC785364:VIJ786283 VRY785364:VSF786283 WBU785364:WCB786283 WLQ785364:WLX786283 WVM785364:WVT786283 JA850900:JH851819 SW850900:TD851819 ACS850900:ACZ851819 AMO850900:AMV851819 AWK850900:AWR851819 BGG850900:BGN851819 BQC850900:BQJ851819 BZY850900:CAF851819 CJU850900:CKB851819 CTQ850900:CTX851819 DDM850900:DDT851819 DNI850900:DNP851819 DXE850900:DXL851819 EHA850900:EHH851819 EQW850900:ERD851819 FAS850900:FAZ851819 FKO850900:FKV851819 FUK850900:FUR851819 GEG850900:GEN851819 GOC850900:GOJ851819 GXY850900:GYF851819 HHU850900:HIB851819 HRQ850900:HRX851819 IBM850900:IBT851819 ILI850900:ILP851819 IVE850900:IVL851819 JFA850900:JFH851819 JOW850900:JPD851819 JYS850900:JYZ851819 KIO850900:KIV851819 KSK850900:KSR851819 LCG850900:LCN851819 LMC850900:LMJ851819 LVY850900:LWF851819 MFU850900:MGB851819 MPQ850900:MPX851819 MZM850900:MZT851819 NJI850900:NJP851819 NTE850900:NTL851819 ODA850900:ODH851819 OMW850900:OND851819 OWS850900:OWZ851819 PGO850900:PGV851819 PQK850900:PQR851819 QAG850900:QAN851819 QKC850900:QKJ851819 QTY850900:QUF851819 RDU850900:REB851819 RNQ850900:RNX851819 RXM850900:RXT851819 SHI850900:SHP851819 SRE850900:SRL851819 TBA850900:TBH851819 TKW850900:TLD851819 TUS850900:TUZ851819 UEO850900:UEV851819 UOK850900:UOR851819 UYG850900:UYN851819 VIC850900:VIJ851819 VRY850900:VSF851819 WBU850900:WCB851819 WLQ850900:WLX851819 WVM850900:WVT851819 JA916436:JH917355 SW916436:TD917355 ACS916436:ACZ917355 AMO916436:AMV917355 AWK916436:AWR917355 BGG916436:BGN917355 BQC916436:BQJ917355 BZY916436:CAF917355 CJU916436:CKB917355 CTQ916436:CTX917355 DDM916436:DDT917355 DNI916436:DNP917355 DXE916436:DXL917355 EHA916436:EHH917355 EQW916436:ERD917355 FAS916436:FAZ917355 FKO916436:FKV917355 FUK916436:FUR917355 GEG916436:GEN917355 GOC916436:GOJ917355 GXY916436:GYF917355 HHU916436:HIB917355 HRQ916436:HRX917355 IBM916436:IBT917355 ILI916436:ILP917355 IVE916436:IVL917355 JFA916436:JFH917355 JOW916436:JPD917355 JYS916436:JYZ917355 KIO916436:KIV917355 KSK916436:KSR917355 LCG916436:LCN917355 LMC916436:LMJ917355 LVY916436:LWF917355 MFU916436:MGB917355 MPQ916436:MPX917355 MZM916436:MZT917355 NJI916436:NJP917355 NTE916436:NTL917355 ODA916436:ODH917355 OMW916436:OND917355 OWS916436:OWZ917355 PGO916436:PGV917355 PQK916436:PQR917355 QAG916436:QAN917355 QKC916436:QKJ917355 QTY916436:QUF917355 RDU916436:REB917355 RNQ916436:RNX917355 RXM916436:RXT917355 SHI916436:SHP917355 SRE916436:SRL917355 TBA916436:TBH917355 TKW916436:TLD917355 TUS916436:TUZ917355 UEO916436:UEV917355 UOK916436:UOR917355 UYG916436:UYN917355 VIC916436:VIJ917355 VRY916436:VSF917355 WBU916436:WCB917355 WLQ916436:WLX917355 WVM916436:WVT917355 JA981972:JH982891 SW981972:TD982891 ACS981972:ACZ982891 AMO981972:AMV982891 AWK981972:AWR982891 BGG981972:BGN982891 BQC981972:BQJ982891 BZY981972:CAF982891 CJU981972:CKB982891 CTQ981972:CTX982891 DDM981972:DDT982891 DNI981972:DNP982891 DXE981972:DXL982891 EHA981972:EHH982891 EQW981972:ERD982891 FAS981972:FAZ982891 FKO981972:FKV982891 FUK981972:FUR982891 GEG981972:GEN982891 GOC981972:GOJ982891 GXY981972:GYF982891 HHU981972:HIB982891 HRQ981972:HRX982891 IBM981972:IBT982891 ILI981972:ILP982891 IVE981972:IVL982891 JFA981972:JFH982891 JOW981972:JPD982891 JYS981972:JYZ982891 KIO981972:KIV982891 KSK981972:KSR982891 LCG981972:LCN982891 LMC981972:LMJ982891 LVY981972:LWF982891 MFU981972:MGB982891 MPQ981972:MPX982891 MZM981972:MZT982891 NJI981972:NJP982891 NTE981972:NTL982891 ODA981972:ODH982891 OMW981972:OND982891 OWS981972:OWZ982891 PGO981972:PGV982891 PQK981972:PQR982891 QAG981972:QAN982891 QKC981972:QKJ982891 QTY981972:QUF982891 RDU981972:REB982891 RNQ981972:RNX982891 RXM981972:RXT982891 SHI981972:SHP982891 SRE981972:SRL982891 TBA981972:TBH982891 TKW981972:TLD982891 TUS981972:TUZ982891 UEO981972:UEV982891 UOK981972:UOR982891 UYG981972:UYN982891 VIC981972:VIJ982891 VRY981972:VSF982891 WBU981972:WCB982891 WLQ981972:WLX982891 WVM981972:WVT982891 JA65389:JH65665 SW65389:TD65665 ACS65389:ACZ65665 AMO65389:AMV65665 AWK65389:AWR65665 BGG65389:BGN65665 BQC65389:BQJ65665 BZY65389:CAF65665 CJU65389:CKB65665 CTQ65389:CTX65665 DDM65389:DDT65665 DNI65389:DNP65665 DXE65389:DXL65665 EHA65389:EHH65665 EQW65389:ERD65665 FAS65389:FAZ65665 FKO65389:FKV65665 FUK65389:FUR65665 GEG65389:GEN65665 GOC65389:GOJ65665 GXY65389:GYF65665 HHU65389:HIB65665 HRQ65389:HRX65665 IBM65389:IBT65665 ILI65389:ILP65665 IVE65389:IVL65665 JFA65389:JFH65665 JOW65389:JPD65665 JYS65389:JYZ65665 KIO65389:KIV65665 KSK65389:KSR65665 LCG65389:LCN65665 LMC65389:LMJ65665 LVY65389:LWF65665 MFU65389:MGB65665 MPQ65389:MPX65665 MZM65389:MZT65665 NJI65389:NJP65665 NTE65389:NTL65665 ODA65389:ODH65665 OMW65389:OND65665 OWS65389:OWZ65665 PGO65389:PGV65665 PQK65389:PQR65665 QAG65389:QAN65665 QKC65389:QKJ65665 QTY65389:QUF65665 RDU65389:REB65665 RNQ65389:RNX65665 RXM65389:RXT65665 SHI65389:SHP65665 SRE65389:SRL65665 TBA65389:TBH65665 TKW65389:TLD65665 TUS65389:TUZ65665 UEO65389:UEV65665 UOK65389:UOR65665 UYG65389:UYN65665 VIC65389:VIJ65665 VRY65389:VSF65665 WBU65389:WCB65665 WLQ65389:WLX65665 WVM65389:WVT65665 JA130925:JH131201 SW130925:TD131201 ACS130925:ACZ131201 AMO130925:AMV131201 AWK130925:AWR131201 BGG130925:BGN131201 BQC130925:BQJ131201 BZY130925:CAF131201 CJU130925:CKB131201 CTQ130925:CTX131201 DDM130925:DDT131201 DNI130925:DNP131201 DXE130925:DXL131201 EHA130925:EHH131201 EQW130925:ERD131201 FAS130925:FAZ131201 FKO130925:FKV131201 FUK130925:FUR131201 GEG130925:GEN131201 GOC130925:GOJ131201 GXY130925:GYF131201 HHU130925:HIB131201 HRQ130925:HRX131201 IBM130925:IBT131201 ILI130925:ILP131201 IVE130925:IVL131201 JFA130925:JFH131201 JOW130925:JPD131201 JYS130925:JYZ131201 KIO130925:KIV131201 KSK130925:KSR131201 LCG130925:LCN131201 LMC130925:LMJ131201 LVY130925:LWF131201 MFU130925:MGB131201 MPQ130925:MPX131201 MZM130925:MZT131201 NJI130925:NJP131201 NTE130925:NTL131201 ODA130925:ODH131201 OMW130925:OND131201 OWS130925:OWZ131201 PGO130925:PGV131201 PQK130925:PQR131201 QAG130925:QAN131201 QKC130925:QKJ131201 QTY130925:QUF131201 RDU130925:REB131201 RNQ130925:RNX131201 RXM130925:RXT131201 SHI130925:SHP131201 SRE130925:SRL131201 TBA130925:TBH131201 TKW130925:TLD131201 TUS130925:TUZ131201 UEO130925:UEV131201 UOK130925:UOR131201 UYG130925:UYN131201 VIC130925:VIJ131201 VRY130925:VSF131201 WBU130925:WCB131201 WLQ130925:WLX131201 WVM130925:WVT131201 JA196461:JH196737 SW196461:TD196737 ACS196461:ACZ196737 AMO196461:AMV196737 AWK196461:AWR196737 BGG196461:BGN196737 BQC196461:BQJ196737 BZY196461:CAF196737 CJU196461:CKB196737 CTQ196461:CTX196737 DDM196461:DDT196737 DNI196461:DNP196737 DXE196461:DXL196737 EHA196461:EHH196737 EQW196461:ERD196737 FAS196461:FAZ196737 FKO196461:FKV196737 FUK196461:FUR196737 GEG196461:GEN196737 GOC196461:GOJ196737 GXY196461:GYF196737 HHU196461:HIB196737 HRQ196461:HRX196737 IBM196461:IBT196737 ILI196461:ILP196737 IVE196461:IVL196737 JFA196461:JFH196737 JOW196461:JPD196737 JYS196461:JYZ196737 KIO196461:KIV196737 KSK196461:KSR196737 LCG196461:LCN196737 LMC196461:LMJ196737 LVY196461:LWF196737 MFU196461:MGB196737 MPQ196461:MPX196737 MZM196461:MZT196737 NJI196461:NJP196737 NTE196461:NTL196737 ODA196461:ODH196737 OMW196461:OND196737 OWS196461:OWZ196737 PGO196461:PGV196737 PQK196461:PQR196737 QAG196461:QAN196737 QKC196461:QKJ196737 QTY196461:QUF196737 RDU196461:REB196737 RNQ196461:RNX196737 RXM196461:RXT196737 SHI196461:SHP196737 SRE196461:SRL196737 TBA196461:TBH196737 TKW196461:TLD196737 TUS196461:TUZ196737 UEO196461:UEV196737 UOK196461:UOR196737 UYG196461:UYN196737 VIC196461:VIJ196737 VRY196461:VSF196737 WBU196461:WCB196737 WLQ196461:WLX196737 WVM196461:WVT196737 JA261997:JH262273 SW261997:TD262273 ACS261997:ACZ262273 AMO261997:AMV262273 AWK261997:AWR262273 BGG261997:BGN262273 BQC261997:BQJ262273 BZY261997:CAF262273 CJU261997:CKB262273 CTQ261997:CTX262273 DDM261997:DDT262273 DNI261997:DNP262273 DXE261997:DXL262273 EHA261997:EHH262273 EQW261997:ERD262273 FAS261997:FAZ262273 FKO261997:FKV262273 FUK261997:FUR262273 GEG261997:GEN262273 GOC261997:GOJ262273 GXY261997:GYF262273 HHU261997:HIB262273 HRQ261997:HRX262273 IBM261997:IBT262273 ILI261997:ILP262273 IVE261997:IVL262273 JFA261997:JFH262273 JOW261997:JPD262273 JYS261997:JYZ262273 KIO261997:KIV262273 KSK261997:KSR262273 LCG261997:LCN262273 LMC261997:LMJ262273 LVY261997:LWF262273 MFU261997:MGB262273 MPQ261997:MPX262273 MZM261997:MZT262273 NJI261997:NJP262273 NTE261997:NTL262273 ODA261997:ODH262273 OMW261997:OND262273 OWS261997:OWZ262273 PGO261997:PGV262273 PQK261997:PQR262273 QAG261997:QAN262273 QKC261997:QKJ262273 QTY261997:QUF262273 RDU261997:REB262273 RNQ261997:RNX262273 RXM261997:RXT262273 SHI261997:SHP262273 SRE261997:SRL262273 TBA261997:TBH262273 TKW261997:TLD262273 TUS261997:TUZ262273 UEO261997:UEV262273 UOK261997:UOR262273 UYG261997:UYN262273 VIC261997:VIJ262273 VRY261997:VSF262273 WBU261997:WCB262273 WLQ261997:WLX262273 WVM261997:WVT262273 JA327533:JH327809 SW327533:TD327809 ACS327533:ACZ327809 AMO327533:AMV327809 AWK327533:AWR327809 BGG327533:BGN327809 BQC327533:BQJ327809 BZY327533:CAF327809 CJU327533:CKB327809 CTQ327533:CTX327809 DDM327533:DDT327809 DNI327533:DNP327809 DXE327533:DXL327809 EHA327533:EHH327809 EQW327533:ERD327809 FAS327533:FAZ327809 FKO327533:FKV327809 FUK327533:FUR327809 GEG327533:GEN327809 GOC327533:GOJ327809 GXY327533:GYF327809 HHU327533:HIB327809 HRQ327533:HRX327809 IBM327533:IBT327809 ILI327533:ILP327809 IVE327533:IVL327809 JFA327533:JFH327809 JOW327533:JPD327809 JYS327533:JYZ327809 KIO327533:KIV327809 KSK327533:KSR327809 LCG327533:LCN327809 LMC327533:LMJ327809 LVY327533:LWF327809 MFU327533:MGB327809 MPQ327533:MPX327809 MZM327533:MZT327809 NJI327533:NJP327809 NTE327533:NTL327809 ODA327533:ODH327809 OMW327533:OND327809 OWS327533:OWZ327809 PGO327533:PGV327809 PQK327533:PQR327809 QAG327533:QAN327809 QKC327533:QKJ327809 QTY327533:QUF327809 RDU327533:REB327809 RNQ327533:RNX327809 RXM327533:RXT327809 SHI327533:SHP327809 SRE327533:SRL327809 TBA327533:TBH327809 TKW327533:TLD327809 TUS327533:TUZ327809 UEO327533:UEV327809 UOK327533:UOR327809 UYG327533:UYN327809 VIC327533:VIJ327809 VRY327533:VSF327809 WBU327533:WCB327809 WLQ327533:WLX327809 WVM327533:WVT327809 JA393069:JH393345 SW393069:TD393345 ACS393069:ACZ393345 AMO393069:AMV393345 AWK393069:AWR393345 BGG393069:BGN393345 BQC393069:BQJ393345 BZY393069:CAF393345 CJU393069:CKB393345 CTQ393069:CTX393345 DDM393069:DDT393345 DNI393069:DNP393345 DXE393069:DXL393345 EHA393069:EHH393345 EQW393069:ERD393345 FAS393069:FAZ393345 FKO393069:FKV393345 FUK393069:FUR393345 GEG393069:GEN393345 GOC393069:GOJ393345 GXY393069:GYF393345 HHU393069:HIB393345 HRQ393069:HRX393345 IBM393069:IBT393345 ILI393069:ILP393345 IVE393069:IVL393345 JFA393069:JFH393345 JOW393069:JPD393345 JYS393069:JYZ393345 KIO393069:KIV393345 KSK393069:KSR393345 LCG393069:LCN393345 LMC393069:LMJ393345 LVY393069:LWF393345 MFU393069:MGB393345 MPQ393069:MPX393345 MZM393069:MZT393345 NJI393069:NJP393345 NTE393069:NTL393345 ODA393069:ODH393345 OMW393069:OND393345 OWS393069:OWZ393345 PGO393069:PGV393345 PQK393069:PQR393345 QAG393069:QAN393345 QKC393069:QKJ393345 QTY393069:QUF393345 RDU393069:REB393345 RNQ393069:RNX393345 RXM393069:RXT393345 SHI393069:SHP393345 SRE393069:SRL393345 TBA393069:TBH393345 TKW393069:TLD393345 TUS393069:TUZ393345 UEO393069:UEV393345 UOK393069:UOR393345 UYG393069:UYN393345 VIC393069:VIJ393345 VRY393069:VSF393345 WBU393069:WCB393345 WLQ393069:WLX393345 WVM393069:WVT393345 JA458605:JH458881 SW458605:TD458881 ACS458605:ACZ458881 AMO458605:AMV458881 AWK458605:AWR458881 BGG458605:BGN458881 BQC458605:BQJ458881 BZY458605:CAF458881 CJU458605:CKB458881 CTQ458605:CTX458881 DDM458605:DDT458881 DNI458605:DNP458881 DXE458605:DXL458881 EHA458605:EHH458881 EQW458605:ERD458881 FAS458605:FAZ458881 FKO458605:FKV458881 FUK458605:FUR458881 GEG458605:GEN458881 GOC458605:GOJ458881 GXY458605:GYF458881 HHU458605:HIB458881 HRQ458605:HRX458881 IBM458605:IBT458881 ILI458605:ILP458881 IVE458605:IVL458881 JFA458605:JFH458881 JOW458605:JPD458881 JYS458605:JYZ458881 KIO458605:KIV458881 KSK458605:KSR458881 LCG458605:LCN458881 LMC458605:LMJ458881 LVY458605:LWF458881 MFU458605:MGB458881 MPQ458605:MPX458881 MZM458605:MZT458881 NJI458605:NJP458881 NTE458605:NTL458881 ODA458605:ODH458881 OMW458605:OND458881 OWS458605:OWZ458881 PGO458605:PGV458881 PQK458605:PQR458881 QAG458605:QAN458881 QKC458605:QKJ458881 QTY458605:QUF458881 RDU458605:REB458881 RNQ458605:RNX458881 RXM458605:RXT458881 SHI458605:SHP458881 SRE458605:SRL458881 TBA458605:TBH458881 TKW458605:TLD458881 TUS458605:TUZ458881 UEO458605:UEV458881 UOK458605:UOR458881 UYG458605:UYN458881 VIC458605:VIJ458881 VRY458605:VSF458881 WBU458605:WCB458881 WLQ458605:WLX458881 WVM458605:WVT458881 JA524141:JH524417 SW524141:TD524417 ACS524141:ACZ524417 AMO524141:AMV524417 AWK524141:AWR524417 BGG524141:BGN524417 BQC524141:BQJ524417 BZY524141:CAF524417 CJU524141:CKB524417 CTQ524141:CTX524417 DDM524141:DDT524417 DNI524141:DNP524417 DXE524141:DXL524417 EHA524141:EHH524417 EQW524141:ERD524417 FAS524141:FAZ524417 FKO524141:FKV524417 FUK524141:FUR524417 GEG524141:GEN524417 GOC524141:GOJ524417 GXY524141:GYF524417 HHU524141:HIB524417 HRQ524141:HRX524417 IBM524141:IBT524417 ILI524141:ILP524417 IVE524141:IVL524417 JFA524141:JFH524417 JOW524141:JPD524417 JYS524141:JYZ524417 KIO524141:KIV524417 KSK524141:KSR524417 LCG524141:LCN524417 LMC524141:LMJ524417 LVY524141:LWF524417 MFU524141:MGB524417 MPQ524141:MPX524417 MZM524141:MZT524417 NJI524141:NJP524417 NTE524141:NTL524417 ODA524141:ODH524417 OMW524141:OND524417 OWS524141:OWZ524417 PGO524141:PGV524417 PQK524141:PQR524417 QAG524141:QAN524417 QKC524141:QKJ524417 QTY524141:QUF524417 RDU524141:REB524417 RNQ524141:RNX524417 RXM524141:RXT524417 SHI524141:SHP524417 SRE524141:SRL524417 TBA524141:TBH524417 TKW524141:TLD524417 TUS524141:TUZ524417 UEO524141:UEV524417 UOK524141:UOR524417 UYG524141:UYN524417 VIC524141:VIJ524417 VRY524141:VSF524417 WBU524141:WCB524417 WLQ524141:WLX524417 WVM524141:WVT524417 JA589677:JH589953 SW589677:TD589953 ACS589677:ACZ589953 AMO589677:AMV589953 AWK589677:AWR589953 BGG589677:BGN589953 BQC589677:BQJ589953 BZY589677:CAF589953 CJU589677:CKB589953 CTQ589677:CTX589953 DDM589677:DDT589953 DNI589677:DNP589953 DXE589677:DXL589953 EHA589677:EHH589953 EQW589677:ERD589953 FAS589677:FAZ589953 FKO589677:FKV589953 FUK589677:FUR589953 GEG589677:GEN589953 GOC589677:GOJ589953 GXY589677:GYF589953 HHU589677:HIB589953 HRQ589677:HRX589953 IBM589677:IBT589953 ILI589677:ILP589953 IVE589677:IVL589953 JFA589677:JFH589953 JOW589677:JPD589953 JYS589677:JYZ589953 KIO589677:KIV589953 KSK589677:KSR589953 LCG589677:LCN589953 LMC589677:LMJ589953 LVY589677:LWF589953 MFU589677:MGB589953 MPQ589677:MPX589953 MZM589677:MZT589953 NJI589677:NJP589953 NTE589677:NTL589953 ODA589677:ODH589953 OMW589677:OND589953 OWS589677:OWZ589953 PGO589677:PGV589953 PQK589677:PQR589953 QAG589677:QAN589953 QKC589677:QKJ589953 QTY589677:QUF589953 RDU589677:REB589953 RNQ589677:RNX589953 RXM589677:RXT589953 SHI589677:SHP589953 SRE589677:SRL589953 TBA589677:TBH589953 TKW589677:TLD589953 TUS589677:TUZ589953 UEO589677:UEV589953 UOK589677:UOR589953 UYG589677:UYN589953 VIC589677:VIJ589953 VRY589677:VSF589953 WBU589677:WCB589953 WLQ589677:WLX589953 WVM589677:WVT589953 JA655213:JH655489 SW655213:TD655489 ACS655213:ACZ655489 AMO655213:AMV655489 AWK655213:AWR655489 BGG655213:BGN655489 BQC655213:BQJ655489 BZY655213:CAF655489 CJU655213:CKB655489 CTQ655213:CTX655489 DDM655213:DDT655489 DNI655213:DNP655489 DXE655213:DXL655489 EHA655213:EHH655489 EQW655213:ERD655489 FAS655213:FAZ655489 FKO655213:FKV655489 FUK655213:FUR655489 GEG655213:GEN655489 GOC655213:GOJ655489 GXY655213:GYF655489 HHU655213:HIB655489 HRQ655213:HRX655489 IBM655213:IBT655489 ILI655213:ILP655489 IVE655213:IVL655489 JFA655213:JFH655489 JOW655213:JPD655489 JYS655213:JYZ655489 KIO655213:KIV655489 KSK655213:KSR655489 LCG655213:LCN655489 LMC655213:LMJ655489 LVY655213:LWF655489 MFU655213:MGB655489 MPQ655213:MPX655489 MZM655213:MZT655489 NJI655213:NJP655489 NTE655213:NTL655489 ODA655213:ODH655489 OMW655213:OND655489 OWS655213:OWZ655489 PGO655213:PGV655489 PQK655213:PQR655489 QAG655213:QAN655489 QKC655213:QKJ655489 QTY655213:QUF655489 RDU655213:REB655489 RNQ655213:RNX655489 RXM655213:RXT655489 SHI655213:SHP655489 SRE655213:SRL655489 TBA655213:TBH655489 TKW655213:TLD655489 TUS655213:TUZ655489 UEO655213:UEV655489 UOK655213:UOR655489 UYG655213:UYN655489 VIC655213:VIJ655489 VRY655213:VSF655489 WBU655213:WCB655489 WLQ655213:WLX655489 WVM655213:WVT655489 JA720749:JH721025 SW720749:TD721025 ACS720749:ACZ721025 AMO720749:AMV721025 AWK720749:AWR721025 BGG720749:BGN721025 BQC720749:BQJ721025 BZY720749:CAF721025 CJU720749:CKB721025 CTQ720749:CTX721025 DDM720749:DDT721025 DNI720749:DNP721025 DXE720749:DXL721025 EHA720749:EHH721025 EQW720749:ERD721025 FAS720749:FAZ721025 FKO720749:FKV721025 FUK720749:FUR721025 GEG720749:GEN721025 GOC720749:GOJ721025 GXY720749:GYF721025 HHU720749:HIB721025 HRQ720749:HRX721025 IBM720749:IBT721025 ILI720749:ILP721025 IVE720749:IVL721025 JFA720749:JFH721025 JOW720749:JPD721025 JYS720749:JYZ721025 KIO720749:KIV721025 KSK720749:KSR721025 LCG720749:LCN721025 LMC720749:LMJ721025 LVY720749:LWF721025 MFU720749:MGB721025 MPQ720749:MPX721025 MZM720749:MZT721025 NJI720749:NJP721025 NTE720749:NTL721025 ODA720749:ODH721025 OMW720749:OND721025 OWS720749:OWZ721025 PGO720749:PGV721025 PQK720749:PQR721025 QAG720749:QAN721025 QKC720749:QKJ721025 QTY720749:QUF721025 RDU720749:REB721025 RNQ720749:RNX721025 RXM720749:RXT721025 SHI720749:SHP721025 SRE720749:SRL721025 TBA720749:TBH721025 TKW720749:TLD721025 TUS720749:TUZ721025 UEO720749:UEV721025 UOK720749:UOR721025 UYG720749:UYN721025 VIC720749:VIJ721025 VRY720749:VSF721025 WBU720749:WCB721025 WLQ720749:WLX721025 WVM720749:WVT721025 JA786285:JH786561 SW786285:TD786561 ACS786285:ACZ786561 AMO786285:AMV786561 AWK786285:AWR786561 BGG786285:BGN786561 BQC786285:BQJ786561 BZY786285:CAF786561 CJU786285:CKB786561 CTQ786285:CTX786561 DDM786285:DDT786561 DNI786285:DNP786561 DXE786285:DXL786561 EHA786285:EHH786561 EQW786285:ERD786561 FAS786285:FAZ786561 FKO786285:FKV786561 FUK786285:FUR786561 GEG786285:GEN786561 GOC786285:GOJ786561 GXY786285:GYF786561 HHU786285:HIB786561 HRQ786285:HRX786561 IBM786285:IBT786561 ILI786285:ILP786561 IVE786285:IVL786561 JFA786285:JFH786561 JOW786285:JPD786561 JYS786285:JYZ786561 KIO786285:KIV786561 KSK786285:KSR786561 LCG786285:LCN786561 LMC786285:LMJ786561 LVY786285:LWF786561 MFU786285:MGB786561 MPQ786285:MPX786561 MZM786285:MZT786561 NJI786285:NJP786561 NTE786285:NTL786561 ODA786285:ODH786561 OMW786285:OND786561 OWS786285:OWZ786561 PGO786285:PGV786561 PQK786285:PQR786561 QAG786285:QAN786561 QKC786285:QKJ786561 QTY786285:QUF786561 RDU786285:REB786561 RNQ786285:RNX786561 RXM786285:RXT786561 SHI786285:SHP786561 SRE786285:SRL786561 TBA786285:TBH786561 TKW786285:TLD786561 TUS786285:TUZ786561 UEO786285:UEV786561 UOK786285:UOR786561 UYG786285:UYN786561 VIC786285:VIJ786561 VRY786285:VSF786561 WBU786285:WCB786561 WLQ786285:WLX786561 WVM786285:WVT786561 JA851821:JH852097 SW851821:TD852097 ACS851821:ACZ852097 AMO851821:AMV852097 AWK851821:AWR852097 BGG851821:BGN852097 BQC851821:BQJ852097 BZY851821:CAF852097 CJU851821:CKB852097 CTQ851821:CTX852097 DDM851821:DDT852097 DNI851821:DNP852097 DXE851821:DXL852097 EHA851821:EHH852097 EQW851821:ERD852097 FAS851821:FAZ852097 FKO851821:FKV852097 FUK851821:FUR852097 GEG851821:GEN852097 GOC851821:GOJ852097 GXY851821:GYF852097 HHU851821:HIB852097 HRQ851821:HRX852097 IBM851821:IBT852097 ILI851821:ILP852097 IVE851821:IVL852097 JFA851821:JFH852097 JOW851821:JPD852097 JYS851821:JYZ852097 KIO851821:KIV852097 KSK851821:KSR852097 LCG851821:LCN852097 LMC851821:LMJ852097 LVY851821:LWF852097 MFU851821:MGB852097 MPQ851821:MPX852097 MZM851821:MZT852097 NJI851821:NJP852097 NTE851821:NTL852097 ODA851821:ODH852097 OMW851821:OND852097 OWS851821:OWZ852097 PGO851821:PGV852097 PQK851821:PQR852097 QAG851821:QAN852097 QKC851821:QKJ852097 QTY851821:QUF852097 RDU851821:REB852097 RNQ851821:RNX852097 RXM851821:RXT852097 SHI851821:SHP852097 SRE851821:SRL852097 TBA851821:TBH852097 TKW851821:TLD852097 TUS851821:TUZ852097 UEO851821:UEV852097 UOK851821:UOR852097 UYG851821:UYN852097 VIC851821:VIJ852097 VRY851821:VSF852097 WBU851821:WCB852097 WLQ851821:WLX852097 WVM851821:WVT852097 JA917357:JH917633 SW917357:TD917633 ACS917357:ACZ917633 AMO917357:AMV917633 AWK917357:AWR917633 BGG917357:BGN917633 BQC917357:BQJ917633 BZY917357:CAF917633 CJU917357:CKB917633 CTQ917357:CTX917633 DDM917357:DDT917633 DNI917357:DNP917633 DXE917357:DXL917633 EHA917357:EHH917633 EQW917357:ERD917633 FAS917357:FAZ917633 FKO917357:FKV917633 FUK917357:FUR917633 GEG917357:GEN917633 GOC917357:GOJ917633 GXY917357:GYF917633 HHU917357:HIB917633 HRQ917357:HRX917633 IBM917357:IBT917633 ILI917357:ILP917633 IVE917357:IVL917633 JFA917357:JFH917633 JOW917357:JPD917633 JYS917357:JYZ917633 KIO917357:KIV917633 KSK917357:KSR917633 LCG917357:LCN917633 LMC917357:LMJ917633 LVY917357:LWF917633 MFU917357:MGB917633 MPQ917357:MPX917633 MZM917357:MZT917633 NJI917357:NJP917633 NTE917357:NTL917633 ODA917357:ODH917633 OMW917357:OND917633 OWS917357:OWZ917633 PGO917357:PGV917633 PQK917357:PQR917633 QAG917357:QAN917633 QKC917357:QKJ917633 QTY917357:QUF917633 RDU917357:REB917633 RNQ917357:RNX917633 RXM917357:RXT917633 SHI917357:SHP917633 SRE917357:SRL917633 TBA917357:TBH917633 TKW917357:TLD917633 TUS917357:TUZ917633 UEO917357:UEV917633 UOK917357:UOR917633 UYG917357:UYN917633 VIC917357:VIJ917633 VRY917357:VSF917633 WBU917357:WCB917633 WLQ917357:WLX917633 WVM917357:WVT917633 JA982893:JH983169 SW982893:TD983169 ACS982893:ACZ983169 AMO982893:AMV983169 AWK982893:AWR983169 BGG982893:BGN983169 BQC982893:BQJ983169 BZY982893:CAF983169 CJU982893:CKB983169 CTQ982893:CTX983169 DDM982893:DDT983169 DNI982893:DNP983169 DXE982893:DXL983169 EHA982893:EHH983169 EQW982893:ERD983169 FAS982893:FAZ983169 FKO982893:FKV983169 FUK982893:FUR983169 GEG982893:GEN983169 GOC982893:GOJ983169 GXY982893:GYF983169 HHU982893:HIB983169 HRQ982893:HRX983169 IBM982893:IBT983169 ILI982893:ILP983169 IVE982893:IVL983169 JFA982893:JFH983169 JOW982893:JPD983169 JYS982893:JYZ983169 KIO982893:KIV983169 KSK982893:KSR983169 LCG982893:LCN983169 LMC982893:LMJ983169 LVY982893:LWF983169 MFU982893:MGB983169 MPQ982893:MPX983169 MZM982893:MZT983169 NJI982893:NJP983169 NTE982893:NTL983169 ODA982893:ODH983169 OMW982893:OND983169 OWS982893:OWZ983169 PGO982893:PGV983169 PQK982893:PQR983169 QAG982893:QAN983169 QKC982893:QKJ983169 QTY982893:QUF983169 RDU982893:REB983169 RNQ982893:RNX983169 RXM982893:RXT983169 SHI982893:SHP983169 SRE982893:SRL983169 TBA982893:TBH983169 TKW982893:TLD983169 TUS982893:TUZ983169 UEO982893:UEV983169 UOK982893:UOR983169 UYG982893:UYN983169 VIC982893:VIJ983169 VRY982893:VSF983169 WBU982893:WCB983169 WLQ982893:WLX983169 WVM982893:WVT983169 JA67004:JH67004 SW67004:TD67004 ACS67004:ACZ67004 AMO67004:AMV67004 AWK67004:AWR67004 BGG67004:BGN67004 BQC67004:BQJ67004 BZY67004:CAF67004 CJU67004:CKB67004 CTQ67004:CTX67004 DDM67004:DDT67004 DNI67004:DNP67004 DXE67004:DXL67004 EHA67004:EHH67004 EQW67004:ERD67004 FAS67004:FAZ67004 FKO67004:FKV67004 FUK67004:FUR67004 GEG67004:GEN67004 GOC67004:GOJ67004 GXY67004:GYF67004 HHU67004:HIB67004 HRQ67004:HRX67004 IBM67004:IBT67004 ILI67004:ILP67004 IVE67004:IVL67004 JFA67004:JFH67004 JOW67004:JPD67004 JYS67004:JYZ67004 KIO67004:KIV67004 KSK67004:KSR67004 LCG67004:LCN67004 LMC67004:LMJ67004 LVY67004:LWF67004 MFU67004:MGB67004 MPQ67004:MPX67004 MZM67004:MZT67004 NJI67004:NJP67004 NTE67004:NTL67004 ODA67004:ODH67004 OMW67004:OND67004 OWS67004:OWZ67004 PGO67004:PGV67004 PQK67004:PQR67004 QAG67004:QAN67004 QKC67004:QKJ67004 QTY67004:QUF67004 RDU67004:REB67004 RNQ67004:RNX67004 RXM67004:RXT67004 SHI67004:SHP67004 SRE67004:SRL67004 TBA67004:TBH67004 TKW67004:TLD67004 TUS67004:TUZ67004 UEO67004:UEV67004 UOK67004:UOR67004 UYG67004:UYN67004 VIC67004:VIJ67004 VRY67004:VSF67004 WBU67004:WCB67004 WLQ67004:WLX67004 WVM67004:WVT67004 JA132540:JH132540 SW132540:TD132540 ACS132540:ACZ132540 AMO132540:AMV132540 AWK132540:AWR132540 BGG132540:BGN132540 BQC132540:BQJ132540 BZY132540:CAF132540 CJU132540:CKB132540 CTQ132540:CTX132540 DDM132540:DDT132540 DNI132540:DNP132540 DXE132540:DXL132540 EHA132540:EHH132540 EQW132540:ERD132540 FAS132540:FAZ132540 FKO132540:FKV132540 FUK132540:FUR132540 GEG132540:GEN132540 GOC132540:GOJ132540 GXY132540:GYF132540 HHU132540:HIB132540 HRQ132540:HRX132540 IBM132540:IBT132540 ILI132540:ILP132540 IVE132540:IVL132540 JFA132540:JFH132540 JOW132540:JPD132540 JYS132540:JYZ132540 KIO132540:KIV132540 KSK132540:KSR132540 LCG132540:LCN132540 LMC132540:LMJ132540 LVY132540:LWF132540 MFU132540:MGB132540 MPQ132540:MPX132540 MZM132540:MZT132540 NJI132540:NJP132540 NTE132540:NTL132540 ODA132540:ODH132540 OMW132540:OND132540 OWS132540:OWZ132540 PGO132540:PGV132540 PQK132540:PQR132540 QAG132540:QAN132540 QKC132540:QKJ132540 QTY132540:QUF132540 RDU132540:REB132540 RNQ132540:RNX132540 RXM132540:RXT132540 SHI132540:SHP132540 SRE132540:SRL132540 TBA132540:TBH132540 TKW132540:TLD132540 TUS132540:TUZ132540 UEO132540:UEV132540 UOK132540:UOR132540 UYG132540:UYN132540 VIC132540:VIJ132540 VRY132540:VSF132540 WBU132540:WCB132540 WLQ132540:WLX132540 WVM132540:WVT132540 JA198076:JH198076 SW198076:TD198076 ACS198076:ACZ198076 AMO198076:AMV198076 AWK198076:AWR198076 BGG198076:BGN198076 BQC198076:BQJ198076 BZY198076:CAF198076 CJU198076:CKB198076 CTQ198076:CTX198076 DDM198076:DDT198076 DNI198076:DNP198076 DXE198076:DXL198076 EHA198076:EHH198076 EQW198076:ERD198076 FAS198076:FAZ198076 FKO198076:FKV198076 FUK198076:FUR198076 GEG198076:GEN198076 GOC198076:GOJ198076 GXY198076:GYF198076 HHU198076:HIB198076 HRQ198076:HRX198076 IBM198076:IBT198076 ILI198076:ILP198076 IVE198076:IVL198076 JFA198076:JFH198076 JOW198076:JPD198076 JYS198076:JYZ198076 KIO198076:KIV198076 KSK198076:KSR198076 LCG198076:LCN198076 LMC198076:LMJ198076 LVY198076:LWF198076 MFU198076:MGB198076 MPQ198076:MPX198076 MZM198076:MZT198076 NJI198076:NJP198076 NTE198076:NTL198076 ODA198076:ODH198076 OMW198076:OND198076 OWS198076:OWZ198076 PGO198076:PGV198076 PQK198076:PQR198076 QAG198076:QAN198076 QKC198076:QKJ198076 QTY198076:QUF198076 RDU198076:REB198076 RNQ198076:RNX198076 RXM198076:RXT198076 SHI198076:SHP198076 SRE198076:SRL198076 TBA198076:TBH198076 TKW198076:TLD198076 TUS198076:TUZ198076 UEO198076:UEV198076 UOK198076:UOR198076 UYG198076:UYN198076 VIC198076:VIJ198076 VRY198076:VSF198076 WBU198076:WCB198076 WLQ198076:WLX198076 WVM198076:WVT198076 JA263612:JH263612 SW263612:TD263612 ACS263612:ACZ263612 AMO263612:AMV263612 AWK263612:AWR263612 BGG263612:BGN263612 BQC263612:BQJ263612 BZY263612:CAF263612 CJU263612:CKB263612 CTQ263612:CTX263612 DDM263612:DDT263612 DNI263612:DNP263612 DXE263612:DXL263612 EHA263612:EHH263612 EQW263612:ERD263612 FAS263612:FAZ263612 FKO263612:FKV263612 FUK263612:FUR263612 GEG263612:GEN263612 GOC263612:GOJ263612 GXY263612:GYF263612 HHU263612:HIB263612 HRQ263612:HRX263612 IBM263612:IBT263612 ILI263612:ILP263612 IVE263612:IVL263612 JFA263612:JFH263612 JOW263612:JPD263612 JYS263612:JYZ263612 KIO263612:KIV263612 KSK263612:KSR263612 LCG263612:LCN263612 LMC263612:LMJ263612 LVY263612:LWF263612 MFU263612:MGB263612 MPQ263612:MPX263612 MZM263612:MZT263612 NJI263612:NJP263612 NTE263612:NTL263612 ODA263612:ODH263612 OMW263612:OND263612 OWS263612:OWZ263612 PGO263612:PGV263612 PQK263612:PQR263612 QAG263612:QAN263612 QKC263612:QKJ263612 QTY263612:QUF263612 RDU263612:REB263612 RNQ263612:RNX263612 RXM263612:RXT263612 SHI263612:SHP263612 SRE263612:SRL263612 TBA263612:TBH263612 TKW263612:TLD263612 TUS263612:TUZ263612 UEO263612:UEV263612 UOK263612:UOR263612 UYG263612:UYN263612 VIC263612:VIJ263612 VRY263612:VSF263612 WBU263612:WCB263612 WLQ263612:WLX263612 WVM263612:WVT263612 JA329148:JH329148 SW329148:TD329148 ACS329148:ACZ329148 AMO329148:AMV329148 AWK329148:AWR329148 BGG329148:BGN329148 BQC329148:BQJ329148 BZY329148:CAF329148 CJU329148:CKB329148 CTQ329148:CTX329148 DDM329148:DDT329148 DNI329148:DNP329148 DXE329148:DXL329148 EHA329148:EHH329148 EQW329148:ERD329148 FAS329148:FAZ329148 FKO329148:FKV329148 FUK329148:FUR329148 GEG329148:GEN329148 GOC329148:GOJ329148 GXY329148:GYF329148 HHU329148:HIB329148 HRQ329148:HRX329148 IBM329148:IBT329148 ILI329148:ILP329148 IVE329148:IVL329148 JFA329148:JFH329148 JOW329148:JPD329148 JYS329148:JYZ329148 KIO329148:KIV329148 KSK329148:KSR329148 LCG329148:LCN329148 LMC329148:LMJ329148 LVY329148:LWF329148 MFU329148:MGB329148 MPQ329148:MPX329148 MZM329148:MZT329148 NJI329148:NJP329148 NTE329148:NTL329148 ODA329148:ODH329148 OMW329148:OND329148 OWS329148:OWZ329148 PGO329148:PGV329148 PQK329148:PQR329148 QAG329148:QAN329148 QKC329148:QKJ329148 QTY329148:QUF329148 RDU329148:REB329148 RNQ329148:RNX329148 RXM329148:RXT329148 SHI329148:SHP329148 SRE329148:SRL329148 TBA329148:TBH329148 TKW329148:TLD329148 TUS329148:TUZ329148 UEO329148:UEV329148 UOK329148:UOR329148 UYG329148:UYN329148 VIC329148:VIJ329148 VRY329148:VSF329148 WBU329148:WCB329148 WLQ329148:WLX329148 WVM329148:WVT329148 JA394684:JH394684 SW394684:TD394684 ACS394684:ACZ394684 AMO394684:AMV394684 AWK394684:AWR394684 BGG394684:BGN394684 BQC394684:BQJ394684 BZY394684:CAF394684 CJU394684:CKB394684 CTQ394684:CTX394684 DDM394684:DDT394684 DNI394684:DNP394684 DXE394684:DXL394684 EHA394684:EHH394684 EQW394684:ERD394684 FAS394684:FAZ394684 FKO394684:FKV394684 FUK394684:FUR394684 GEG394684:GEN394684 GOC394684:GOJ394684 GXY394684:GYF394684 HHU394684:HIB394684 HRQ394684:HRX394684 IBM394684:IBT394684 ILI394684:ILP394684 IVE394684:IVL394684 JFA394684:JFH394684 JOW394684:JPD394684 JYS394684:JYZ394684 KIO394684:KIV394684 KSK394684:KSR394684 LCG394684:LCN394684 LMC394684:LMJ394684 LVY394684:LWF394684 MFU394684:MGB394684 MPQ394684:MPX394684 MZM394684:MZT394684 NJI394684:NJP394684 NTE394684:NTL394684 ODA394684:ODH394684 OMW394684:OND394684 OWS394684:OWZ394684 PGO394684:PGV394684 PQK394684:PQR394684 QAG394684:QAN394684 QKC394684:QKJ394684 QTY394684:QUF394684 RDU394684:REB394684 RNQ394684:RNX394684 RXM394684:RXT394684 SHI394684:SHP394684 SRE394684:SRL394684 TBA394684:TBH394684 TKW394684:TLD394684 TUS394684:TUZ394684 UEO394684:UEV394684 UOK394684:UOR394684 UYG394684:UYN394684 VIC394684:VIJ394684 VRY394684:VSF394684 WBU394684:WCB394684 WLQ394684:WLX394684 WVM394684:WVT394684 JA460220:JH460220 SW460220:TD460220 ACS460220:ACZ460220 AMO460220:AMV460220 AWK460220:AWR460220 BGG460220:BGN460220 BQC460220:BQJ460220 BZY460220:CAF460220 CJU460220:CKB460220 CTQ460220:CTX460220 DDM460220:DDT460220 DNI460220:DNP460220 DXE460220:DXL460220 EHA460220:EHH460220 EQW460220:ERD460220 FAS460220:FAZ460220 FKO460220:FKV460220 FUK460220:FUR460220 GEG460220:GEN460220 GOC460220:GOJ460220 GXY460220:GYF460220 HHU460220:HIB460220 HRQ460220:HRX460220 IBM460220:IBT460220 ILI460220:ILP460220 IVE460220:IVL460220 JFA460220:JFH460220 JOW460220:JPD460220 JYS460220:JYZ460220 KIO460220:KIV460220 KSK460220:KSR460220 LCG460220:LCN460220 LMC460220:LMJ460220 LVY460220:LWF460220 MFU460220:MGB460220 MPQ460220:MPX460220 MZM460220:MZT460220 NJI460220:NJP460220 NTE460220:NTL460220 ODA460220:ODH460220 OMW460220:OND460220 OWS460220:OWZ460220 PGO460220:PGV460220 PQK460220:PQR460220 QAG460220:QAN460220 QKC460220:QKJ460220 QTY460220:QUF460220 RDU460220:REB460220 RNQ460220:RNX460220 RXM460220:RXT460220 SHI460220:SHP460220 SRE460220:SRL460220 TBA460220:TBH460220 TKW460220:TLD460220 TUS460220:TUZ460220 UEO460220:UEV460220 UOK460220:UOR460220 UYG460220:UYN460220 VIC460220:VIJ460220 VRY460220:VSF460220 WBU460220:WCB460220 WLQ460220:WLX460220 WVM460220:WVT460220 JA525756:JH525756 SW525756:TD525756 ACS525756:ACZ525756 AMO525756:AMV525756 AWK525756:AWR525756 BGG525756:BGN525756 BQC525756:BQJ525756 BZY525756:CAF525756 CJU525756:CKB525756 CTQ525756:CTX525756 DDM525756:DDT525756 DNI525756:DNP525756 DXE525756:DXL525756 EHA525756:EHH525756 EQW525756:ERD525756 FAS525756:FAZ525756 FKO525756:FKV525756 FUK525756:FUR525756 GEG525756:GEN525756 GOC525756:GOJ525756 GXY525756:GYF525756 HHU525756:HIB525756 HRQ525756:HRX525756 IBM525756:IBT525756 ILI525756:ILP525756 IVE525756:IVL525756 JFA525756:JFH525756 JOW525756:JPD525756 JYS525756:JYZ525756 KIO525756:KIV525756 KSK525756:KSR525756 LCG525756:LCN525756 LMC525756:LMJ525756 LVY525756:LWF525756 MFU525756:MGB525756 MPQ525756:MPX525756 MZM525756:MZT525756 NJI525756:NJP525756 NTE525756:NTL525756 ODA525756:ODH525756 OMW525756:OND525756 OWS525756:OWZ525756 PGO525756:PGV525756 PQK525756:PQR525756 QAG525756:QAN525756 QKC525756:QKJ525756 QTY525756:QUF525756 RDU525756:REB525756 RNQ525756:RNX525756 RXM525756:RXT525756 SHI525756:SHP525756 SRE525756:SRL525756 TBA525756:TBH525756 TKW525756:TLD525756 TUS525756:TUZ525756 UEO525756:UEV525756 UOK525756:UOR525756 UYG525756:UYN525756 VIC525756:VIJ525756 VRY525756:VSF525756 WBU525756:WCB525756 WLQ525756:WLX525756 WVM525756:WVT525756 JA591292:JH591292 SW591292:TD591292 ACS591292:ACZ591292 AMO591292:AMV591292 AWK591292:AWR591292 BGG591292:BGN591292 BQC591292:BQJ591292 BZY591292:CAF591292 CJU591292:CKB591292 CTQ591292:CTX591292 DDM591292:DDT591292 DNI591292:DNP591292 DXE591292:DXL591292 EHA591292:EHH591292 EQW591292:ERD591292 FAS591292:FAZ591292 FKO591292:FKV591292 FUK591292:FUR591292 GEG591292:GEN591292 GOC591292:GOJ591292 GXY591292:GYF591292 HHU591292:HIB591292 HRQ591292:HRX591292 IBM591292:IBT591292 ILI591292:ILP591292 IVE591292:IVL591292 JFA591292:JFH591292 JOW591292:JPD591292 JYS591292:JYZ591292 KIO591292:KIV591292 KSK591292:KSR591292 LCG591292:LCN591292 LMC591292:LMJ591292 LVY591292:LWF591292 MFU591292:MGB591292 MPQ591292:MPX591292 MZM591292:MZT591292 NJI591292:NJP591292 NTE591292:NTL591292 ODA591292:ODH591292 OMW591292:OND591292 OWS591292:OWZ591292 PGO591292:PGV591292 PQK591292:PQR591292 QAG591292:QAN591292 QKC591292:QKJ591292 QTY591292:QUF591292 RDU591292:REB591292 RNQ591292:RNX591292 RXM591292:RXT591292 SHI591292:SHP591292 SRE591292:SRL591292 TBA591292:TBH591292 TKW591292:TLD591292 TUS591292:TUZ591292 UEO591292:UEV591292 UOK591292:UOR591292 UYG591292:UYN591292 VIC591292:VIJ591292 VRY591292:VSF591292 WBU591292:WCB591292 WLQ591292:WLX591292 WVM591292:WVT591292 JA656828:JH656828 SW656828:TD656828 ACS656828:ACZ656828 AMO656828:AMV656828 AWK656828:AWR656828 BGG656828:BGN656828 BQC656828:BQJ656828 BZY656828:CAF656828 CJU656828:CKB656828 CTQ656828:CTX656828 DDM656828:DDT656828 DNI656828:DNP656828 DXE656828:DXL656828 EHA656828:EHH656828 EQW656828:ERD656828 FAS656828:FAZ656828 FKO656828:FKV656828 FUK656828:FUR656828 GEG656828:GEN656828 GOC656828:GOJ656828 GXY656828:GYF656828 HHU656828:HIB656828 HRQ656828:HRX656828 IBM656828:IBT656828 ILI656828:ILP656828 IVE656828:IVL656828 JFA656828:JFH656828 JOW656828:JPD656828 JYS656828:JYZ656828 KIO656828:KIV656828 KSK656828:KSR656828 LCG656828:LCN656828 LMC656828:LMJ656828 LVY656828:LWF656828 MFU656828:MGB656828 MPQ656828:MPX656828 MZM656828:MZT656828 NJI656828:NJP656828 NTE656828:NTL656828 ODA656828:ODH656828 OMW656828:OND656828 OWS656828:OWZ656828 PGO656828:PGV656828 PQK656828:PQR656828 QAG656828:QAN656828 QKC656828:QKJ656828 QTY656828:QUF656828 RDU656828:REB656828 RNQ656828:RNX656828 RXM656828:RXT656828 SHI656828:SHP656828 SRE656828:SRL656828 TBA656828:TBH656828 TKW656828:TLD656828 TUS656828:TUZ656828 UEO656828:UEV656828 UOK656828:UOR656828 UYG656828:UYN656828 VIC656828:VIJ656828 VRY656828:VSF656828 WBU656828:WCB656828 WLQ656828:WLX656828 WVM656828:WVT656828 JA722364:JH722364 SW722364:TD722364 ACS722364:ACZ722364 AMO722364:AMV722364 AWK722364:AWR722364 BGG722364:BGN722364 BQC722364:BQJ722364 BZY722364:CAF722364 CJU722364:CKB722364 CTQ722364:CTX722364 DDM722364:DDT722364 DNI722364:DNP722364 DXE722364:DXL722364 EHA722364:EHH722364 EQW722364:ERD722364 FAS722364:FAZ722364 FKO722364:FKV722364 FUK722364:FUR722364 GEG722364:GEN722364 GOC722364:GOJ722364 GXY722364:GYF722364 HHU722364:HIB722364 HRQ722364:HRX722364 IBM722364:IBT722364 ILI722364:ILP722364 IVE722364:IVL722364 JFA722364:JFH722364 JOW722364:JPD722364 JYS722364:JYZ722364 KIO722364:KIV722364 KSK722364:KSR722364 LCG722364:LCN722364 LMC722364:LMJ722364 LVY722364:LWF722364 MFU722364:MGB722364 MPQ722364:MPX722364 MZM722364:MZT722364 NJI722364:NJP722364 NTE722364:NTL722364 ODA722364:ODH722364 OMW722364:OND722364 OWS722364:OWZ722364 PGO722364:PGV722364 PQK722364:PQR722364 QAG722364:QAN722364 QKC722364:QKJ722364 QTY722364:QUF722364 RDU722364:REB722364 RNQ722364:RNX722364 RXM722364:RXT722364 SHI722364:SHP722364 SRE722364:SRL722364 TBA722364:TBH722364 TKW722364:TLD722364 TUS722364:TUZ722364 UEO722364:UEV722364 UOK722364:UOR722364 UYG722364:UYN722364 VIC722364:VIJ722364 VRY722364:VSF722364 WBU722364:WCB722364 WLQ722364:WLX722364 WVM722364:WVT722364 JA787900:JH787900 SW787900:TD787900 ACS787900:ACZ787900 AMO787900:AMV787900 AWK787900:AWR787900 BGG787900:BGN787900 BQC787900:BQJ787900 BZY787900:CAF787900 CJU787900:CKB787900 CTQ787900:CTX787900 DDM787900:DDT787900 DNI787900:DNP787900 DXE787900:DXL787900 EHA787900:EHH787900 EQW787900:ERD787900 FAS787900:FAZ787900 FKO787900:FKV787900 FUK787900:FUR787900 GEG787900:GEN787900 GOC787900:GOJ787900 GXY787900:GYF787900 HHU787900:HIB787900 HRQ787900:HRX787900 IBM787900:IBT787900 ILI787900:ILP787900 IVE787900:IVL787900 JFA787900:JFH787900 JOW787900:JPD787900 JYS787900:JYZ787900 KIO787900:KIV787900 KSK787900:KSR787900 LCG787900:LCN787900 LMC787900:LMJ787900 LVY787900:LWF787900 MFU787900:MGB787900 MPQ787900:MPX787900 MZM787900:MZT787900 NJI787900:NJP787900 NTE787900:NTL787900 ODA787900:ODH787900 OMW787900:OND787900 OWS787900:OWZ787900 PGO787900:PGV787900 PQK787900:PQR787900 QAG787900:QAN787900 QKC787900:QKJ787900 QTY787900:QUF787900 RDU787900:REB787900 RNQ787900:RNX787900 RXM787900:RXT787900 SHI787900:SHP787900 SRE787900:SRL787900 TBA787900:TBH787900 TKW787900:TLD787900 TUS787900:TUZ787900 UEO787900:UEV787900 UOK787900:UOR787900 UYG787900:UYN787900 VIC787900:VIJ787900 VRY787900:VSF787900 WBU787900:WCB787900 WLQ787900:WLX787900 WVM787900:WVT787900 JA853436:JH853436 SW853436:TD853436 ACS853436:ACZ853436 AMO853436:AMV853436 AWK853436:AWR853436 BGG853436:BGN853436 BQC853436:BQJ853436 BZY853436:CAF853436 CJU853436:CKB853436 CTQ853436:CTX853436 DDM853436:DDT853436 DNI853436:DNP853436 DXE853436:DXL853436 EHA853436:EHH853436 EQW853436:ERD853436 FAS853436:FAZ853436 FKO853436:FKV853436 FUK853436:FUR853436 GEG853436:GEN853436 GOC853436:GOJ853436 GXY853436:GYF853436 HHU853436:HIB853436 HRQ853436:HRX853436 IBM853436:IBT853436 ILI853436:ILP853436 IVE853436:IVL853436 JFA853436:JFH853436 JOW853436:JPD853436 JYS853436:JYZ853436 KIO853436:KIV853436 KSK853436:KSR853436 LCG853436:LCN853436 LMC853436:LMJ853436 LVY853436:LWF853436 MFU853436:MGB853436 MPQ853436:MPX853436 MZM853436:MZT853436 NJI853436:NJP853436 NTE853436:NTL853436 ODA853436:ODH853436 OMW853436:OND853436 OWS853436:OWZ853436 PGO853436:PGV853436 PQK853436:PQR853436 QAG853436:QAN853436 QKC853436:QKJ853436 QTY853436:QUF853436 RDU853436:REB853436 RNQ853436:RNX853436 RXM853436:RXT853436 SHI853436:SHP853436 SRE853436:SRL853436 TBA853436:TBH853436 TKW853436:TLD853436 TUS853436:TUZ853436 UEO853436:UEV853436 UOK853436:UOR853436 UYG853436:UYN853436 VIC853436:VIJ853436 VRY853436:VSF853436 WBU853436:WCB853436 WLQ853436:WLX853436 WVM853436:WVT853436 JA918972:JH918972 SW918972:TD918972 ACS918972:ACZ918972 AMO918972:AMV918972 AWK918972:AWR918972 BGG918972:BGN918972 BQC918972:BQJ918972 BZY918972:CAF918972 CJU918972:CKB918972 CTQ918972:CTX918972 DDM918972:DDT918972 DNI918972:DNP918972 DXE918972:DXL918972 EHA918972:EHH918972 EQW918972:ERD918972 FAS918972:FAZ918972 FKO918972:FKV918972 FUK918972:FUR918972 GEG918972:GEN918972 GOC918972:GOJ918972 GXY918972:GYF918972 HHU918972:HIB918972 HRQ918972:HRX918972 IBM918972:IBT918972 ILI918972:ILP918972 IVE918972:IVL918972 JFA918972:JFH918972 JOW918972:JPD918972 JYS918972:JYZ918972 KIO918972:KIV918972 KSK918972:KSR918972 LCG918972:LCN918972 LMC918972:LMJ918972 LVY918972:LWF918972 MFU918972:MGB918972 MPQ918972:MPX918972 MZM918972:MZT918972 NJI918972:NJP918972 NTE918972:NTL918972 ODA918972:ODH918972 OMW918972:OND918972 OWS918972:OWZ918972 PGO918972:PGV918972 PQK918972:PQR918972 QAG918972:QAN918972 QKC918972:QKJ918972 QTY918972:QUF918972 RDU918972:REB918972 RNQ918972:RNX918972 RXM918972:RXT918972 SHI918972:SHP918972 SRE918972:SRL918972 TBA918972:TBH918972 TKW918972:TLD918972 TUS918972:TUZ918972 UEO918972:UEV918972 UOK918972:UOR918972 UYG918972:UYN918972 VIC918972:VIJ918972 VRY918972:VSF918972 WBU918972:WCB918972 WLQ918972:WLX918972 WVM918972:WVT918972 JA984508:JH984508 SW984508:TD984508 ACS984508:ACZ984508 AMO984508:AMV984508 AWK984508:AWR984508 BGG984508:BGN984508 BQC984508:BQJ984508 BZY984508:CAF984508 CJU984508:CKB984508 CTQ984508:CTX984508 DDM984508:DDT984508 DNI984508:DNP984508 DXE984508:DXL984508 EHA984508:EHH984508 EQW984508:ERD984508 FAS984508:FAZ984508 FKO984508:FKV984508 FUK984508:FUR984508 GEG984508:GEN984508 GOC984508:GOJ984508 GXY984508:GYF984508 HHU984508:HIB984508 HRQ984508:HRX984508 IBM984508:IBT984508 ILI984508:ILP984508 IVE984508:IVL984508 JFA984508:JFH984508 JOW984508:JPD984508 JYS984508:JYZ984508 KIO984508:KIV984508 KSK984508:KSR984508 LCG984508:LCN984508 LMC984508:LMJ984508 LVY984508:LWF984508 MFU984508:MGB984508 MPQ984508:MPX984508 MZM984508:MZT984508 NJI984508:NJP984508 NTE984508:NTL984508 ODA984508:ODH984508 OMW984508:OND984508 OWS984508:OWZ984508 PGO984508:PGV984508 PQK984508:PQR984508 QAG984508:QAN984508 QKC984508:QKJ984508 QTY984508:QUF984508 RDU984508:REB984508 RNQ984508:RNX984508 RXM984508:RXT984508 SHI984508:SHP984508 SRE984508:SRL984508 TBA984508:TBH984508 TKW984508:TLD984508 TUS984508:TUZ984508 UEO984508:UEV984508 UOK984508:UOR984508 UYG984508:UYN984508 VIC984508:VIJ984508 VRY984508:VSF984508 WBU984508:WCB984508 WLQ984508:WLX984508 WVM984508:WVT984508 JA63585:JH64466 SW63585:TD64466 ACS63585:ACZ64466 AMO63585:AMV64466 AWK63585:AWR64466 BGG63585:BGN64466 BQC63585:BQJ64466 BZY63585:CAF64466 CJU63585:CKB64466 CTQ63585:CTX64466 DDM63585:DDT64466 DNI63585:DNP64466 DXE63585:DXL64466 EHA63585:EHH64466 EQW63585:ERD64466 FAS63585:FAZ64466 FKO63585:FKV64466 FUK63585:FUR64466 GEG63585:GEN64466 GOC63585:GOJ64466 GXY63585:GYF64466 HHU63585:HIB64466 HRQ63585:HRX64466 IBM63585:IBT64466 ILI63585:ILP64466 IVE63585:IVL64466 JFA63585:JFH64466 JOW63585:JPD64466 JYS63585:JYZ64466 KIO63585:KIV64466 KSK63585:KSR64466 LCG63585:LCN64466 LMC63585:LMJ64466 LVY63585:LWF64466 MFU63585:MGB64466 MPQ63585:MPX64466 MZM63585:MZT64466 NJI63585:NJP64466 NTE63585:NTL64466 ODA63585:ODH64466 OMW63585:OND64466 OWS63585:OWZ64466 PGO63585:PGV64466 PQK63585:PQR64466 QAG63585:QAN64466 QKC63585:QKJ64466 QTY63585:QUF64466 RDU63585:REB64466 RNQ63585:RNX64466 RXM63585:RXT64466 SHI63585:SHP64466 SRE63585:SRL64466 TBA63585:TBH64466 TKW63585:TLD64466 TUS63585:TUZ64466 UEO63585:UEV64466 UOK63585:UOR64466 UYG63585:UYN64466 VIC63585:VIJ64466 VRY63585:VSF64466 WBU63585:WCB64466 WLQ63585:WLX64466 WVM63585:WVT64466 JA129121:JH130002 SW129121:TD130002 ACS129121:ACZ130002 AMO129121:AMV130002 AWK129121:AWR130002 BGG129121:BGN130002 BQC129121:BQJ130002 BZY129121:CAF130002 CJU129121:CKB130002 CTQ129121:CTX130002 DDM129121:DDT130002 DNI129121:DNP130002 DXE129121:DXL130002 EHA129121:EHH130002 EQW129121:ERD130002 FAS129121:FAZ130002 FKO129121:FKV130002 FUK129121:FUR130002 GEG129121:GEN130002 GOC129121:GOJ130002 GXY129121:GYF130002 HHU129121:HIB130002 HRQ129121:HRX130002 IBM129121:IBT130002 ILI129121:ILP130002 IVE129121:IVL130002 JFA129121:JFH130002 JOW129121:JPD130002 JYS129121:JYZ130002 KIO129121:KIV130002 KSK129121:KSR130002 LCG129121:LCN130002 LMC129121:LMJ130002 LVY129121:LWF130002 MFU129121:MGB130002 MPQ129121:MPX130002 MZM129121:MZT130002 NJI129121:NJP130002 NTE129121:NTL130002 ODA129121:ODH130002 OMW129121:OND130002 OWS129121:OWZ130002 PGO129121:PGV130002 PQK129121:PQR130002 QAG129121:QAN130002 QKC129121:QKJ130002 QTY129121:QUF130002 RDU129121:REB130002 RNQ129121:RNX130002 RXM129121:RXT130002 SHI129121:SHP130002 SRE129121:SRL130002 TBA129121:TBH130002 TKW129121:TLD130002 TUS129121:TUZ130002 UEO129121:UEV130002 UOK129121:UOR130002 UYG129121:UYN130002 VIC129121:VIJ130002 VRY129121:VSF130002 WBU129121:WCB130002 WLQ129121:WLX130002 WVM129121:WVT130002 JA194657:JH195538 SW194657:TD195538 ACS194657:ACZ195538 AMO194657:AMV195538 AWK194657:AWR195538 BGG194657:BGN195538 BQC194657:BQJ195538 BZY194657:CAF195538 CJU194657:CKB195538 CTQ194657:CTX195538 DDM194657:DDT195538 DNI194657:DNP195538 DXE194657:DXL195538 EHA194657:EHH195538 EQW194657:ERD195538 FAS194657:FAZ195538 FKO194657:FKV195538 FUK194657:FUR195538 GEG194657:GEN195538 GOC194657:GOJ195538 GXY194657:GYF195538 HHU194657:HIB195538 HRQ194657:HRX195538 IBM194657:IBT195538 ILI194657:ILP195538 IVE194657:IVL195538 JFA194657:JFH195538 JOW194657:JPD195538 JYS194657:JYZ195538 KIO194657:KIV195538 KSK194657:KSR195538 LCG194657:LCN195538 LMC194657:LMJ195538 LVY194657:LWF195538 MFU194657:MGB195538 MPQ194657:MPX195538 MZM194657:MZT195538 NJI194657:NJP195538 NTE194657:NTL195538 ODA194657:ODH195538 OMW194657:OND195538 OWS194657:OWZ195538 PGO194657:PGV195538 PQK194657:PQR195538 QAG194657:QAN195538 QKC194657:QKJ195538 QTY194657:QUF195538 RDU194657:REB195538 RNQ194657:RNX195538 RXM194657:RXT195538 SHI194657:SHP195538 SRE194657:SRL195538 TBA194657:TBH195538 TKW194657:TLD195538 TUS194657:TUZ195538 UEO194657:UEV195538 UOK194657:UOR195538 UYG194657:UYN195538 VIC194657:VIJ195538 VRY194657:VSF195538 WBU194657:WCB195538 WLQ194657:WLX195538 WVM194657:WVT195538 JA260193:JH261074 SW260193:TD261074 ACS260193:ACZ261074 AMO260193:AMV261074 AWK260193:AWR261074 BGG260193:BGN261074 BQC260193:BQJ261074 BZY260193:CAF261074 CJU260193:CKB261074 CTQ260193:CTX261074 DDM260193:DDT261074 DNI260193:DNP261074 DXE260193:DXL261074 EHA260193:EHH261074 EQW260193:ERD261074 FAS260193:FAZ261074 FKO260193:FKV261074 FUK260193:FUR261074 GEG260193:GEN261074 GOC260193:GOJ261074 GXY260193:GYF261074 HHU260193:HIB261074 HRQ260193:HRX261074 IBM260193:IBT261074 ILI260193:ILP261074 IVE260193:IVL261074 JFA260193:JFH261074 JOW260193:JPD261074 JYS260193:JYZ261074 KIO260193:KIV261074 KSK260193:KSR261074 LCG260193:LCN261074 LMC260193:LMJ261074 LVY260193:LWF261074 MFU260193:MGB261074 MPQ260193:MPX261074 MZM260193:MZT261074 NJI260193:NJP261074 NTE260193:NTL261074 ODA260193:ODH261074 OMW260193:OND261074 OWS260193:OWZ261074 PGO260193:PGV261074 PQK260193:PQR261074 QAG260193:QAN261074 QKC260193:QKJ261074 QTY260193:QUF261074 RDU260193:REB261074 RNQ260193:RNX261074 RXM260193:RXT261074 SHI260193:SHP261074 SRE260193:SRL261074 TBA260193:TBH261074 TKW260193:TLD261074 TUS260193:TUZ261074 UEO260193:UEV261074 UOK260193:UOR261074 UYG260193:UYN261074 VIC260193:VIJ261074 VRY260193:VSF261074 WBU260193:WCB261074 WLQ260193:WLX261074 WVM260193:WVT261074 JA325729:JH326610 SW325729:TD326610 ACS325729:ACZ326610 AMO325729:AMV326610 AWK325729:AWR326610 BGG325729:BGN326610 BQC325729:BQJ326610 BZY325729:CAF326610 CJU325729:CKB326610 CTQ325729:CTX326610 DDM325729:DDT326610 DNI325729:DNP326610 DXE325729:DXL326610 EHA325729:EHH326610 EQW325729:ERD326610 FAS325729:FAZ326610 FKO325729:FKV326610 FUK325729:FUR326610 GEG325729:GEN326610 GOC325729:GOJ326610 GXY325729:GYF326610 HHU325729:HIB326610 HRQ325729:HRX326610 IBM325729:IBT326610 ILI325729:ILP326610 IVE325729:IVL326610 JFA325729:JFH326610 JOW325729:JPD326610 JYS325729:JYZ326610 KIO325729:KIV326610 KSK325729:KSR326610 LCG325729:LCN326610 LMC325729:LMJ326610 LVY325729:LWF326610 MFU325729:MGB326610 MPQ325729:MPX326610 MZM325729:MZT326610 NJI325729:NJP326610 NTE325729:NTL326610 ODA325729:ODH326610 OMW325729:OND326610 OWS325729:OWZ326610 PGO325729:PGV326610 PQK325729:PQR326610 QAG325729:QAN326610 QKC325729:QKJ326610 QTY325729:QUF326610 RDU325729:REB326610 RNQ325729:RNX326610 RXM325729:RXT326610 SHI325729:SHP326610 SRE325729:SRL326610 TBA325729:TBH326610 TKW325729:TLD326610 TUS325729:TUZ326610 UEO325729:UEV326610 UOK325729:UOR326610 UYG325729:UYN326610 VIC325729:VIJ326610 VRY325729:VSF326610 WBU325729:WCB326610 WLQ325729:WLX326610 WVM325729:WVT326610 JA391265:JH392146 SW391265:TD392146 ACS391265:ACZ392146 AMO391265:AMV392146 AWK391265:AWR392146 BGG391265:BGN392146 BQC391265:BQJ392146 BZY391265:CAF392146 CJU391265:CKB392146 CTQ391265:CTX392146 DDM391265:DDT392146 DNI391265:DNP392146 DXE391265:DXL392146 EHA391265:EHH392146 EQW391265:ERD392146 FAS391265:FAZ392146 FKO391265:FKV392146 FUK391265:FUR392146 GEG391265:GEN392146 GOC391265:GOJ392146 GXY391265:GYF392146 HHU391265:HIB392146 HRQ391265:HRX392146 IBM391265:IBT392146 ILI391265:ILP392146 IVE391265:IVL392146 JFA391265:JFH392146 JOW391265:JPD392146 JYS391265:JYZ392146 KIO391265:KIV392146 KSK391265:KSR392146 LCG391265:LCN392146 LMC391265:LMJ392146 LVY391265:LWF392146 MFU391265:MGB392146 MPQ391265:MPX392146 MZM391265:MZT392146 NJI391265:NJP392146 NTE391265:NTL392146 ODA391265:ODH392146 OMW391265:OND392146 OWS391265:OWZ392146 PGO391265:PGV392146 PQK391265:PQR392146 QAG391265:QAN392146 QKC391265:QKJ392146 QTY391265:QUF392146 RDU391265:REB392146 RNQ391265:RNX392146 RXM391265:RXT392146 SHI391265:SHP392146 SRE391265:SRL392146 TBA391265:TBH392146 TKW391265:TLD392146 TUS391265:TUZ392146 UEO391265:UEV392146 UOK391265:UOR392146 UYG391265:UYN392146 VIC391265:VIJ392146 VRY391265:VSF392146 WBU391265:WCB392146 WLQ391265:WLX392146 WVM391265:WVT392146 JA456801:JH457682 SW456801:TD457682 ACS456801:ACZ457682 AMO456801:AMV457682 AWK456801:AWR457682 BGG456801:BGN457682 BQC456801:BQJ457682 BZY456801:CAF457682 CJU456801:CKB457682 CTQ456801:CTX457682 DDM456801:DDT457682 DNI456801:DNP457682 DXE456801:DXL457682 EHA456801:EHH457682 EQW456801:ERD457682 FAS456801:FAZ457682 FKO456801:FKV457682 FUK456801:FUR457682 GEG456801:GEN457682 GOC456801:GOJ457682 GXY456801:GYF457682 HHU456801:HIB457682 HRQ456801:HRX457682 IBM456801:IBT457682 ILI456801:ILP457682 IVE456801:IVL457682 JFA456801:JFH457682 JOW456801:JPD457682 JYS456801:JYZ457682 KIO456801:KIV457682 KSK456801:KSR457682 LCG456801:LCN457682 LMC456801:LMJ457682 LVY456801:LWF457682 MFU456801:MGB457682 MPQ456801:MPX457682 MZM456801:MZT457682 NJI456801:NJP457682 NTE456801:NTL457682 ODA456801:ODH457682 OMW456801:OND457682 OWS456801:OWZ457682 PGO456801:PGV457682 PQK456801:PQR457682 QAG456801:QAN457682 QKC456801:QKJ457682 QTY456801:QUF457682 RDU456801:REB457682 RNQ456801:RNX457682 RXM456801:RXT457682 SHI456801:SHP457682 SRE456801:SRL457682 TBA456801:TBH457682 TKW456801:TLD457682 TUS456801:TUZ457682 UEO456801:UEV457682 UOK456801:UOR457682 UYG456801:UYN457682 VIC456801:VIJ457682 VRY456801:VSF457682 WBU456801:WCB457682 WLQ456801:WLX457682 WVM456801:WVT457682 JA522337:JH523218 SW522337:TD523218 ACS522337:ACZ523218 AMO522337:AMV523218 AWK522337:AWR523218 BGG522337:BGN523218 BQC522337:BQJ523218 BZY522337:CAF523218 CJU522337:CKB523218 CTQ522337:CTX523218 DDM522337:DDT523218 DNI522337:DNP523218 DXE522337:DXL523218 EHA522337:EHH523218 EQW522337:ERD523218 FAS522337:FAZ523218 FKO522337:FKV523218 FUK522337:FUR523218 GEG522337:GEN523218 GOC522337:GOJ523218 GXY522337:GYF523218 HHU522337:HIB523218 HRQ522337:HRX523218 IBM522337:IBT523218 ILI522337:ILP523218 IVE522337:IVL523218 JFA522337:JFH523218 JOW522337:JPD523218 JYS522337:JYZ523218 KIO522337:KIV523218 KSK522337:KSR523218 LCG522337:LCN523218 LMC522337:LMJ523218 LVY522337:LWF523218 MFU522337:MGB523218 MPQ522337:MPX523218 MZM522337:MZT523218 NJI522337:NJP523218 NTE522337:NTL523218 ODA522337:ODH523218 OMW522337:OND523218 OWS522337:OWZ523218 PGO522337:PGV523218 PQK522337:PQR523218 QAG522337:QAN523218 QKC522337:QKJ523218 QTY522337:QUF523218 RDU522337:REB523218 RNQ522337:RNX523218 RXM522337:RXT523218 SHI522337:SHP523218 SRE522337:SRL523218 TBA522337:TBH523218 TKW522337:TLD523218 TUS522337:TUZ523218 UEO522337:UEV523218 UOK522337:UOR523218 UYG522337:UYN523218 VIC522337:VIJ523218 VRY522337:VSF523218 WBU522337:WCB523218 WLQ522337:WLX523218 WVM522337:WVT523218 JA587873:JH588754 SW587873:TD588754 ACS587873:ACZ588754 AMO587873:AMV588754 AWK587873:AWR588754 BGG587873:BGN588754 BQC587873:BQJ588754 BZY587873:CAF588754 CJU587873:CKB588754 CTQ587873:CTX588754 DDM587873:DDT588754 DNI587873:DNP588754 DXE587873:DXL588754 EHA587873:EHH588754 EQW587873:ERD588754 FAS587873:FAZ588754 FKO587873:FKV588754 FUK587873:FUR588754 GEG587873:GEN588754 GOC587873:GOJ588754 GXY587873:GYF588754 HHU587873:HIB588754 HRQ587873:HRX588754 IBM587873:IBT588754 ILI587873:ILP588754 IVE587873:IVL588754 JFA587873:JFH588754 JOW587873:JPD588754 JYS587873:JYZ588754 KIO587873:KIV588754 KSK587873:KSR588754 LCG587873:LCN588754 LMC587873:LMJ588754 LVY587873:LWF588754 MFU587873:MGB588754 MPQ587873:MPX588754 MZM587873:MZT588754 NJI587873:NJP588754 NTE587873:NTL588754 ODA587873:ODH588754 OMW587873:OND588754 OWS587873:OWZ588754 PGO587873:PGV588754 PQK587873:PQR588754 QAG587873:QAN588754 QKC587873:QKJ588754 QTY587873:QUF588754 RDU587873:REB588754 RNQ587873:RNX588754 RXM587873:RXT588754 SHI587873:SHP588754 SRE587873:SRL588754 TBA587873:TBH588754 TKW587873:TLD588754 TUS587873:TUZ588754 UEO587873:UEV588754 UOK587873:UOR588754 UYG587873:UYN588754 VIC587873:VIJ588754 VRY587873:VSF588754 WBU587873:WCB588754 WLQ587873:WLX588754 WVM587873:WVT588754 JA653409:JH654290 SW653409:TD654290 ACS653409:ACZ654290 AMO653409:AMV654290 AWK653409:AWR654290 BGG653409:BGN654290 BQC653409:BQJ654290 BZY653409:CAF654290 CJU653409:CKB654290 CTQ653409:CTX654290 DDM653409:DDT654290 DNI653409:DNP654290 DXE653409:DXL654290 EHA653409:EHH654290 EQW653409:ERD654290 FAS653409:FAZ654290 FKO653409:FKV654290 FUK653409:FUR654290 GEG653409:GEN654290 GOC653409:GOJ654290 GXY653409:GYF654290 HHU653409:HIB654290 HRQ653409:HRX654290 IBM653409:IBT654290 ILI653409:ILP654290 IVE653409:IVL654290 JFA653409:JFH654290 JOW653409:JPD654290 JYS653409:JYZ654290 KIO653409:KIV654290 KSK653409:KSR654290 LCG653409:LCN654290 LMC653409:LMJ654290 LVY653409:LWF654290 MFU653409:MGB654290 MPQ653409:MPX654290 MZM653409:MZT654290 NJI653409:NJP654290 NTE653409:NTL654290 ODA653409:ODH654290 OMW653409:OND654290 OWS653409:OWZ654290 PGO653409:PGV654290 PQK653409:PQR654290 QAG653409:QAN654290 QKC653409:QKJ654290 QTY653409:QUF654290 RDU653409:REB654290 RNQ653409:RNX654290 RXM653409:RXT654290 SHI653409:SHP654290 SRE653409:SRL654290 TBA653409:TBH654290 TKW653409:TLD654290 TUS653409:TUZ654290 UEO653409:UEV654290 UOK653409:UOR654290 UYG653409:UYN654290 VIC653409:VIJ654290 VRY653409:VSF654290 WBU653409:WCB654290 WLQ653409:WLX654290 WVM653409:WVT654290 JA718945:JH719826 SW718945:TD719826 ACS718945:ACZ719826 AMO718945:AMV719826 AWK718945:AWR719826 BGG718945:BGN719826 BQC718945:BQJ719826 BZY718945:CAF719826 CJU718945:CKB719826 CTQ718945:CTX719826 DDM718945:DDT719826 DNI718945:DNP719826 DXE718945:DXL719826 EHA718945:EHH719826 EQW718945:ERD719826 FAS718945:FAZ719826 FKO718945:FKV719826 FUK718945:FUR719826 GEG718945:GEN719826 GOC718945:GOJ719826 GXY718945:GYF719826 HHU718945:HIB719826 HRQ718945:HRX719826 IBM718945:IBT719826 ILI718945:ILP719826 IVE718945:IVL719826 JFA718945:JFH719826 JOW718945:JPD719826 JYS718945:JYZ719826 KIO718945:KIV719826 KSK718945:KSR719826 LCG718945:LCN719826 LMC718945:LMJ719826 LVY718945:LWF719826 MFU718945:MGB719826 MPQ718945:MPX719826 MZM718945:MZT719826 NJI718945:NJP719826 NTE718945:NTL719826 ODA718945:ODH719826 OMW718945:OND719826 OWS718945:OWZ719826 PGO718945:PGV719826 PQK718945:PQR719826 QAG718945:QAN719826 QKC718945:QKJ719826 QTY718945:QUF719826 RDU718945:REB719826 RNQ718945:RNX719826 RXM718945:RXT719826 SHI718945:SHP719826 SRE718945:SRL719826 TBA718945:TBH719826 TKW718945:TLD719826 TUS718945:TUZ719826 UEO718945:UEV719826 UOK718945:UOR719826 UYG718945:UYN719826 VIC718945:VIJ719826 VRY718945:VSF719826 WBU718945:WCB719826 WLQ718945:WLX719826 WVM718945:WVT719826 JA784481:JH785362 SW784481:TD785362 ACS784481:ACZ785362 AMO784481:AMV785362 AWK784481:AWR785362 BGG784481:BGN785362 BQC784481:BQJ785362 BZY784481:CAF785362 CJU784481:CKB785362 CTQ784481:CTX785362 DDM784481:DDT785362 DNI784481:DNP785362 DXE784481:DXL785362 EHA784481:EHH785362 EQW784481:ERD785362 FAS784481:FAZ785362 FKO784481:FKV785362 FUK784481:FUR785362 GEG784481:GEN785362 GOC784481:GOJ785362 GXY784481:GYF785362 HHU784481:HIB785362 HRQ784481:HRX785362 IBM784481:IBT785362 ILI784481:ILP785362 IVE784481:IVL785362 JFA784481:JFH785362 JOW784481:JPD785362 JYS784481:JYZ785362 KIO784481:KIV785362 KSK784481:KSR785362 LCG784481:LCN785362 LMC784481:LMJ785362 LVY784481:LWF785362 MFU784481:MGB785362 MPQ784481:MPX785362 MZM784481:MZT785362 NJI784481:NJP785362 NTE784481:NTL785362 ODA784481:ODH785362 OMW784481:OND785362 OWS784481:OWZ785362 PGO784481:PGV785362 PQK784481:PQR785362 QAG784481:QAN785362 QKC784481:QKJ785362 QTY784481:QUF785362 RDU784481:REB785362 RNQ784481:RNX785362 RXM784481:RXT785362 SHI784481:SHP785362 SRE784481:SRL785362 TBA784481:TBH785362 TKW784481:TLD785362 TUS784481:TUZ785362 UEO784481:UEV785362 UOK784481:UOR785362 UYG784481:UYN785362 VIC784481:VIJ785362 VRY784481:VSF785362 WBU784481:WCB785362 WLQ784481:WLX785362 WVM784481:WVT785362 JA850017:JH850898 SW850017:TD850898 ACS850017:ACZ850898 AMO850017:AMV850898 AWK850017:AWR850898 BGG850017:BGN850898 BQC850017:BQJ850898 BZY850017:CAF850898 CJU850017:CKB850898 CTQ850017:CTX850898 DDM850017:DDT850898 DNI850017:DNP850898 DXE850017:DXL850898 EHA850017:EHH850898 EQW850017:ERD850898 FAS850017:FAZ850898 FKO850017:FKV850898 FUK850017:FUR850898 GEG850017:GEN850898 GOC850017:GOJ850898 GXY850017:GYF850898 HHU850017:HIB850898 HRQ850017:HRX850898 IBM850017:IBT850898 ILI850017:ILP850898 IVE850017:IVL850898 JFA850017:JFH850898 JOW850017:JPD850898 JYS850017:JYZ850898 KIO850017:KIV850898 KSK850017:KSR850898 LCG850017:LCN850898 LMC850017:LMJ850898 LVY850017:LWF850898 MFU850017:MGB850898 MPQ850017:MPX850898 MZM850017:MZT850898 NJI850017:NJP850898 NTE850017:NTL850898 ODA850017:ODH850898 OMW850017:OND850898 OWS850017:OWZ850898 PGO850017:PGV850898 PQK850017:PQR850898 QAG850017:QAN850898 QKC850017:QKJ850898 QTY850017:QUF850898 RDU850017:REB850898 RNQ850017:RNX850898 RXM850017:RXT850898 SHI850017:SHP850898 SRE850017:SRL850898 TBA850017:TBH850898 TKW850017:TLD850898 TUS850017:TUZ850898 UEO850017:UEV850898 UOK850017:UOR850898 UYG850017:UYN850898 VIC850017:VIJ850898 VRY850017:VSF850898 WBU850017:WCB850898 WLQ850017:WLX850898 WVM850017:WVT850898 JA915553:JH916434 SW915553:TD916434 ACS915553:ACZ916434 AMO915553:AMV916434 AWK915553:AWR916434 BGG915553:BGN916434 BQC915553:BQJ916434 BZY915553:CAF916434 CJU915553:CKB916434 CTQ915553:CTX916434 DDM915553:DDT916434 DNI915553:DNP916434 DXE915553:DXL916434 EHA915553:EHH916434 EQW915553:ERD916434 FAS915553:FAZ916434 FKO915553:FKV916434 FUK915553:FUR916434 GEG915553:GEN916434 GOC915553:GOJ916434 GXY915553:GYF916434 HHU915553:HIB916434 HRQ915553:HRX916434 IBM915553:IBT916434 ILI915553:ILP916434 IVE915553:IVL916434 JFA915553:JFH916434 JOW915553:JPD916434 JYS915553:JYZ916434 KIO915553:KIV916434 KSK915553:KSR916434 LCG915553:LCN916434 LMC915553:LMJ916434 LVY915553:LWF916434 MFU915553:MGB916434 MPQ915553:MPX916434 MZM915553:MZT916434 NJI915553:NJP916434 NTE915553:NTL916434 ODA915553:ODH916434 OMW915553:OND916434 OWS915553:OWZ916434 PGO915553:PGV916434 PQK915553:PQR916434 QAG915553:QAN916434 QKC915553:QKJ916434 QTY915553:QUF916434 RDU915553:REB916434 RNQ915553:RNX916434 RXM915553:RXT916434 SHI915553:SHP916434 SRE915553:SRL916434 TBA915553:TBH916434 TKW915553:TLD916434 TUS915553:TUZ916434 UEO915553:UEV916434 UOK915553:UOR916434 UYG915553:UYN916434 VIC915553:VIJ916434 VRY915553:VSF916434 WBU915553:WCB916434 WLQ915553:WLX916434 WVM915553:WVT916434 JA981089:JH981970 SW981089:TD981970 ACS981089:ACZ981970 AMO981089:AMV981970 AWK981089:AWR981970 BGG981089:BGN981970 BQC981089:BQJ981970 BZY981089:CAF981970 CJU981089:CKB981970 CTQ981089:CTX981970 DDM981089:DDT981970 DNI981089:DNP981970 DXE981089:DXL981970 EHA981089:EHH981970 EQW981089:ERD981970 FAS981089:FAZ981970 FKO981089:FKV981970 FUK981089:FUR981970 GEG981089:GEN981970 GOC981089:GOJ981970 GXY981089:GYF981970 HHU981089:HIB981970 HRQ981089:HRX981970 IBM981089:IBT981970 ILI981089:ILP981970 IVE981089:IVL981970 JFA981089:JFH981970 JOW981089:JPD981970 JYS981089:JYZ981970 KIO981089:KIV981970 KSK981089:KSR981970 LCG981089:LCN981970 LMC981089:LMJ981970 LVY981089:LWF981970 MFU981089:MGB981970 MPQ981089:MPX981970 MZM981089:MZT981970 NJI981089:NJP981970 NTE981089:NTL981970 ODA981089:ODH981970 OMW981089:OND981970 OWS981089:OWZ981970 PGO981089:PGV981970 PQK981089:PQR981970 QAG981089:QAN981970 QKC981089:QKJ981970 QTY981089:QUF981970 RDU981089:REB981970 RNQ981089:RNX981970 RXM981089:RXT981970 SHI981089:SHP981970 SRE981089:SRL981970 TBA981089:TBH981970 TKW981089:TLD981970 TUS981089:TUZ981970 UEO981089:UEV981970 UOK981089:UOR981970 UYG981089:UYN981970 VIC981089:VIJ981970 VRY981089:VSF981970 WBU981089:WCB981970 WLQ981089:WLX981970 WVM981089:WVT981970 JA66318:JH66661 SW66318:TD66661 ACS66318:ACZ66661 AMO66318:AMV66661 AWK66318:AWR66661 BGG66318:BGN66661 BQC66318:BQJ66661 BZY66318:CAF66661 CJU66318:CKB66661 CTQ66318:CTX66661 DDM66318:DDT66661 DNI66318:DNP66661 DXE66318:DXL66661 EHA66318:EHH66661 EQW66318:ERD66661 FAS66318:FAZ66661 FKO66318:FKV66661 FUK66318:FUR66661 GEG66318:GEN66661 GOC66318:GOJ66661 GXY66318:GYF66661 HHU66318:HIB66661 HRQ66318:HRX66661 IBM66318:IBT66661 ILI66318:ILP66661 IVE66318:IVL66661 JFA66318:JFH66661 JOW66318:JPD66661 JYS66318:JYZ66661 KIO66318:KIV66661 KSK66318:KSR66661 LCG66318:LCN66661 LMC66318:LMJ66661 LVY66318:LWF66661 MFU66318:MGB66661 MPQ66318:MPX66661 MZM66318:MZT66661 NJI66318:NJP66661 NTE66318:NTL66661 ODA66318:ODH66661 OMW66318:OND66661 OWS66318:OWZ66661 PGO66318:PGV66661 PQK66318:PQR66661 QAG66318:QAN66661 QKC66318:QKJ66661 QTY66318:QUF66661 RDU66318:REB66661 RNQ66318:RNX66661 RXM66318:RXT66661 SHI66318:SHP66661 SRE66318:SRL66661 TBA66318:TBH66661 TKW66318:TLD66661 TUS66318:TUZ66661 UEO66318:UEV66661 UOK66318:UOR66661 UYG66318:UYN66661 VIC66318:VIJ66661 VRY66318:VSF66661 WBU66318:WCB66661 WLQ66318:WLX66661 WVM66318:WVT66661 JA131854:JH132197 SW131854:TD132197 ACS131854:ACZ132197 AMO131854:AMV132197 AWK131854:AWR132197 BGG131854:BGN132197 BQC131854:BQJ132197 BZY131854:CAF132197 CJU131854:CKB132197 CTQ131854:CTX132197 DDM131854:DDT132197 DNI131854:DNP132197 DXE131854:DXL132197 EHA131854:EHH132197 EQW131854:ERD132197 FAS131854:FAZ132197 FKO131854:FKV132197 FUK131854:FUR132197 GEG131854:GEN132197 GOC131854:GOJ132197 GXY131854:GYF132197 HHU131854:HIB132197 HRQ131854:HRX132197 IBM131854:IBT132197 ILI131854:ILP132197 IVE131854:IVL132197 JFA131854:JFH132197 JOW131854:JPD132197 JYS131854:JYZ132197 KIO131854:KIV132197 KSK131854:KSR132197 LCG131854:LCN132197 LMC131854:LMJ132197 LVY131854:LWF132197 MFU131854:MGB132197 MPQ131854:MPX132197 MZM131854:MZT132197 NJI131854:NJP132197 NTE131854:NTL132197 ODA131854:ODH132197 OMW131854:OND132197 OWS131854:OWZ132197 PGO131854:PGV132197 PQK131854:PQR132197 QAG131854:QAN132197 QKC131854:QKJ132197 QTY131854:QUF132197 RDU131854:REB132197 RNQ131854:RNX132197 RXM131854:RXT132197 SHI131854:SHP132197 SRE131854:SRL132197 TBA131854:TBH132197 TKW131854:TLD132197 TUS131854:TUZ132197 UEO131854:UEV132197 UOK131854:UOR132197 UYG131854:UYN132197 VIC131854:VIJ132197 VRY131854:VSF132197 WBU131854:WCB132197 WLQ131854:WLX132197 WVM131854:WVT132197 JA197390:JH197733 SW197390:TD197733 ACS197390:ACZ197733 AMO197390:AMV197733 AWK197390:AWR197733 BGG197390:BGN197733 BQC197390:BQJ197733 BZY197390:CAF197733 CJU197390:CKB197733 CTQ197390:CTX197733 DDM197390:DDT197733 DNI197390:DNP197733 DXE197390:DXL197733 EHA197390:EHH197733 EQW197390:ERD197733 FAS197390:FAZ197733 FKO197390:FKV197733 FUK197390:FUR197733 GEG197390:GEN197733 GOC197390:GOJ197733 GXY197390:GYF197733 HHU197390:HIB197733 HRQ197390:HRX197733 IBM197390:IBT197733 ILI197390:ILP197733 IVE197390:IVL197733 JFA197390:JFH197733 JOW197390:JPD197733 JYS197390:JYZ197733 KIO197390:KIV197733 KSK197390:KSR197733 LCG197390:LCN197733 LMC197390:LMJ197733 LVY197390:LWF197733 MFU197390:MGB197733 MPQ197390:MPX197733 MZM197390:MZT197733 NJI197390:NJP197733 NTE197390:NTL197733 ODA197390:ODH197733 OMW197390:OND197733 OWS197390:OWZ197733 PGO197390:PGV197733 PQK197390:PQR197733 QAG197390:QAN197733 QKC197390:QKJ197733 QTY197390:QUF197733 RDU197390:REB197733 RNQ197390:RNX197733 RXM197390:RXT197733 SHI197390:SHP197733 SRE197390:SRL197733 TBA197390:TBH197733 TKW197390:TLD197733 TUS197390:TUZ197733 UEO197390:UEV197733 UOK197390:UOR197733 UYG197390:UYN197733 VIC197390:VIJ197733 VRY197390:VSF197733 WBU197390:WCB197733 WLQ197390:WLX197733 WVM197390:WVT197733 JA262926:JH263269 SW262926:TD263269 ACS262926:ACZ263269 AMO262926:AMV263269 AWK262926:AWR263269 BGG262926:BGN263269 BQC262926:BQJ263269 BZY262926:CAF263269 CJU262926:CKB263269 CTQ262926:CTX263269 DDM262926:DDT263269 DNI262926:DNP263269 DXE262926:DXL263269 EHA262926:EHH263269 EQW262926:ERD263269 FAS262926:FAZ263269 FKO262926:FKV263269 FUK262926:FUR263269 GEG262926:GEN263269 GOC262926:GOJ263269 GXY262926:GYF263269 HHU262926:HIB263269 HRQ262926:HRX263269 IBM262926:IBT263269 ILI262926:ILP263269 IVE262926:IVL263269 JFA262926:JFH263269 JOW262926:JPD263269 JYS262926:JYZ263269 KIO262926:KIV263269 KSK262926:KSR263269 LCG262926:LCN263269 LMC262926:LMJ263269 LVY262926:LWF263269 MFU262926:MGB263269 MPQ262926:MPX263269 MZM262926:MZT263269 NJI262926:NJP263269 NTE262926:NTL263269 ODA262926:ODH263269 OMW262926:OND263269 OWS262926:OWZ263269 PGO262926:PGV263269 PQK262926:PQR263269 QAG262926:QAN263269 QKC262926:QKJ263269 QTY262926:QUF263269 RDU262926:REB263269 RNQ262926:RNX263269 RXM262926:RXT263269 SHI262926:SHP263269 SRE262926:SRL263269 TBA262926:TBH263269 TKW262926:TLD263269 TUS262926:TUZ263269 UEO262926:UEV263269 UOK262926:UOR263269 UYG262926:UYN263269 VIC262926:VIJ263269 VRY262926:VSF263269 WBU262926:WCB263269 WLQ262926:WLX263269 WVM262926:WVT263269 JA328462:JH328805 SW328462:TD328805 ACS328462:ACZ328805 AMO328462:AMV328805 AWK328462:AWR328805 BGG328462:BGN328805 BQC328462:BQJ328805 BZY328462:CAF328805 CJU328462:CKB328805 CTQ328462:CTX328805 DDM328462:DDT328805 DNI328462:DNP328805 DXE328462:DXL328805 EHA328462:EHH328805 EQW328462:ERD328805 FAS328462:FAZ328805 FKO328462:FKV328805 FUK328462:FUR328805 GEG328462:GEN328805 GOC328462:GOJ328805 GXY328462:GYF328805 HHU328462:HIB328805 HRQ328462:HRX328805 IBM328462:IBT328805 ILI328462:ILP328805 IVE328462:IVL328805 JFA328462:JFH328805 JOW328462:JPD328805 JYS328462:JYZ328805 KIO328462:KIV328805 KSK328462:KSR328805 LCG328462:LCN328805 LMC328462:LMJ328805 LVY328462:LWF328805 MFU328462:MGB328805 MPQ328462:MPX328805 MZM328462:MZT328805 NJI328462:NJP328805 NTE328462:NTL328805 ODA328462:ODH328805 OMW328462:OND328805 OWS328462:OWZ328805 PGO328462:PGV328805 PQK328462:PQR328805 QAG328462:QAN328805 QKC328462:QKJ328805 QTY328462:QUF328805 RDU328462:REB328805 RNQ328462:RNX328805 RXM328462:RXT328805 SHI328462:SHP328805 SRE328462:SRL328805 TBA328462:TBH328805 TKW328462:TLD328805 TUS328462:TUZ328805 UEO328462:UEV328805 UOK328462:UOR328805 UYG328462:UYN328805 VIC328462:VIJ328805 VRY328462:VSF328805 WBU328462:WCB328805 WLQ328462:WLX328805 WVM328462:WVT328805 JA393998:JH394341 SW393998:TD394341 ACS393998:ACZ394341 AMO393998:AMV394341 AWK393998:AWR394341 BGG393998:BGN394341 BQC393998:BQJ394341 BZY393998:CAF394341 CJU393998:CKB394341 CTQ393998:CTX394341 DDM393998:DDT394341 DNI393998:DNP394341 DXE393998:DXL394341 EHA393998:EHH394341 EQW393998:ERD394341 FAS393998:FAZ394341 FKO393998:FKV394341 FUK393998:FUR394341 GEG393998:GEN394341 GOC393998:GOJ394341 GXY393998:GYF394341 HHU393998:HIB394341 HRQ393998:HRX394341 IBM393998:IBT394341 ILI393998:ILP394341 IVE393998:IVL394341 JFA393998:JFH394341 JOW393998:JPD394341 JYS393998:JYZ394341 KIO393998:KIV394341 KSK393998:KSR394341 LCG393998:LCN394341 LMC393998:LMJ394341 LVY393998:LWF394341 MFU393998:MGB394341 MPQ393998:MPX394341 MZM393998:MZT394341 NJI393998:NJP394341 NTE393998:NTL394341 ODA393998:ODH394341 OMW393998:OND394341 OWS393998:OWZ394341 PGO393998:PGV394341 PQK393998:PQR394341 QAG393998:QAN394341 QKC393998:QKJ394341 QTY393998:QUF394341 RDU393998:REB394341 RNQ393998:RNX394341 RXM393998:RXT394341 SHI393998:SHP394341 SRE393998:SRL394341 TBA393998:TBH394341 TKW393998:TLD394341 TUS393998:TUZ394341 UEO393998:UEV394341 UOK393998:UOR394341 UYG393998:UYN394341 VIC393998:VIJ394341 VRY393998:VSF394341 WBU393998:WCB394341 WLQ393998:WLX394341 WVM393998:WVT394341 JA459534:JH459877 SW459534:TD459877 ACS459534:ACZ459877 AMO459534:AMV459877 AWK459534:AWR459877 BGG459534:BGN459877 BQC459534:BQJ459877 BZY459534:CAF459877 CJU459534:CKB459877 CTQ459534:CTX459877 DDM459534:DDT459877 DNI459534:DNP459877 DXE459534:DXL459877 EHA459534:EHH459877 EQW459534:ERD459877 FAS459534:FAZ459877 FKO459534:FKV459877 FUK459534:FUR459877 GEG459534:GEN459877 GOC459534:GOJ459877 GXY459534:GYF459877 HHU459534:HIB459877 HRQ459534:HRX459877 IBM459534:IBT459877 ILI459534:ILP459877 IVE459534:IVL459877 JFA459534:JFH459877 JOW459534:JPD459877 JYS459534:JYZ459877 KIO459534:KIV459877 KSK459534:KSR459877 LCG459534:LCN459877 LMC459534:LMJ459877 LVY459534:LWF459877 MFU459534:MGB459877 MPQ459534:MPX459877 MZM459534:MZT459877 NJI459534:NJP459877 NTE459534:NTL459877 ODA459534:ODH459877 OMW459534:OND459877 OWS459534:OWZ459877 PGO459534:PGV459877 PQK459534:PQR459877 QAG459534:QAN459877 QKC459534:QKJ459877 QTY459534:QUF459877 RDU459534:REB459877 RNQ459534:RNX459877 RXM459534:RXT459877 SHI459534:SHP459877 SRE459534:SRL459877 TBA459534:TBH459877 TKW459534:TLD459877 TUS459534:TUZ459877 UEO459534:UEV459877 UOK459534:UOR459877 UYG459534:UYN459877 VIC459534:VIJ459877 VRY459534:VSF459877 WBU459534:WCB459877 WLQ459534:WLX459877 WVM459534:WVT459877 JA525070:JH525413 SW525070:TD525413 ACS525070:ACZ525413 AMO525070:AMV525413 AWK525070:AWR525413 BGG525070:BGN525413 BQC525070:BQJ525413 BZY525070:CAF525413 CJU525070:CKB525413 CTQ525070:CTX525413 DDM525070:DDT525413 DNI525070:DNP525413 DXE525070:DXL525413 EHA525070:EHH525413 EQW525070:ERD525413 FAS525070:FAZ525413 FKO525070:FKV525413 FUK525070:FUR525413 GEG525070:GEN525413 GOC525070:GOJ525413 GXY525070:GYF525413 HHU525070:HIB525413 HRQ525070:HRX525413 IBM525070:IBT525413 ILI525070:ILP525413 IVE525070:IVL525413 JFA525070:JFH525413 JOW525070:JPD525413 JYS525070:JYZ525413 KIO525070:KIV525413 KSK525070:KSR525413 LCG525070:LCN525413 LMC525070:LMJ525413 LVY525070:LWF525413 MFU525070:MGB525413 MPQ525070:MPX525413 MZM525070:MZT525413 NJI525070:NJP525413 NTE525070:NTL525413 ODA525070:ODH525413 OMW525070:OND525413 OWS525070:OWZ525413 PGO525070:PGV525413 PQK525070:PQR525413 QAG525070:QAN525413 QKC525070:QKJ525413 QTY525070:QUF525413 RDU525070:REB525413 RNQ525070:RNX525413 RXM525070:RXT525413 SHI525070:SHP525413 SRE525070:SRL525413 TBA525070:TBH525413 TKW525070:TLD525413 TUS525070:TUZ525413 UEO525070:UEV525413 UOK525070:UOR525413 UYG525070:UYN525413 VIC525070:VIJ525413 VRY525070:VSF525413 WBU525070:WCB525413 WLQ525070:WLX525413 WVM525070:WVT525413 JA590606:JH590949 SW590606:TD590949 ACS590606:ACZ590949 AMO590606:AMV590949 AWK590606:AWR590949 BGG590606:BGN590949 BQC590606:BQJ590949 BZY590606:CAF590949 CJU590606:CKB590949 CTQ590606:CTX590949 DDM590606:DDT590949 DNI590606:DNP590949 DXE590606:DXL590949 EHA590606:EHH590949 EQW590606:ERD590949 FAS590606:FAZ590949 FKO590606:FKV590949 FUK590606:FUR590949 GEG590606:GEN590949 GOC590606:GOJ590949 GXY590606:GYF590949 HHU590606:HIB590949 HRQ590606:HRX590949 IBM590606:IBT590949 ILI590606:ILP590949 IVE590606:IVL590949 JFA590606:JFH590949 JOW590606:JPD590949 JYS590606:JYZ590949 KIO590606:KIV590949 KSK590606:KSR590949 LCG590606:LCN590949 LMC590606:LMJ590949 LVY590606:LWF590949 MFU590606:MGB590949 MPQ590606:MPX590949 MZM590606:MZT590949 NJI590606:NJP590949 NTE590606:NTL590949 ODA590606:ODH590949 OMW590606:OND590949 OWS590606:OWZ590949 PGO590606:PGV590949 PQK590606:PQR590949 QAG590606:QAN590949 QKC590606:QKJ590949 QTY590606:QUF590949 RDU590606:REB590949 RNQ590606:RNX590949 RXM590606:RXT590949 SHI590606:SHP590949 SRE590606:SRL590949 TBA590606:TBH590949 TKW590606:TLD590949 TUS590606:TUZ590949 UEO590606:UEV590949 UOK590606:UOR590949 UYG590606:UYN590949 VIC590606:VIJ590949 VRY590606:VSF590949 WBU590606:WCB590949 WLQ590606:WLX590949 WVM590606:WVT590949 JA656142:JH656485 SW656142:TD656485 ACS656142:ACZ656485 AMO656142:AMV656485 AWK656142:AWR656485 BGG656142:BGN656485 BQC656142:BQJ656485 BZY656142:CAF656485 CJU656142:CKB656485 CTQ656142:CTX656485 DDM656142:DDT656485 DNI656142:DNP656485 DXE656142:DXL656485 EHA656142:EHH656485 EQW656142:ERD656485 FAS656142:FAZ656485 FKO656142:FKV656485 FUK656142:FUR656485 GEG656142:GEN656485 GOC656142:GOJ656485 GXY656142:GYF656485 HHU656142:HIB656485 HRQ656142:HRX656485 IBM656142:IBT656485 ILI656142:ILP656485 IVE656142:IVL656485 JFA656142:JFH656485 JOW656142:JPD656485 JYS656142:JYZ656485 KIO656142:KIV656485 KSK656142:KSR656485 LCG656142:LCN656485 LMC656142:LMJ656485 LVY656142:LWF656485 MFU656142:MGB656485 MPQ656142:MPX656485 MZM656142:MZT656485 NJI656142:NJP656485 NTE656142:NTL656485 ODA656142:ODH656485 OMW656142:OND656485 OWS656142:OWZ656485 PGO656142:PGV656485 PQK656142:PQR656485 QAG656142:QAN656485 QKC656142:QKJ656485 QTY656142:QUF656485 RDU656142:REB656485 RNQ656142:RNX656485 RXM656142:RXT656485 SHI656142:SHP656485 SRE656142:SRL656485 TBA656142:TBH656485 TKW656142:TLD656485 TUS656142:TUZ656485 UEO656142:UEV656485 UOK656142:UOR656485 UYG656142:UYN656485 VIC656142:VIJ656485 VRY656142:VSF656485 WBU656142:WCB656485 WLQ656142:WLX656485 WVM656142:WVT656485 JA721678:JH722021 SW721678:TD722021 ACS721678:ACZ722021 AMO721678:AMV722021 AWK721678:AWR722021 BGG721678:BGN722021 BQC721678:BQJ722021 BZY721678:CAF722021 CJU721678:CKB722021 CTQ721678:CTX722021 DDM721678:DDT722021 DNI721678:DNP722021 DXE721678:DXL722021 EHA721678:EHH722021 EQW721678:ERD722021 FAS721678:FAZ722021 FKO721678:FKV722021 FUK721678:FUR722021 GEG721678:GEN722021 GOC721678:GOJ722021 GXY721678:GYF722021 HHU721678:HIB722021 HRQ721678:HRX722021 IBM721678:IBT722021 ILI721678:ILP722021 IVE721678:IVL722021 JFA721678:JFH722021 JOW721678:JPD722021 JYS721678:JYZ722021 KIO721678:KIV722021 KSK721678:KSR722021 LCG721678:LCN722021 LMC721678:LMJ722021 LVY721678:LWF722021 MFU721678:MGB722021 MPQ721678:MPX722021 MZM721678:MZT722021 NJI721678:NJP722021 NTE721678:NTL722021 ODA721678:ODH722021 OMW721678:OND722021 OWS721678:OWZ722021 PGO721678:PGV722021 PQK721678:PQR722021 QAG721678:QAN722021 QKC721678:QKJ722021 QTY721678:QUF722021 RDU721678:REB722021 RNQ721678:RNX722021 RXM721678:RXT722021 SHI721678:SHP722021 SRE721678:SRL722021 TBA721678:TBH722021 TKW721678:TLD722021 TUS721678:TUZ722021 UEO721678:UEV722021 UOK721678:UOR722021 UYG721678:UYN722021 VIC721678:VIJ722021 VRY721678:VSF722021 WBU721678:WCB722021 WLQ721678:WLX722021 WVM721678:WVT722021 JA787214:JH787557 SW787214:TD787557 ACS787214:ACZ787557 AMO787214:AMV787557 AWK787214:AWR787557 BGG787214:BGN787557 BQC787214:BQJ787557 BZY787214:CAF787557 CJU787214:CKB787557 CTQ787214:CTX787557 DDM787214:DDT787557 DNI787214:DNP787557 DXE787214:DXL787557 EHA787214:EHH787557 EQW787214:ERD787557 FAS787214:FAZ787557 FKO787214:FKV787557 FUK787214:FUR787557 GEG787214:GEN787557 GOC787214:GOJ787557 GXY787214:GYF787557 HHU787214:HIB787557 HRQ787214:HRX787557 IBM787214:IBT787557 ILI787214:ILP787557 IVE787214:IVL787557 JFA787214:JFH787557 JOW787214:JPD787557 JYS787214:JYZ787557 KIO787214:KIV787557 KSK787214:KSR787557 LCG787214:LCN787557 LMC787214:LMJ787557 LVY787214:LWF787557 MFU787214:MGB787557 MPQ787214:MPX787557 MZM787214:MZT787557 NJI787214:NJP787557 NTE787214:NTL787557 ODA787214:ODH787557 OMW787214:OND787557 OWS787214:OWZ787557 PGO787214:PGV787557 PQK787214:PQR787557 QAG787214:QAN787557 QKC787214:QKJ787557 QTY787214:QUF787557 RDU787214:REB787557 RNQ787214:RNX787557 RXM787214:RXT787557 SHI787214:SHP787557 SRE787214:SRL787557 TBA787214:TBH787557 TKW787214:TLD787557 TUS787214:TUZ787557 UEO787214:UEV787557 UOK787214:UOR787557 UYG787214:UYN787557 VIC787214:VIJ787557 VRY787214:VSF787557 WBU787214:WCB787557 WLQ787214:WLX787557 WVM787214:WVT787557 JA852750:JH853093 SW852750:TD853093 ACS852750:ACZ853093 AMO852750:AMV853093 AWK852750:AWR853093 BGG852750:BGN853093 BQC852750:BQJ853093 BZY852750:CAF853093 CJU852750:CKB853093 CTQ852750:CTX853093 DDM852750:DDT853093 DNI852750:DNP853093 DXE852750:DXL853093 EHA852750:EHH853093 EQW852750:ERD853093 FAS852750:FAZ853093 FKO852750:FKV853093 FUK852750:FUR853093 GEG852750:GEN853093 GOC852750:GOJ853093 GXY852750:GYF853093 HHU852750:HIB853093 HRQ852750:HRX853093 IBM852750:IBT853093 ILI852750:ILP853093 IVE852750:IVL853093 JFA852750:JFH853093 JOW852750:JPD853093 JYS852750:JYZ853093 KIO852750:KIV853093 KSK852750:KSR853093 LCG852750:LCN853093 LMC852750:LMJ853093 LVY852750:LWF853093 MFU852750:MGB853093 MPQ852750:MPX853093 MZM852750:MZT853093 NJI852750:NJP853093 NTE852750:NTL853093 ODA852750:ODH853093 OMW852750:OND853093 OWS852750:OWZ853093 PGO852750:PGV853093 PQK852750:PQR853093 QAG852750:QAN853093 QKC852750:QKJ853093 QTY852750:QUF853093 RDU852750:REB853093 RNQ852750:RNX853093 RXM852750:RXT853093 SHI852750:SHP853093 SRE852750:SRL853093 TBA852750:TBH853093 TKW852750:TLD853093 TUS852750:TUZ853093 UEO852750:UEV853093 UOK852750:UOR853093 UYG852750:UYN853093 VIC852750:VIJ853093 VRY852750:VSF853093 WBU852750:WCB853093 WLQ852750:WLX853093 WVM852750:WVT853093 JA918286:JH918629 SW918286:TD918629 ACS918286:ACZ918629 AMO918286:AMV918629 AWK918286:AWR918629 BGG918286:BGN918629 BQC918286:BQJ918629 BZY918286:CAF918629 CJU918286:CKB918629 CTQ918286:CTX918629 DDM918286:DDT918629 DNI918286:DNP918629 DXE918286:DXL918629 EHA918286:EHH918629 EQW918286:ERD918629 FAS918286:FAZ918629 FKO918286:FKV918629 FUK918286:FUR918629 GEG918286:GEN918629 GOC918286:GOJ918629 GXY918286:GYF918629 HHU918286:HIB918629 HRQ918286:HRX918629 IBM918286:IBT918629 ILI918286:ILP918629 IVE918286:IVL918629 JFA918286:JFH918629 JOW918286:JPD918629 JYS918286:JYZ918629 KIO918286:KIV918629 KSK918286:KSR918629 LCG918286:LCN918629 LMC918286:LMJ918629 LVY918286:LWF918629 MFU918286:MGB918629 MPQ918286:MPX918629 MZM918286:MZT918629 NJI918286:NJP918629 NTE918286:NTL918629 ODA918286:ODH918629 OMW918286:OND918629 OWS918286:OWZ918629 PGO918286:PGV918629 PQK918286:PQR918629 QAG918286:QAN918629 QKC918286:QKJ918629 QTY918286:QUF918629 RDU918286:REB918629 RNQ918286:RNX918629 RXM918286:RXT918629 SHI918286:SHP918629 SRE918286:SRL918629 TBA918286:TBH918629 TKW918286:TLD918629 TUS918286:TUZ918629 UEO918286:UEV918629 UOK918286:UOR918629 UYG918286:UYN918629 VIC918286:VIJ918629 VRY918286:VSF918629 WBU918286:WCB918629 WLQ918286:WLX918629 WVM918286:WVT918629 JA983822:JH984165 SW983822:TD984165 ACS983822:ACZ984165 AMO983822:AMV984165 AWK983822:AWR984165 BGG983822:BGN984165 BQC983822:BQJ984165 BZY983822:CAF984165 CJU983822:CKB984165 CTQ983822:CTX984165 DDM983822:DDT984165 DNI983822:DNP984165 DXE983822:DXL984165 EHA983822:EHH984165 EQW983822:ERD984165 FAS983822:FAZ984165 FKO983822:FKV984165 FUK983822:FUR984165 GEG983822:GEN984165 GOC983822:GOJ984165 GXY983822:GYF984165 HHU983822:HIB984165 HRQ983822:HRX984165 IBM983822:IBT984165 ILI983822:ILP984165 IVE983822:IVL984165 JFA983822:JFH984165 JOW983822:JPD984165 JYS983822:JYZ984165 KIO983822:KIV984165 KSK983822:KSR984165 LCG983822:LCN984165 LMC983822:LMJ984165 LVY983822:LWF984165 MFU983822:MGB984165 MPQ983822:MPX984165 MZM983822:MZT984165 NJI983822:NJP984165 NTE983822:NTL984165 ODA983822:ODH984165 OMW983822:OND984165 OWS983822:OWZ984165 PGO983822:PGV984165 PQK983822:PQR984165 QAG983822:QAN984165 QKC983822:QKJ984165 QTY983822:QUF984165 RDU983822:REB984165 RNQ983822:RNX984165 RXM983822:RXT984165 SHI983822:SHP984165 SRE983822:SRL984165 TBA983822:TBH984165 TKW983822:TLD984165 TUS983822:TUZ984165 UEO983822:UEV984165 UOK983822:UOR984165 UYG983822:UYN984165 VIC983822:VIJ984165 VRY983822:VSF984165 WBU983822:WCB984165 WLQ983822:WLX984165 WVM983822:WVT984165 JA67006:JH67042 SW67006:TD67042 ACS67006:ACZ67042 AMO67006:AMV67042 AWK67006:AWR67042 BGG67006:BGN67042 BQC67006:BQJ67042 BZY67006:CAF67042 CJU67006:CKB67042 CTQ67006:CTX67042 DDM67006:DDT67042 DNI67006:DNP67042 DXE67006:DXL67042 EHA67006:EHH67042 EQW67006:ERD67042 FAS67006:FAZ67042 FKO67006:FKV67042 FUK67006:FUR67042 GEG67006:GEN67042 GOC67006:GOJ67042 GXY67006:GYF67042 HHU67006:HIB67042 HRQ67006:HRX67042 IBM67006:IBT67042 ILI67006:ILP67042 IVE67006:IVL67042 JFA67006:JFH67042 JOW67006:JPD67042 JYS67006:JYZ67042 KIO67006:KIV67042 KSK67006:KSR67042 LCG67006:LCN67042 LMC67006:LMJ67042 LVY67006:LWF67042 MFU67006:MGB67042 MPQ67006:MPX67042 MZM67006:MZT67042 NJI67006:NJP67042 NTE67006:NTL67042 ODA67006:ODH67042 OMW67006:OND67042 OWS67006:OWZ67042 PGO67006:PGV67042 PQK67006:PQR67042 QAG67006:QAN67042 QKC67006:QKJ67042 QTY67006:QUF67042 RDU67006:REB67042 RNQ67006:RNX67042 RXM67006:RXT67042 SHI67006:SHP67042 SRE67006:SRL67042 TBA67006:TBH67042 TKW67006:TLD67042 TUS67006:TUZ67042 UEO67006:UEV67042 UOK67006:UOR67042 UYG67006:UYN67042 VIC67006:VIJ67042 VRY67006:VSF67042 WBU67006:WCB67042 WLQ67006:WLX67042 WVM67006:WVT67042 JA132542:JH132578 SW132542:TD132578 ACS132542:ACZ132578 AMO132542:AMV132578 AWK132542:AWR132578 BGG132542:BGN132578 BQC132542:BQJ132578 BZY132542:CAF132578 CJU132542:CKB132578 CTQ132542:CTX132578 DDM132542:DDT132578 DNI132542:DNP132578 DXE132542:DXL132578 EHA132542:EHH132578 EQW132542:ERD132578 FAS132542:FAZ132578 FKO132542:FKV132578 FUK132542:FUR132578 GEG132542:GEN132578 GOC132542:GOJ132578 GXY132542:GYF132578 HHU132542:HIB132578 HRQ132542:HRX132578 IBM132542:IBT132578 ILI132542:ILP132578 IVE132542:IVL132578 JFA132542:JFH132578 JOW132542:JPD132578 JYS132542:JYZ132578 KIO132542:KIV132578 KSK132542:KSR132578 LCG132542:LCN132578 LMC132542:LMJ132578 LVY132542:LWF132578 MFU132542:MGB132578 MPQ132542:MPX132578 MZM132542:MZT132578 NJI132542:NJP132578 NTE132542:NTL132578 ODA132542:ODH132578 OMW132542:OND132578 OWS132542:OWZ132578 PGO132542:PGV132578 PQK132542:PQR132578 QAG132542:QAN132578 QKC132542:QKJ132578 QTY132542:QUF132578 RDU132542:REB132578 RNQ132542:RNX132578 RXM132542:RXT132578 SHI132542:SHP132578 SRE132542:SRL132578 TBA132542:TBH132578 TKW132542:TLD132578 TUS132542:TUZ132578 UEO132542:UEV132578 UOK132542:UOR132578 UYG132542:UYN132578 VIC132542:VIJ132578 VRY132542:VSF132578 WBU132542:WCB132578 WLQ132542:WLX132578 WVM132542:WVT132578 JA198078:JH198114 SW198078:TD198114 ACS198078:ACZ198114 AMO198078:AMV198114 AWK198078:AWR198114 BGG198078:BGN198114 BQC198078:BQJ198114 BZY198078:CAF198114 CJU198078:CKB198114 CTQ198078:CTX198114 DDM198078:DDT198114 DNI198078:DNP198114 DXE198078:DXL198114 EHA198078:EHH198114 EQW198078:ERD198114 FAS198078:FAZ198114 FKO198078:FKV198114 FUK198078:FUR198114 GEG198078:GEN198114 GOC198078:GOJ198114 GXY198078:GYF198114 HHU198078:HIB198114 HRQ198078:HRX198114 IBM198078:IBT198114 ILI198078:ILP198114 IVE198078:IVL198114 JFA198078:JFH198114 JOW198078:JPD198114 JYS198078:JYZ198114 KIO198078:KIV198114 KSK198078:KSR198114 LCG198078:LCN198114 LMC198078:LMJ198114 LVY198078:LWF198114 MFU198078:MGB198114 MPQ198078:MPX198114 MZM198078:MZT198114 NJI198078:NJP198114 NTE198078:NTL198114 ODA198078:ODH198114 OMW198078:OND198114 OWS198078:OWZ198114 PGO198078:PGV198114 PQK198078:PQR198114 QAG198078:QAN198114 QKC198078:QKJ198114 QTY198078:QUF198114 RDU198078:REB198114 RNQ198078:RNX198114 RXM198078:RXT198114 SHI198078:SHP198114 SRE198078:SRL198114 TBA198078:TBH198114 TKW198078:TLD198114 TUS198078:TUZ198114 UEO198078:UEV198114 UOK198078:UOR198114 UYG198078:UYN198114 VIC198078:VIJ198114 VRY198078:VSF198114 WBU198078:WCB198114 WLQ198078:WLX198114 WVM198078:WVT198114 JA263614:JH263650 SW263614:TD263650 ACS263614:ACZ263650 AMO263614:AMV263650 AWK263614:AWR263650 BGG263614:BGN263650 BQC263614:BQJ263650 BZY263614:CAF263650 CJU263614:CKB263650 CTQ263614:CTX263650 DDM263614:DDT263650 DNI263614:DNP263650 DXE263614:DXL263650 EHA263614:EHH263650 EQW263614:ERD263650 FAS263614:FAZ263650 FKO263614:FKV263650 FUK263614:FUR263650 GEG263614:GEN263650 GOC263614:GOJ263650 GXY263614:GYF263650 HHU263614:HIB263650 HRQ263614:HRX263650 IBM263614:IBT263650 ILI263614:ILP263650 IVE263614:IVL263650 JFA263614:JFH263650 JOW263614:JPD263650 JYS263614:JYZ263650 KIO263614:KIV263650 KSK263614:KSR263650 LCG263614:LCN263650 LMC263614:LMJ263650 LVY263614:LWF263650 MFU263614:MGB263650 MPQ263614:MPX263650 MZM263614:MZT263650 NJI263614:NJP263650 NTE263614:NTL263650 ODA263614:ODH263650 OMW263614:OND263650 OWS263614:OWZ263650 PGO263614:PGV263650 PQK263614:PQR263650 QAG263614:QAN263650 QKC263614:QKJ263650 QTY263614:QUF263650 RDU263614:REB263650 RNQ263614:RNX263650 RXM263614:RXT263650 SHI263614:SHP263650 SRE263614:SRL263650 TBA263614:TBH263650 TKW263614:TLD263650 TUS263614:TUZ263650 UEO263614:UEV263650 UOK263614:UOR263650 UYG263614:UYN263650 VIC263614:VIJ263650 VRY263614:VSF263650 WBU263614:WCB263650 WLQ263614:WLX263650 WVM263614:WVT263650 JA329150:JH329186 SW329150:TD329186 ACS329150:ACZ329186 AMO329150:AMV329186 AWK329150:AWR329186 BGG329150:BGN329186 BQC329150:BQJ329186 BZY329150:CAF329186 CJU329150:CKB329186 CTQ329150:CTX329186 DDM329150:DDT329186 DNI329150:DNP329186 DXE329150:DXL329186 EHA329150:EHH329186 EQW329150:ERD329186 FAS329150:FAZ329186 FKO329150:FKV329186 FUK329150:FUR329186 GEG329150:GEN329186 GOC329150:GOJ329186 GXY329150:GYF329186 HHU329150:HIB329186 HRQ329150:HRX329186 IBM329150:IBT329186 ILI329150:ILP329186 IVE329150:IVL329186 JFA329150:JFH329186 JOW329150:JPD329186 JYS329150:JYZ329186 KIO329150:KIV329186 KSK329150:KSR329186 LCG329150:LCN329186 LMC329150:LMJ329186 LVY329150:LWF329186 MFU329150:MGB329186 MPQ329150:MPX329186 MZM329150:MZT329186 NJI329150:NJP329186 NTE329150:NTL329186 ODA329150:ODH329186 OMW329150:OND329186 OWS329150:OWZ329186 PGO329150:PGV329186 PQK329150:PQR329186 QAG329150:QAN329186 QKC329150:QKJ329186 QTY329150:QUF329186 RDU329150:REB329186 RNQ329150:RNX329186 RXM329150:RXT329186 SHI329150:SHP329186 SRE329150:SRL329186 TBA329150:TBH329186 TKW329150:TLD329186 TUS329150:TUZ329186 UEO329150:UEV329186 UOK329150:UOR329186 UYG329150:UYN329186 VIC329150:VIJ329186 VRY329150:VSF329186 WBU329150:WCB329186 WLQ329150:WLX329186 WVM329150:WVT329186 JA394686:JH394722 SW394686:TD394722 ACS394686:ACZ394722 AMO394686:AMV394722 AWK394686:AWR394722 BGG394686:BGN394722 BQC394686:BQJ394722 BZY394686:CAF394722 CJU394686:CKB394722 CTQ394686:CTX394722 DDM394686:DDT394722 DNI394686:DNP394722 DXE394686:DXL394722 EHA394686:EHH394722 EQW394686:ERD394722 FAS394686:FAZ394722 FKO394686:FKV394722 FUK394686:FUR394722 GEG394686:GEN394722 GOC394686:GOJ394722 GXY394686:GYF394722 HHU394686:HIB394722 HRQ394686:HRX394722 IBM394686:IBT394722 ILI394686:ILP394722 IVE394686:IVL394722 JFA394686:JFH394722 JOW394686:JPD394722 JYS394686:JYZ394722 KIO394686:KIV394722 KSK394686:KSR394722 LCG394686:LCN394722 LMC394686:LMJ394722 LVY394686:LWF394722 MFU394686:MGB394722 MPQ394686:MPX394722 MZM394686:MZT394722 NJI394686:NJP394722 NTE394686:NTL394722 ODA394686:ODH394722 OMW394686:OND394722 OWS394686:OWZ394722 PGO394686:PGV394722 PQK394686:PQR394722 QAG394686:QAN394722 QKC394686:QKJ394722 QTY394686:QUF394722 RDU394686:REB394722 RNQ394686:RNX394722 RXM394686:RXT394722 SHI394686:SHP394722 SRE394686:SRL394722 TBA394686:TBH394722 TKW394686:TLD394722 TUS394686:TUZ394722 UEO394686:UEV394722 UOK394686:UOR394722 UYG394686:UYN394722 VIC394686:VIJ394722 VRY394686:VSF394722 WBU394686:WCB394722 WLQ394686:WLX394722 WVM394686:WVT394722 JA460222:JH460258 SW460222:TD460258 ACS460222:ACZ460258 AMO460222:AMV460258 AWK460222:AWR460258 BGG460222:BGN460258 BQC460222:BQJ460258 BZY460222:CAF460258 CJU460222:CKB460258 CTQ460222:CTX460258 DDM460222:DDT460258 DNI460222:DNP460258 DXE460222:DXL460258 EHA460222:EHH460258 EQW460222:ERD460258 FAS460222:FAZ460258 FKO460222:FKV460258 FUK460222:FUR460258 GEG460222:GEN460258 GOC460222:GOJ460258 GXY460222:GYF460258 HHU460222:HIB460258 HRQ460222:HRX460258 IBM460222:IBT460258 ILI460222:ILP460258 IVE460222:IVL460258 JFA460222:JFH460258 JOW460222:JPD460258 JYS460222:JYZ460258 KIO460222:KIV460258 KSK460222:KSR460258 LCG460222:LCN460258 LMC460222:LMJ460258 LVY460222:LWF460258 MFU460222:MGB460258 MPQ460222:MPX460258 MZM460222:MZT460258 NJI460222:NJP460258 NTE460222:NTL460258 ODA460222:ODH460258 OMW460222:OND460258 OWS460222:OWZ460258 PGO460222:PGV460258 PQK460222:PQR460258 QAG460222:QAN460258 QKC460222:QKJ460258 QTY460222:QUF460258 RDU460222:REB460258 RNQ460222:RNX460258 RXM460222:RXT460258 SHI460222:SHP460258 SRE460222:SRL460258 TBA460222:TBH460258 TKW460222:TLD460258 TUS460222:TUZ460258 UEO460222:UEV460258 UOK460222:UOR460258 UYG460222:UYN460258 VIC460222:VIJ460258 VRY460222:VSF460258 WBU460222:WCB460258 WLQ460222:WLX460258 WVM460222:WVT460258 JA525758:JH525794 SW525758:TD525794 ACS525758:ACZ525794 AMO525758:AMV525794 AWK525758:AWR525794 BGG525758:BGN525794 BQC525758:BQJ525794 BZY525758:CAF525794 CJU525758:CKB525794 CTQ525758:CTX525794 DDM525758:DDT525794 DNI525758:DNP525794 DXE525758:DXL525794 EHA525758:EHH525794 EQW525758:ERD525794 FAS525758:FAZ525794 FKO525758:FKV525794 FUK525758:FUR525794 GEG525758:GEN525794 GOC525758:GOJ525794 GXY525758:GYF525794 HHU525758:HIB525794 HRQ525758:HRX525794 IBM525758:IBT525794 ILI525758:ILP525794 IVE525758:IVL525794 JFA525758:JFH525794 JOW525758:JPD525794 JYS525758:JYZ525794 KIO525758:KIV525794 KSK525758:KSR525794 LCG525758:LCN525794 LMC525758:LMJ525794 LVY525758:LWF525794 MFU525758:MGB525794 MPQ525758:MPX525794 MZM525758:MZT525794 NJI525758:NJP525794 NTE525758:NTL525794 ODA525758:ODH525794 OMW525758:OND525794 OWS525758:OWZ525794 PGO525758:PGV525794 PQK525758:PQR525794 QAG525758:QAN525794 QKC525758:QKJ525794 QTY525758:QUF525794 RDU525758:REB525794 RNQ525758:RNX525794 RXM525758:RXT525794 SHI525758:SHP525794 SRE525758:SRL525794 TBA525758:TBH525794 TKW525758:TLD525794 TUS525758:TUZ525794 UEO525758:UEV525794 UOK525758:UOR525794 UYG525758:UYN525794 VIC525758:VIJ525794 VRY525758:VSF525794 WBU525758:WCB525794 WLQ525758:WLX525794 WVM525758:WVT525794 JA591294:JH591330 SW591294:TD591330 ACS591294:ACZ591330 AMO591294:AMV591330 AWK591294:AWR591330 BGG591294:BGN591330 BQC591294:BQJ591330 BZY591294:CAF591330 CJU591294:CKB591330 CTQ591294:CTX591330 DDM591294:DDT591330 DNI591294:DNP591330 DXE591294:DXL591330 EHA591294:EHH591330 EQW591294:ERD591330 FAS591294:FAZ591330 FKO591294:FKV591330 FUK591294:FUR591330 GEG591294:GEN591330 GOC591294:GOJ591330 GXY591294:GYF591330 HHU591294:HIB591330 HRQ591294:HRX591330 IBM591294:IBT591330 ILI591294:ILP591330 IVE591294:IVL591330 JFA591294:JFH591330 JOW591294:JPD591330 JYS591294:JYZ591330 KIO591294:KIV591330 KSK591294:KSR591330 LCG591294:LCN591330 LMC591294:LMJ591330 LVY591294:LWF591330 MFU591294:MGB591330 MPQ591294:MPX591330 MZM591294:MZT591330 NJI591294:NJP591330 NTE591294:NTL591330 ODA591294:ODH591330 OMW591294:OND591330 OWS591294:OWZ591330 PGO591294:PGV591330 PQK591294:PQR591330 QAG591294:QAN591330 QKC591294:QKJ591330 QTY591294:QUF591330 RDU591294:REB591330 RNQ591294:RNX591330 RXM591294:RXT591330 SHI591294:SHP591330 SRE591294:SRL591330 TBA591294:TBH591330 TKW591294:TLD591330 TUS591294:TUZ591330 UEO591294:UEV591330 UOK591294:UOR591330 UYG591294:UYN591330 VIC591294:VIJ591330 VRY591294:VSF591330 WBU591294:WCB591330 WLQ591294:WLX591330 WVM591294:WVT591330 JA656830:JH656866 SW656830:TD656866 ACS656830:ACZ656866 AMO656830:AMV656866 AWK656830:AWR656866 BGG656830:BGN656866 BQC656830:BQJ656866 BZY656830:CAF656866 CJU656830:CKB656866 CTQ656830:CTX656866 DDM656830:DDT656866 DNI656830:DNP656866 DXE656830:DXL656866 EHA656830:EHH656866 EQW656830:ERD656866 FAS656830:FAZ656866 FKO656830:FKV656866 FUK656830:FUR656866 GEG656830:GEN656866 GOC656830:GOJ656866 GXY656830:GYF656866 HHU656830:HIB656866 HRQ656830:HRX656866 IBM656830:IBT656866 ILI656830:ILP656866 IVE656830:IVL656866 JFA656830:JFH656866 JOW656830:JPD656866 JYS656830:JYZ656866 KIO656830:KIV656866 KSK656830:KSR656866 LCG656830:LCN656866 LMC656830:LMJ656866 LVY656830:LWF656866 MFU656830:MGB656866 MPQ656830:MPX656866 MZM656830:MZT656866 NJI656830:NJP656866 NTE656830:NTL656866 ODA656830:ODH656866 OMW656830:OND656866 OWS656830:OWZ656866 PGO656830:PGV656866 PQK656830:PQR656866 QAG656830:QAN656866 QKC656830:QKJ656866 QTY656830:QUF656866 RDU656830:REB656866 RNQ656830:RNX656866 RXM656830:RXT656866 SHI656830:SHP656866 SRE656830:SRL656866 TBA656830:TBH656866 TKW656830:TLD656866 TUS656830:TUZ656866 UEO656830:UEV656866 UOK656830:UOR656866 UYG656830:UYN656866 VIC656830:VIJ656866 VRY656830:VSF656866 WBU656830:WCB656866 WLQ656830:WLX656866 WVM656830:WVT656866 JA722366:JH722402 SW722366:TD722402 ACS722366:ACZ722402 AMO722366:AMV722402 AWK722366:AWR722402 BGG722366:BGN722402 BQC722366:BQJ722402 BZY722366:CAF722402 CJU722366:CKB722402 CTQ722366:CTX722402 DDM722366:DDT722402 DNI722366:DNP722402 DXE722366:DXL722402 EHA722366:EHH722402 EQW722366:ERD722402 FAS722366:FAZ722402 FKO722366:FKV722402 FUK722366:FUR722402 GEG722366:GEN722402 GOC722366:GOJ722402 GXY722366:GYF722402 HHU722366:HIB722402 HRQ722366:HRX722402 IBM722366:IBT722402 ILI722366:ILP722402 IVE722366:IVL722402 JFA722366:JFH722402 JOW722366:JPD722402 JYS722366:JYZ722402 KIO722366:KIV722402 KSK722366:KSR722402 LCG722366:LCN722402 LMC722366:LMJ722402 LVY722366:LWF722402 MFU722366:MGB722402 MPQ722366:MPX722402 MZM722366:MZT722402 NJI722366:NJP722402 NTE722366:NTL722402 ODA722366:ODH722402 OMW722366:OND722402 OWS722366:OWZ722402 PGO722366:PGV722402 PQK722366:PQR722402 QAG722366:QAN722402 QKC722366:QKJ722402 QTY722366:QUF722402 RDU722366:REB722402 RNQ722366:RNX722402 RXM722366:RXT722402 SHI722366:SHP722402 SRE722366:SRL722402 TBA722366:TBH722402 TKW722366:TLD722402 TUS722366:TUZ722402 UEO722366:UEV722402 UOK722366:UOR722402 UYG722366:UYN722402 VIC722366:VIJ722402 VRY722366:VSF722402 WBU722366:WCB722402 WLQ722366:WLX722402 WVM722366:WVT722402 JA787902:JH787938 SW787902:TD787938 ACS787902:ACZ787938 AMO787902:AMV787938 AWK787902:AWR787938 BGG787902:BGN787938 BQC787902:BQJ787938 BZY787902:CAF787938 CJU787902:CKB787938 CTQ787902:CTX787938 DDM787902:DDT787938 DNI787902:DNP787938 DXE787902:DXL787938 EHA787902:EHH787938 EQW787902:ERD787938 FAS787902:FAZ787938 FKO787902:FKV787938 FUK787902:FUR787938 GEG787902:GEN787938 GOC787902:GOJ787938 GXY787902:GYF787938 HHU787902:HIB787938 HRQ787902:HRX787938 IBM787902:IBT787938 ILI787902:ILP787938 IVE787902:IVL787938 JFA787902:JFH787938 JOW787902:JPD787938 JYS787902:JYZ787938 KIO787902:KIV787938 KSK787902:KSR787938 LCG787902:LCN787938 LMC787902:LMJ787938 LVY787902:LWF787938 MFU787902:MGB787938 MPQ787902:MPX787938 MZM787902:MZT787938 NJI787902:NJP787938 NTE787902:NTL787938 ODA787902:ODH787938 OMW787902:OND787938 OWS787902:OWZ787938 PGO787902:PGV787938 PQK787902:PQR787938 QAG787902:QAN787938 QKC787902:QKJ787938 QTY787902:QUF787938 RDU787902:REB787938 RNQ787902:RNX787938 RXM787902:RXT787938 SHI787902:SHP787938 SRE787902:SRL787938 TBA787902:TBH787938 TKW787902:TLD787938 TUS787902:TUZ787938 UEO787902:UEV787938 UOK787902:UOR787938 UYG787902:UYN787938 VIC787902:VIJ787938 VRY787902:VSF787938 WBU787902:WCB787938 WLQ787902:WLX787938 WVM787902:WVT787938 JA853438:JH853474 SW853438:TD853474 ACS853438:ACZ853474 AMO853438:AMV853474 AWK853438:AWR853474 BGG853438:BGN853474 BQC853438:BQJ853474 BZY853438:CAF853474 CJU853438:CKB853474 CTQ853438:CTX853474 DDM853438:DDT853474 DNI853438:DNP853474 DXE853438:DXL853474 EHA853438:EHH853474 EQW853438:ERD853474 FAS853438:FAZ853474 FKO853438:FKV853474 FUK853438:FUR853474 GEG853438:GEN853474 GOC853438:GOJ853474 GXY853438:GYF853474 HHU853438:HIB853474 HRQ853438:HRX853474 IBM853438:IBT853474 ILI853438:ILP853474 IVE853438:IVL853474 JFA853438:JFH853474 JOW853438:JPD853474 JYS853438:JYZ853474 KIO853438:KIV853474 KSK853438:KSR853474 LCG853438:LCN853474 LMC853438:LMJ853474 LVY853438:LWF853474 MFU853438:MGB853474 MPQ853438:MPX853474 MZM853438:MZT853474 NJI853438:NJP853474 NTE853438:NTL853474 ODA853438:ODH853474 OMW853438:OND853474 OWS853438:OWZ853474 PGO853438:PGV853474 PQK853438:PQR853474 QAG853438:QAN853474 QKC853438:QKJ853474 QTY853438:QUF853474 RDU853438:REB853474 RNQ853438:RNX853474 RXM853438:RXT853474 SHI853438:SHP853474 SRE853438:SRL853474 TBA853438:TBH853474 TKW853438:TLD853474 TUS853438:TUZ853474 UEO853438:UEV853474 UOK853438:UOR853474 UYG853438:UYN853474 VIC853438:VIJ853474 VRY853438:VSF853474 WBU853438:WCB853474 WLQ853438:WLX853474 WVM853438:WVT853474 JA918974:JH919010 SW918974:TD919010 ACS918974:ACZ919010 AMO918974:AMV919010 AWK918974:AWR919010 BGG918974:BGN919010 BQC918974:BQJ919010 BZY918974:CAF919010 CJU918974:CKB919010 CTQ918974:CTX919010 DDM918974:DDT919010 DNI918974:DNP919010 DXE918974:DXL919010 EHA918974:EHH919010 EQW918974:ERD919010 FAS918974:FAZ919010 FKO918974:FKV919010 FUK918974:FUR919010 GEG918974:GEN919010 GOC918974:GOJ919010 GXY918974:GYF919010 HHU918974:HIB919010 HRQ918974:HRX919010 IBM918974:IBT919010 ILI918974:ILP919010 IVE918974:IVL919010 JFA918974:JFH919010 JOW918974:JPD919010 JYS918974:JYZ919010 KIO918974:KIV919010 KSK918974:KSR919010 LCG918974:LCN919010 LMC918974:LMJ919010 LVY918974:LWF919010 MFU918974:MGB919010 MPQ918974:MPX919010 MZM918974:MZT919010 NJI918974:NJP919010 NTE918974:NTL919010 ODA918974:ODH919010 OMW918974:OND919010 OWS918974:OWZ919010 PGO918974:PGV919010 PQK918974:PQR919010 QAG918974:QAN919010 QKC918974:QKJ919010 QTY918974:QUF919010 RDU918974:REB919010 RNQ918974:RNX919010 RXM918974:RXT919010 SHI918974:SHP919010 SRE918974:SRL919010 TBA918974:TBH919010 TKW918974:TLD919010 TUS918974:TUZ919010 UEO918974:UEV919010 UOK918974:UOR919010 UYG918974:UYN919010 VIC918974:VIJ919010 VRY918974:VSF919010 WBU918974:WCB919010 WLQ918974:WLX919010 WVM918974:WVT919010 JA984510:JH984546 SW984510:TD984546 ACS984510:ACZ984546 AMO984510:AMV984546 AWK984510:AWR984546 BGG984510:BGN984546 BQC984510:BQJ984546 BZY984510:CAF984546 CJU984510:CKB984546 CTQ984510:CTX984546 DDM984510:DDT984546 DNI984510:DNP984546 DXE984510:DXL984546 EHA984510:EHH984546 EQW984510:ERD984546 FAS984510:FAZ984546 FKO984510:FKV984546 FUK984510:FUR984546 GEG984510:GEN984546 GOC984510:GOJ984546 GXY984510:GYF984546 HHU984510:HIB984546 HRQ984510:HRX984546 IBM984510:IBT984546 ILI984510:ILP984546 IVE984510:IVL984546 JFA984510:JFH984546 JOW984510:JPD984546 JYS984510:JYZ984546 KIO984510:KIV984546 KSK984510:KSR984546 LCG984510:LCN984546 LMC984510:LMJ984546 LVY984510:LWF984546 MFU984510:MGB984546 MPQ984510:MPX984546 MZM984510:MZT984546 NJI984510:NJP984546 NTE984510:NTL984546 ODA984510:ODH984546 OMW984510:OND984546 OWS984510:OWZ984546 PGO984510:PGV984546 PQK984510:PQR984546 QAG984510:QAN984546 QKC984510:QKJ984546 QTY984510:QUF984546 RDU984510:REB984546 RNQ984510:RNX984546 RXM984510:RXT984546 SHI984510:SHP984546 SRE984510:SRL984546 TBA984510:TBH984546 TKW984510:TLD984546 TUS984510:TUZ984546 UEO984510:UEV984546 UOK984510:UOR984546 UYG984510:UYN984546 VIC984510:VIJ984546 VRY984510:VSF984546 WBU984510:WCB984546 WLQ984510:WLX984546 WVM984510:WVT984546 JA62258:JH63583 SW62258:TD63583 ACS62258:ACZ63583 AMO62258:AMV63583 AWK62258:AWR63583 BGG62258:BGN63583 BQC62258:BQJ63583 BZY62258:CAF63583 CJU62258:CKB63583 CTQ62258:CTX63583 DDM62258:DDT63583 DNI62258:DNP63583 DXE62258:DXL63583 EHA62258:EHH63583 EQW62258:ERD63583 FAS62258:FAZ63583 FKO62258:FKV63583 FUK62258:FUR63583 GEG62258:GEN63583 GOC62258:GOJ63583 GXY62258:GYF63583 HHU62258:HIB63583 HRQ62258:HRX63583 IBM62258:IBT63583 ILI62258:ILP63583 IVE62258:IVL63583 JFA62258:JFH63583 JOW62258:JPD63583 JYS62258:JYZ63583 KIO62258:KIV63583 KSK62258:KSR63583 LCG62258:LCN63583 LMC62258:LMJ63583 LVY62258:LWF63583 MFU62258:MGB63583 MPQ62258:MPX63583 MZM62258:MZT63583 NJI62258:NJP63583 NTE62258:NTL63583 ODA62258:ODH63583 OMW62258:OND63583 OWS62258:OWZ63583 PGO62258:PGV63583 PQK62258:PQR63583 QAG62258:QAN63583 QKC62258:QKJ63583 QTY62258:QUF63583 RDU62258:REB63583 RNQ62258:RNX63583 RXM62258:RXT63583 SHI62258:SHP63583 SRE62258:SRL63583 TBA62258:TBH63583 TKW62258:TLD63583 TUS62258:TUZ63583 UEO62258:UEV63583 UOK62258:UOR63583 UYG62258:UYN63583 VIC62258:VIJ63583 VRY62258:VSF63583 WBU62258:WCB63583 WLQ62258:WLX63583 WVM62258:WVT63583 JA127794:JH129119 SW127794:TD129119 ACS127794:ACZ129119 AMO127794:AMV129119 AWK127794:AWR129119 BGG127794:BGN129119 BQC127794:BQJ129119 BZY127794:CAF129119 CJU127794:CKB129119 CTQ127794:CTX129119 DDM127794:DDT129119 DNI127794:DNP129119 DXE127794:DXL129119 EHA127794:EHH129119 EQW127794:ERD129119 FAS127794:FAZ129119 FKO127794:FKV129119 FUK127794:FUR129119 GEG127794:GEN129119 GOC127794:GOJ129119 GXY127794:GYF129119 HHU127794:HIB129119 HRQ127794:HRX129119 IBM127794:IBT129119 ILI127794:ILP129119 IVE127794:IVL129119 JFA127794:JFH129119 JOW127794:JPD129119 JYS127794:JYZ129119 KIO127794:KIV129119 KSK127794:KSR129119 LCG127794:LCN129119 LMC127794:LMJ129119 LVY127794:LWF129119 MFU127794:MGB129119 MPQ127794:MPX129119 MZM127794:MZT129119 NJI127794:NJP129119 NTE127794:NTL129119 ODA127794:ODH129119 OMW127794:OND129119 OWS127794:OWZ129119 PGO127794:PGV129119 PQK127794:PQR129119 QAG127794:QAN129119 QKC127794:QKJ129119 QTY127794:QUF129119 RDU127794:REB129119 RNQ127794:RNX129119 RXM127794:RXT129119 SHI127794:SHP129119 SRE127794:SRL129119 TBA127794:TBH129119 TKW127794:TLD129119 TUS127794:TUZ129119 UEO127794:UEV129119 UOK127794:UOR129119 UYG127794:UYN129119 VIC127794:VIJ129119 VRY127794:VSF129119 WBU127794:WCB129119 WLQ127794:WLX129119 WVM127794:WVT129119 JA193330:JH194655 SW193330:TD194655 ACS193330:ACZ194655 AMO193330:AMV194655 AWK193330:AWR194655 BGG193330:BGN194655 BQC193330:BQJ194655 BZY193330:CAF194655 CJU193330:CKB194655 CTQ193330:CTX194655 DDM193330:DDT194655 DNI193330:DNP194655 DXE193330:DXL194655 EHA193330:EHH194655 EQW193330:ERD194655 FAS193330:FAZ194655 FKO193330:FKV194655 FUK193330:FUR194655 GEG193330:GEN194655 GOC193330:GOJ194655 GXY193330:GYF194655 HHU193330:HIB194655 HRQ193330:HRX194655 IBM193330:IBT194655 ILI193330:ILP194655 IVE193330:IVL194655 JFA193330:JFH194655 JOW193330:JPD194655 JYS193330:JYZ194655 KIO193330:KIV194655 KSK193330:KSR194655 LCG193330:LCN194655 LMC193330:LMJ194655 LVY193330:LWF194655 MFU193330:MGB194655 MPQ193330:MPX194655 MZM193330:MZT194655 NJI193330:NJP194655 NTE193330:NTL194655 ODA193330:ODH194655 OMW193330:OND194655 OWS193330:OWZ194655 PGO193330:PGV194655 PQK193330:PQR194655 QAG193330:QAN194655 QKC193330:QKJ194655 QTY193330:QUF194655 RDU193330:REB194655 RNQ193330:RNX194655 RXM193330:RXT194655 SHI193330:SHP194655 SRE193330:SRL194655 TBA193330:TBH194655 TKW193330:TLD194655 TUS193330:TUZ194655 UEO193330:UEV194655 UOK193330:UOR194655 UYG193330:UYN194655 VIC193330:VIJ194655 VRY193330:VSF194655 WBU193330:WCB194655 WLQ193330:WLX194655 WVM193330:WVT194655 JA258866:JH260191 SW258866:TD260191 ACS258866:ACZ260191 AMO258866:AMV260191 AWK258866:AWR260191 BGG258866:BGN260191 BQC258866:BQJ260191 BZY258866:CAF260191 CJU258866:CKB260191 CTQ258866:CTX260191 DDM258866:DDT260191 DNI258866:DNP260191 DXE258866:DXL260191 EHA258866:EHH260191 EQW258866:ERD260191 FAS258866:FAZ260191 FKO258866:FKV260191 FUK258866:FUR260191 GEG258866:GEN260191 GOC258866:GOJ260191 GXY258866:GYF260191 HHU258866:HIB260191 HRQ258866:HRX260191 IBM258866:IBT260191 ILI258866:ILP260191 IVE258866:IVL260191 JFA258866:JFH260191 JOW258866:JPD260191 JYS258866:JYZ260191 KIO258866:KIV260191 KSK258866:KSR260191 LCG258866:LCN260191 LMC258866:LMJ260191 LVY258866:LWF260191 MFU258866:MGB260191 MPQ258866:MPX260191 MZM258866:MZT260191 NJI258866:NJP260191 NTE258866:NTL260191 ODA258866:ODH260191 OMW258866:OND260191 OWS258866:OWZ260191 PGO258866:PGV260191 PQK258866:PQR260191 QAG258866:QAN260191 QKC258866:QKJ260191 QTY258866:QUF260191 RDU258866:REB260191 RNQ258866:RNX260191 RXM258866:RXT260191 SHI258866:SHP260191 SRE258866:SRL260191 TBA258866:TBH260191 TKW258866:TLD260191 TUS258866:TUZ260191 UEO258866:UEV260191 UOK258866:UOR260191 UYG258866:UYN260191 VIC258866:VIJ260191 VRY258866:VSF260191 WBU258866:WCB260191 WLQ258866:WLX260191 WVM258866:WVT260191 JA324402:JH325727 SW324402:TD325727 ACS324402:ACZ325727 AMO324402:AMV325727 AWK324402:AWR325727 BGG324402:BGN325727 BQC324402:BQJ325727 BZY324402:CAF325727 CJU324402:CKB325727 CTQ324402:CTX325727 DDM324402:DDT325727 DNI324402:DNP325727 DXE324402:DXL325727 EHA324402:EHH325727 EQW324402:ERD325727 FAS324402:FAZ325727 FKO324402:FKV325727 FUK324402:FUR325727 GEG324402:GEN325727 GOC324402:GOJ325727 GXY324402:GYF325727 HHU324402:HIB325727 HRQ324402:HRX325727 IBM324402:IBT325727 ILI324402:ILP325727 IVE324402:IVL325727 JFA324402:JFH325727 JOW324402:JPD325727 JYS324402:JYZ325727 KIO324402:KIV325727 KSK324402:KSR325727 LCG324402:LCN325727 LMC324402:LMJ325727 LVY324402:LWF325727 MFU324402:MGB325727 MPQ324402:MPX325727 MZM324402:MZT325727 NJI324402:NJP325727 NTE324402:NTL325727 ODA324402:ODH325727 OMW324402:OND325727 OWS324402:OWZ325727 PGO324402:PGV325727 PQK324402:PQR325727 QAG324402:QAN325727 QKC324402:QKJ325727 QTY324402:QUF325727 RDU324402:REB325727 RNQ324402:RNX325727 RXM324402:RXT325727 SHI324402:SHP325727 SRE324402:SRL325727 TBA324402:TBH325727 TKW324402:TLD325727 TUS324402:TUZ325727 UEO324402:UEV325727 UOK324402:UOR325727 UYG324402:UYN325727 VIC324402:VIJ325727 VRY324402:VSF325727 WBU324402:WCB325727 WLQ324402:WLX325727 WVM324402:WVT325727 JA389938:JH391263 SW389938:TD391263 ACS389938:ACZ391263 AMO389938:AMV391263 AWK389938:AWR391263 BGG389938:BGN391263 BQC389938:BQJ391263 BZY389938:CAF391263 CJU389938:CKB391263 CTQ389938:CTX391263 DDM389938:DDT391263 DNI389938:DNP391263 DXE389938:DXL391263 EHA389938:EHH391263 EQW389938:ERD391263 FAS389938:FAZ391263 FKO389938:FKV391263 FUK389938:FUR391263 GEG389938:GEN391263 GOC389938:GOJ391263 GXY389938:GYF391263 HHU389938:HIB391263 HRQ389938:HRX391263 IBM389938:IBT391263 ILI389938:ILP391263 IVE389938:IVL391263 JFA389938:JFH391263 JOW389938:JPD391263 JYS389938:JYZ391263 KIO389938:KIV391263 KSK389938:KSR391263 LCG389938:LCN391263 LMC389938:LMJ391263 LVY389938:LWF391263 MFU389938:MGB391263 MPQ389938:MPX391263 MZM389938:MZT391263 NJI389938:NJP391263 NTE389938:NTL391263 ODA389938:ODH391263 OMW389938:OND391263 OWS389938:OWZ391263 PGO389938:PGV391263 PQK389938:PQR391263 QAG389938:QAN391263 QKC389938:QKJ391263 QTY389938:QUF391263 RDU389938:REB391263 RNQ389938:RNX391263 RXM389938:RXT391263 SHI389938:SHP391263 SRE389938:SRL391263 TBA389938:TBH391263 TKW389938:TLD391263 TUS389938:TUZ391263 UEO389938:UEV391263 UOK389938:UOR391263 UYG389938:UYN391263 VIC389938:VIJ391263 VRY389938:VSF391263 WBU389938:WCB391263 WLQ389938:WLX391263 WVM389938:WVT391263 JA455474:JH456799 SW455474:TD456799 ACS455474:ACZ456799 AMO455474:AMV456799 AWK455474:AWR456799 BGG455474:BGN456799 BQC455474:BQJ456799 BZY455474:CAF456799 CJU455474:CKB456799 CTQ455474:CTX456799 DDM455474:DDT456799 DNI455474:DNP456799 DXE455474:DXL456799 EHA455474:EHH456799 EQW455474:ERD456799 FAS455474:FAZ456799 FKO455474:FKV456799 FUK455474:FUR456799 GEG455474:GEN456799 GOC455474:GOJ456799 GXY455474:GYF456799 HHU455474:HIB456799 HRQ455474:HRX456799 IBM455474:IBT456799 ILI455474:ILP456799 IVE455474:IVL456799 JFA455474:JFH456799 JOW455474:JPD456799 JYS455474:JYZ456799 KIO455474:KIV456799 KSK455474:KSR456799 LCG455474:LCN456799 LMC455474:LMJ456799 LVY455474:LWF456799 MFU455474:MGB456799 MPQ455474:MPX456799 MZM455474:MZT456799 NJI455474:NJP456799 NTE455474:NTL456799 ODA455474:ODH456799 OMW455474:OND456799 OWS455474:OWZ456799 PGO455474:PGV456799 PQK455474:PQR456799 QAG455474:QAN456799 QKC455474:QKJ456799 QTY455474:QUF456799 RDU455474:REB456799 RNQ455474:RNX456799 RXM455474:RXT456799 SHI455474:SHP456799 SRE455474:SRL456799 TBA455474:TBH456799 TKW455474:TLD456799 TUS455474:TUZ456799 UEO455474:UEV456799 UOK455474:UOR456799 UYG455474:UYN456799 VIC455474:VIJ456799 VRY455474:VSF456799 WBU455474:WCB456799 WLQ455474:WLX456799 WVM455474:WVT456799 JA521010:JH522335 SW521010:TD522335 ACS521010:ACZ522335 AMO521010:AMV522335 AWK521010:AWR522335 BGG521010:BGN522335 BQC521010:BQJ522335 BZY521010:CAF522335 CJU521010:CKB522335 CTQ521010:CTX522335 DDM521010:DDT522335 DNI521010:DNP522335 DXE521010:DXL522335 EHA521010:EHH522335 EQW521010:ERD522335 FAS521010:FAZ522335 FKO521010:FKV522335 FUK521010:FUR522335 GEG521010:GEN522335 GOC521010:GOJ522335 GXY521010:GYF522335 HHU521010:HIB522335 HRQ521010:HRX522335 IBM521010:IBT522335 ILI521010:ILP522335 IVE521010:IVL522335 JFA521010:JFH522335 JOW521010:JPD522335 JYS521010:JYZ522335 KIO521010:KIV522335 KSK521010:KSR522335 LCG521010:LCN522335 LMC521010:LMJ522335 LVY521010:LWF522335 MFU521010:MGB522335 MPQ521010:MPX522335 MZM521010:MZT522335 NJI521010:NJP522335 NTE521010:NTL522335 ODA521010:ODH522335 OMW521010:OND522335 OWS521010:OWZ522335 PGO521010:PGV522335 PQK521010:PQR522335 QAG521010:QAN522335 QKC521010:QKJ522335 QTY521010:QUF522335 RDU521010:REB522335 RNQ521010:RNX522335 RXM521010:RXT522335 SHI521010:SHP522335 SRE521010:SRL522335 TBA521010:TBH522335 TKW521010:TLD522335 TUS521010:TUZ522335 UEO521010:UEV522335 UOK521010:UOR522335 UYG521010:UYN522335 VIC521010:VIJ522335 VRY521010:VSF522335 WBU521010:WCB522335 WLQ521010:WLX522335 WVM521010:WVT522335 JA586546:JH587871 SW586546:TD587871 ACS586546:ACZ587871 AMO586546:AMV587871 AWK586546:AWR587871 BGG586546:BGN587871 BQC586546:BQJ587871 BZY586546:CAF587871 CJU586546:CKB587871 CTQ586546:CTX587871 DDM586546:DDT587871 DNI586546:DNP587871 DXE586546:DXL587871 EHA586546:EHH587871 EQW586546:ERD587871 FAS586546:FAZ587871 FKO586546:FKV587871 FUK586546:FUR587871 GEG586546:GEN587871 GOC586546:GOJ587871 GXY586546:GYF587871 HHU586546:HIB587871 HRQ586546:HRX587871 IBM586546:IBT587871 ILI586546:ILP587871 IVE586546:IVL587871 JFA586546:JFH587871 JOW586546:JPD587871 JYS586546:JYZ587871 KIO586546:KIV587871 KSK586546:KSR587871 LCG586546:LCN587871 LMC586546:LMJ587871 LVY586546:LWF587871 MFU586546:MGB587871 MPQ586546:MPX587871 MZM586546:MZT587871 NJI586546:NJP587871 NTE586546:NTL587871 ODA586546:ODH587871 OMW586546:OND587871 OWS586546:OWZ587871 PGO586546:PGV587871 PQK586546:PQR587871 QAG586546:QAN587871 QKC586546:QKJ587871 QTY586546:QUF587871 RDU586546:REB587871 RNQ586546:RNX587871 RXM586546:RXT587871 SHI586546:SHP587871 SRE586546:SRL587871 TBA586546:TBH587871 TKW586546:TLD587871 TUS586546:TUZ587871 UEO586546:UEV587871 UOK586546:UOR587871 UYG586546:UYN587871 VIC586546:VIJ587871 VRY586546:VSF587871 WBU586546:WCB587871 WLQ586546:WLX587871 WVM586546:WVT587871 JA652082:JH653407 SW652082:TD653407 ACS652082:ACZ653407 AMO652082:AMV653407 AWK652082:AWR653407 BGG652082:BGN653407 BQC652082:BQJ653407 BZY652082:CAF653407 CJU652082:CKB653407 CTQ652082:CTX653407 DDM652082:DDT653407 DNI652082:DNP653407 DXE652082:DXL653407 EHA652082:EHH653407 EQW652082:ERD653407 FAS652082:FAZ653407 FKO652082:FKV653407 FUK652082:FUR653407 GEG652082:GEN653407 GOC652082:GOJ653407 GXY652082:GYF653407 HHU652082:HIB653407 HRQ652082:HRX653407 IBM652082:IBT653407 ILI652082:ILP653407 IVE652082:IVL653407 JFA652082:JFH653407 JOW652082:JPD653407 JYS652082:JYZ653407 KIO652082:KIV653407 KSK652082:KSR653407 LCG652082:LCN653407 LMC652082:LMJ653407 LVY652082:LWF653407 MFU652082:MGB653407 MPQ652082:MPX653407 MZM652082:MZT653407 NJI652082:NJP653407 NTE652082:NTL653407 ODA652082:ODH653407 OMW652082:OND653407 OWS652082:OWZ653407 PGO652082:PGV653407 PQK652082:PQR653407 QAG652082:QAN653407 QKC652082:QKJ653407 QTY652082:QUF653407 RDU652082:REB653407 RNQ652082:RNX653407 RXM652082:RXT653407 SHI652082:SHP653407 SRE652082:SRL653407 TBA652082:TBH653407 TKW652082:TLD653407 TUS652082:TUZ653407 UEO652082:UEV653407 UOK652082:UOR653407 UYG652082:UYN653407 VIC652082:VIJ653407 VRY652082:VSF653407 WBU652082:WCB653407 WLQ652082:WLX653407 WVM652082:WVT653407 JA717618:JH718943 SW717618:TD718943 ACS717618:ACZ718943 AMO717618:AMV718943 AWK717618:AWR718943 BGG717618:BGN718943 BQC717618:BQJ718943 BZY717618:CAF718943 CJU717618:CKB718943 CTQ717618:CTX718943 DDM717618:DDT718943 DNI717618:DNP718943 DXE717618:DXL718943 EHA717618:EHH718943 EQW717618:ERD718943 FAS717618:FAZ718943 FKO717618:FKV718943 FUK717618:FUR718943 GEG717618:GEN718943 GOC717618:GOJ718943 GXY717618:GYF718943 HHU717618:HIB718943 HRQ717618:HRX718943 IBM717618:IBT718943 ILI717618:ILP718943 IVE717618:IVL718943 JFA717618:JFH718943 JOW717618:JPD718943 JYS717618:JYZ718943 KIO717618:KIV718943 KSK717618:KSR718943 LCG717618:LCN718943 LMC717618:LMJ718943 LVY717618:LWF718943 MFU717618:MGB718943 MPQ717618:MPX718943 MZM717618:MZT718943 NJI717618:NJP718943 NTE717618:NTL718943 ODA717618:ODH718943 OMW717618:OND718943 OWS717618:OWZ718943 PGO717618:PGV718943 PQK717618:PQR718943 QAG717618:QAN718943 QKC717618:QKJ718943 QTY717618:QUF718943 RDU717618:REB718943 RNQ717618:RNX718943 RXM717618:RXT718943 SHI717618:SHP718943 SRE717618:SRL718943 TBA717618:TBH718943 TKW717618:TLD718943 TUS717618:TUZ718943 UEO717618:UEV718943 UOK717618:UOR718943 UYG717618:UYN718943 VIC717618:VIJ718943 VRY717618:VSF718943 WBU717618:WCB718943 WLQ717618:WLX718943 WVM717618:WVT718943 JA783154:JH784479 SW783154:TD784479 ACS783154:ACZ784479 AMO783154:AMV784479 AWK783154:AWR784479 BGG783154:BGN784479 BQC783154:BQJ784479 BZY783154:CAF784479 CJU783154:CKB784479 CTQ783154:CTX784479 DDM783154:DDT784479 DNI783154:DNP784479 DXE783154:DXL784479 EHA783154:EHH784479 EQW783154:ERD784479 FAS783154:FAZ784479 FKO783154:FKV784479 FUK783154:FUR784479 GEG783154:GEN784479 GOC783154:GOJ784479 GXY783154:GYF784479 HHU783154:HIB784479 HRQ783154:HRX784479 IBM783154:IBT784479 ILI783154:ILP784479 IVE783154:IVL784479 JFA783154:JFH784479 JOW783154:JPD784479 JYS783154:JYZ784479 KIO783154:KIV784479 KSK783154:KSR784479 LCG783154:LCN784479 LMC783154:LMJ784479 LVY783154:LWF784479 MFU783154:MGB784479 MPQ783154:MPX784479 MZM783154:MZT784479 NJI783154:NJP784479 NTE783154:NTL784479 ODA783154:ODH784479 OMW783154:OND784479 OWS783154:OWZ784479 PGO783154:PGV784479 PQK783154:PQR784479 QAG783154:QAN784479 QKC783154:QKJ784479 QTY783154:QUF784479 RDU783154:REB784479 RNQ783154:RNX784479 RXM783154:RXT784479 SHI783154:SHP784479 SRE783154:SRL784479 TBA783154:TBH784479 TKW783154:TLD784479 TUS783154:TUZ784479 UEO783154:UEV784479 UOK783154:UOR784479 UYG783154:UYN784479 VIC783154:VIJ784479 VRY783154:VSF784479 WBU783154:WCB784479 WLQ783154:WLX784479 WVM783154:WVT784479 JA848690:JH850015 SW848690:TD850015 ACS848690:ACZ850015 AMO848690:AMV850015 AWK848690:AWR850015 BGG848690:BGN850015 BQC848690:BQJ850015 BZY848690:CAF850015 CJU848690:CKB850015 CTQ848690:CTX850015 DDM848690:DDT850015 DNI848690:DNP850015 DXE848690:DXL850015 EHA848690:EHH850015 EQW848690:ERD850015 FAS848690:FAZ850015 FKO848690:FKV850015 FUK848690:FUR850015 GEG848690:GEN850015 GOC848690:GOJ850015 GXY848690:GYF850015 HHU848690:HIB850015 HRQ848690:HRX850015 IBM848690:IBT850015 ILI848690:ILP850015 IVE848690:IVL850015 JFA848690:JFH850015 JOW848690:JPD850015 JYS848690:JYZ850015 KIO848690:KIV850015 KSK848690:KSR850015 LCG848690:LCN850015 LMC848690:LMJ850015 LVY848690:LWF850015 MFU848690:MGB850015 MPQ848690:MPX850015 MZM848690:MZT850015 NJI848690:NJP850015 NTE848690:NTL850015 ODA848690:ODH850015 OMW848690:OND850015 OWS848690:OWZ850015 PGO848690:PGV850015 PQK848690:PQR850015 QAG848690:QAN850015 QKC848690:QKJ850015 QTY848690:QUF850015 RDU848690:REB850015 RNQ848690:RNX850015 RXM848690:RXT850015 SHI848690:SHP850015 SRE848690:SRL850015 TBA848690:TBH850015 TKW848690:TLD850015 TUS848690:TUZ850015 UEO848690:UEV850015 UOK848690:UOR850015 UYG848690:UYN850015 VIC848690:VIJ850015 VRY848690:VSF850015 WBU848690:WCB850015 WLQ848690:WLX850015 WVM848690:WVT850015 JA914226:JH915551 SW914226:TD915551 ACS914226:ACZ915551 AMO914226:AMV915551 AWK914226:AWR915551 BGG914226:BGN915551 BQC914226:BQJ915551 BZY914226:CAF915551 CJU914226:CKB915551 CTQ914226:CTX915551 DDM914226:DDT915551 DNI914226:DNP915551 DXE914226:DXL915551 EHA914226:EHH915551 EQW914226:ERD915551 FAS914226:FAZ915551 FKO914226:FKV915551 FUK914226:FUR915551 GEG914226:GEN915551 GOC914226:GOJ915551 GXY914226:GYF915551 HHU914226:HIB915551 HRQ914226:HRX915551 IBM914226:IBT915551 ILI914226:ILP915551 IVE914226:IVL915551 JFA914226:JFH915551 JOW914226:JPD915551 JYS914226:JYZ915551 KIO914226:KIV915551 KSK914226:KSR915551 LCG914226:LCN915551 LMC914226:LMJ915551 LVY914226:LWF915551 MFU914226:MGB915551 MPQ914226:MPX915551 MZM914226:MZT915551 NJI914226:NJP915551 NTE914226:NTL915551 ODA914226:ODH915551 OMW914226:OND915551 OWS914226:OWZ915551 PGO914226:PGV915551 PQK914226:PQR915551 QAG914226:QAN915551 QKC914226:QKJ915551 QTY914226:QUF915551 RDU914226:REB915551 RNQ914226:RNX915551 RXM914226:RXT915551 SHI914226:SHP915551 SRE914226:SRL915551 TBA914226:TBH915551 TKW914226:TLD915551 TUS914226:TUZ915551 UEO914226:UEV915551 UOK914226:UOR915551 UYG914226:UYN915551 VIC914226:VIJ915551 VRY914226:VSF915551 WBU914226:WCB915551 WLQ914226:WLX915551 WVM914226:WVT915551 JA979762:JH981087 SW979762:TD981087 ACS979762:ACZ981087 AMO979762:AMV981087 AWK979762:AWR981087 BGG979762:BGN981087 BQC979762:BQJ981087 BZY979762:CAF981087 CJU979762:CKB981087 CTQ979762:CTX981087 DDM979762:DDT981087 DNI979762:DNP981087 DXE979762:DXL981087 EHA979762:EHH981087 EQW979762:ERD981087 FAS979762:FAZ981087 FKO979762:FKV981087 FUK979762:FUR981087 GEG979762:GEN981087 GOC979762:GOJ981087 GXY979762:GYF981087 HHU979762:HIB981087 HRQ979762:HRX981087 IBM979762:IBT981087 ILI979762:ILP981087 IVE979762:IVL981087 JFA979762:JFH981087 JOW979762:JPD981087 JYS979762:JYZ981087 KIO979762:KIV981087 KSK979762:KSR981087 LCG979762:LCN981087 LMC979762:LMJ981087 LVY979762:LWF981087 MFU979762:MGB981087 MPQ979762:MPX981087 MZM979762:MZT981087 NJI979762:NJP981087 NTE979762:NTL981087 ODA979762:ODH981087 OMW979762:OND981087 OWS979762:OWZ981087 PGO979762:PGV981087 PQK979762:PQR981087 QAG979762:QAN981087 QKC979762:QKJ981087 QTY979762:QUF981087 RDU979762:REB981087 RNQ979762:RNX981087 RXM979762:RXT981087 SHI979762:SHP981087 SRE979762:SRL981087 TBA979762:TBH981087 TKW979762:TLD981087 TUS979762:TUZ981087 UEO979762:UEV981087 UOK979762:UOR981087 UYG979762:UYN981087 VIC979762:VIJ981087 VRY979762:VSF981087 WBU979762:WCB981087 WLQ979762:WLX981087 WVM979762:WVT981087 ACS64:ACZ67 AMO64:AMV67 AWK64:AWR67 BGG64:BGN67 BQC64:BQJ67 BZY64:CAF67 CJU64:CKB67 CTQ64:CTX67 DDM64:DDT67 DNI64:DNP67 DXE64:DXL67 EHA64:EHH67 EQW64:ERD67 FAS64:FAZ67 FKO64:FKV67 FUK64:FUR67 GEG64:GEN67 GOC64:GOJ67 GXY64:GYF67 HHU64:HIB67 HRQ64:HRX67 IBM64:IBT67 ILI64:ILP67 IVE64:IVL67 JFA64:JFH67 JOW64:JPD67 JYS64:JYZ67 KIO64:KIV67 KSK64:KSR67 LCG64:LCN67 LMC64:LMJ67 LVY64:LWF67 MFU64:MGB67 MPQ64:MPX67 MZM64:MZT67 NJI64:NJP67 NTE64:NTL67 ODA64:ODH67 OMW64:OND67 OWS64:OWZ67 PGO64:PGV67 PQK64:PQR67 QAG64:QAN67 QKC64:QKJ67 QTY64:QUF67 RDU64:REB67 RNQ64:RNX67 RXM64:RXT67 SHI64:SHP67 SRE64:SRL67 TBA64:TBH67 TKW64:TLD67 TUS64:TUZ67 UEO64:UEV67 UOK64:UOR67 UYG64:UYN67 VIC64:VIJ67 VRY64:VSF67 WBU64:WCB67 WLQ64:WLX67 WVM64:WVT67 JA64:JH67 WLQ367:WLX477 AWK85:AWR92 BGG85:BGN92 BQC85:BQJ92 BZY85:CAF92 CJU85:CKB92 CTQ85:CTX92 DDM85:DDT92 DNI85:DNP92 DXE85:DXL92 EHA85:EHH92 EQW85:ERD92 FAS85:FAZ92 FKO85:FKV92 FUK85:FUR92 GEG85:GEN92 GOC85:GOJ92 GXY85:GYF92 HHU85:HIB92 HRQ85:HRX92 IBM85:IBT92 ILI85:ILP92 IVE85:IVL92 JFA85:JFH92 JOW85:JPD92 JYS85:JYZ92 KIO85:KIV92 KSK85:KSR92 LCG85:LCN92 LMC85:LMJ92 LVY85:LWF92 MFU85:MGB92 MPQ85:MPX92 MZM85:MZT92 NJI85:NJP92 NTE85:NTL92 ODA85:ODH92 OMW85:OND92 OWS85:OWZ92 PGO85:PGV92 PQK85:PQR92 QAG85:QAN92 QKC85:QKJ92 QTY85:QUF92 RDU85:REB92 RNQ85:RNX92 RXM85:RXT92 SHI85:SHP92 SRE85:SRL92 TBA85:TBH92 TKW85:TLD92 TUS85:TUZ92 UEO85:UEV92 UOK85:UOR92 UYG85:UYN92 VIC85:VIJ92 VRY85:VSF92 WBU85:WCB92 WLQ85:WLX92 WVM85:WVT92 JA85:JH92 SW85:TD92 ACS85:ACZ92 AMO85:AMV92 WBU177:WCB183 VRY177:VSF183 VIC177:VIJ183 UYG177:UYN183 UOK177:UOR183 UEO177:UEV183 TUS177:TUZ183 TKW177:TLD183 TBA177:TBH183 SRE177:SRL183 SHI177:SHP183 RXM177:RXT183 RNQ177:RNX183 RDU177:REB183 QTY177:QUF183 QKC177:QKJ183 QAG177:QAN183 PQK177:PQR183 PGO177:PGV183 OWS177:OWZ183 OMW177:OND183 ODA177:ODH183 NTE177:NTL183 NJI177:NJP183 MZM177:MZT183 MPQ177:MPX183 MFU177:MGB183 LVY177:LWF183 LMC177:LMJ183 LCG177:LCN183 KSK177:KSR183 KIO177:KIV183 JYS177:JYZ183 JOW177:JPD183 JFA177:JFH183 IVE177:IVL183 ILI177:ILP183 IBM177:IBT183 HRQ177:HRX183 HHU177:HIB183 GXY177:GYF183 GOC177:GOJ183 GEG177:GEN183 FUK177:FUR183 FKO177:FKV183 FAS177:FAZ183 EQW177:ERD183 EHA177:EHH183 DXE177:DXL183 DNI177:DNP183 DDM177:DDT183 CTQ177:CTX183 CJU177:CKB183 BZY177:CAF183 BQC177:BQJ183 BGG177:BGN183 AWK177:AWR183 AMO177:AMV183 ACS177:ACZ183 SW177:TD183 JA177:JH183 WVM177:WVT183 WLQ177:WLX183 WBU367:WCB477 VRY367:VSF477 VIC367:VIJ477 UYG367:UYN477 UOK367:UOR477 UEO367:UEV477 TUS367:TUZ477 TKW367:TLD477 TBA367:TBH477 SRE367:SRL477 SHI367:SHP477 RXM367:RXT477 RNQ367:RNX477 RDU367:REB477 QTY367:QUF477 QKC367:QKJ477 QAG367:QAN477 PQK367:PQR477 PGO367:PGV477 OWS367:OWZ477 OMW367:OND477 ODA367:ODH477 NTE367:NTL477 NJI367:NJP477 MZM367:MZT477 MPQ367:MPX477 MFU367:MGB477 LVY367:LWF477 LMC367:LMJ477 LCG367:LCN477 KSK367:KSR477 KIO367:KIV477 JYS367:JYZ477 JOW367:JPD477 JFA367:JFH477 IVE367:IVL477 ILI367:ILP477 IBM367:IBT477 HRQ367:HRX477 HHU367:HIB477 GXY367:GYF477 GOC367:GOJ477 GEG367:GEN477 FUK367:FUR477 FKO367:FKV477 FAS367:FAZ477 EQW367:ERD477 EHA367:EHH477 DXE367:DXL477 DNI367:DNP477 DDM367:DDT477 CTQ367:CTX477 CJU367:CKB477 BZY367:CAF477 BQC367:BQJ477 BGG367:BGN477 AWK367:AWR477 AMO367:AMV477 ACS367:ACZ477 SW367:TD477 JA367:JH477 WVM367:WVT477 HHU245:HIB365 WBU695:WCB854 VRY695:VSF854 VIC695:VIJ854 UYG695:UYN854 UOK695:UOR854 UEO695:UEV854 TUS695:TUZ854 TKW695:TLD854 TBA695:TBH854 SRE695:SRL854 SHI695:SHP854 RXM695:RXT854 RNQ695:RNX854 RDU695:REB854 QTY695:QUF854 QKC695:QKJ854 QAG695:QAN854 PQK695:PQR854 PGO695:PGV854 OWS695:OWZ854 OMW695:OND854 ODA695:ODH854 NTE695:NTL854 NJI695:NJP854 MZM695:MZT854 MPQ695:MPX854 MFU695:MGB854 LVY695:LWF854 LMC695:LMJ854 LCG695:LCN854 KSK695:KSR854 KIO695:KIV854 JYS695:JYZ854 JOW695:JPD854 JFA695:JFH854 IVE695:IVL854 ILI695:ILP854 IBM695:IBT854 HRQ695:HRX854 HHU695:HIB854 GXY695:GYF854 GOC695:GOJ854 GEG695:GEN854 FUK695:FUR854 FKO695:FKV854 FAS695:FAZ854 EQW695:ERD854 EHA695:EHH854 DXE695:DXL854 DNI695:DNP854 DDM695:DDT854 CTQ695:CTX854 CJU695:CKB854 BZY695:CAF854 BQC695:BQJ854 BGG695:BGN854 AWK695:AWR854 AMO695:AMV854 ACS695:ACZ854 SW695:TD854 JA695:JH854 WVM695:WVT854 WLQ695:WLX854 WBU856:WCB917 VRY856:VSF917 VIC856:VIJ917 UYG856:UYN917 UOK856:UOR917 UEO856:UEV917 TUS856:TUZ917 TKW856:TLD917 TBA856:TBH917 SRE856:SRL917 SHI856:SHP917 RXM856:RXT917 RNQ856:RNX917 RDU856:REB917 QTY856:QUF917 QKC856:QKJ917 QAG856:QAN917 PQK856:PQR917 PGO856:PGV917 OWS856:OWZ917 OMW856:OND917 ODA856:ODH917 NTE856:NTL917 NJI856:NJP917 MZM856:MZT917 MPQ856:MPX917 MFU856:MGB917 LVY856:LWF917 LMC856:LMJ917 LCG856:LCN917 KSK856:KSR917 KIO856:KIV917 JYS856:JYZ917 JOW856:JPD917 JFA856:JFH917 IVE856:IVL917 ILI856:ILP917 IBM856:IBT917 HRQ856:HRX917 HHU856:HIB917 GXY856:GYF917 GOC856:GOJ917 GEG856:GEN917 FUK856:FUR917 FKO856:FKV917 FAS856:FAZ917 EQW856:ERD917 EHA856:EHH917 DXE856:DXL917 DNI856:DNP917 DDM856:DDT917 CTQ856:CTX917 CJU856:CKB917 BZY856:CAF917 BQC856:BQJ917 BGG856:BGN917 AWK856:AWR917 AMO856:AMV917 ACS856:ACZ917 SW856:TD917 JA856:JH917 WVM856:WVT917 WLQ856:WLX917 WBU919:WCB919 VRY919:VSF919 VIC919:VIJ919 UYG919:UYN919 UOK919:UOR919 UEO919:UEV919 TUS919:TUZ919 TKW919:TLD919 TBA919:TBH919 SRE919:SRL919 SHI919:SHP919 RXM919:RXT919 RNQ919:RNX919 RDU919:REB919 QTY919:QUF919 QKC919:QKJ919 QAG919:QAN919 PQK919:PQR919 PGO919:PGV919 OWS919:OWZ919 OMW919:OND919 ODA919:ODH919 NTE919:NTL919 NJI919:NJP919 MZM919:MZT919 MPQ919:MPX919 MFU919:MGB919 LVY919:LWF919 LMC919:LMJ919 LCG919:LCN919 KSK919:KSR919 KIO919:KIV919 JYS919:JYZ919 JOW919:JPD919 JFA919:JFH919 IVE919:IVL919 ILI919:ILP919 IBM919:IBT919 HRQ919:HRX919 HHU919:HIB919 GXY919:GYF919 GOC919:GOJ919 GEG919:GEN919 FUK919:FUR919 FKO919:FKV919 FAS919:FAZ919 EQW919:ERD919 EHA919:EHH919 DXE919:DXL919 DNI919:DNP919 DDM919:DDT919 CTQ919:CTX919 CJU919:CKB919 BZY919:CAF919 BQC919:BQJ919 BGG919:BGN919 AWK919:AWR919 AMO919:AMV919 ACS919:ACZ919 SW919:TD919 JA919:JH919 WVM919:WVT919 WLQ919:WLX919 WVM921:WVT1151 JA921:JH1151 SW921:TD1151 ACS921:ACZ1151 AMO921:AMV1151 AWK921:AWR1151 BGG921:BGN1151 BQC921:BQJ1151 BZY921:CAF1151 CJU921:CKB1151 CTQ921:CTX1151 DDM921:DDT1151 DNI921:DNP1151 DXE921:DXL1151 EHA921:EHH1151 EQW921:ERD1151 FAS921:FAZ1151 FKO921:FKV1151 FUK921:FUR1151 GEG921:GEN1151 GOC921:GOJ1151 GXY921:GYF1151 HHU921:HIB1151 HRQ921:HRX1151 IBM921:IBT1151 ILI921:ILP1151 IVE921:IVL1151 JFA921:JFH1151 JOW921:JPD1151 JYS921:JYZ1151 KIO921:KIV1151 KSK921:KSR1151 LCG921:LCN1151 LMC921:LMJ1151 LVY921:LWF1151 MFU921:MGB1151 MPQ921:MPX1151 MZM921:MZT1151 NJI921:NJP1151 NTE921:NTL1151 ODA921:ODH1151 OMW921:OND1151 OWS921:OWZ1151 PGO921:PGV1151 PQK921:PQR1151 QAG921:QAN1151 QKC921:QKJ1151 QTY921:QUF1151 RDU921:REB1151 RNQ921:RNX1151 RXM921:RXT1151 SHI921:SHP1151 SRE921:SRL1151 TBA921:TBH1151 TKW921:TLD1151 TUS921:TUZ1151 UEO921:UEV1151 UOK921:UOR1151 UYG921:UYN1151 VIC921:VIJ1151 VRY921:VSF1151 WBU921:WCB1151 WLQ921:WLX1151 VIC1319:VIJ1375 UYG1319:UYN1375 UOK1319:UOR1375 UEO1319:UEV1375 TUS1319:TUZ1375 TKW1319:TLD1375 TBA1319:TBH1375 SRE1319:SRL1375 SHI1319:SHP1375 RXM1319:RXT1375 RNQ1319:RNX1375 RDU1319:REB1375 QTY1319:QUF1375 QKC1319:QKJ1375 QAG1319:QAN1375 PQK1319:PQR1375 PGO1319:PGV1375 OWS1319:OWZ1375 OMW1319:OND1375 ODA1319:ODH1375 NTE1319:NTL1375 NJI1319:NJP1375 MZM1319:MZT1375 MPQ1319:MPX1375 MFU1319:MGB1375 LVY1319:LWF1375 LMC1319:LMJ1375 LCG1319:LCN1375 KSK1319:KSR1375 KIO1319:KIV1375 JYS1319:JYZ1375 JOW1319:JPD1375 JFA1319:JFH1375 IVE1319:IVL1375 ILI1319:ILP1375 IBM1319:IBT1375 HRQ1319:HRX1375 HHU1319:HIB1375 GXY1319:GYF1375 GOC1319:GOJ1375 GEG1319:GEN1375 FUK1319:FUR1375 FKO1319:FKV1375 FAS1319:FAZ1375 EQW1319:ERD1375 EHA1319:EHH1375 DXE1319:DXL1375 DNI1319:DNP1375 DDM1319:DDT1375 CTQ1319:CTX1375 CJU1319:CKB1375 BZY1319:CAF1375 BQC1319:BQJ1375 BGG1319:BGN1375 AWK1319:AWR1375 AMO1319:AMV1375 ACS1319:ACZ1375 SW1319:TD1375 JA1319:JH1375 WVM1319:WVT1375 WLQ1319:WLX1375 WBU1319:WCB1375 VRY1153:VSF1317 VRY1409:VSF1486 VIC1409:VIJ1486 UYG1409:UYN1486 UOK1409:UOR1486 UEO1409:UEV1486 TUS1409:TUZ1486 TKW1409:TLD1486 TBA1409:TBH1486 SRE1409:SRL1486 SHI1409:SHP1486 RXM1409:RXT1486 RNQ1409:RNX1486 RDU1409:REB1486 QTY1409:QUF1486 QKC1409:QKJ1486 QAG1409:QAN1486 PQK1409:PQR1486 PGO1409:PGV1486 OWS1409:OWZ1486 OMW1409:OND1486 ODA1409:ODH1486 NTE1409:NTL1486 NJI1409:NJP1486 MZM1409:MZT1486 MPQ1409:MPX1486 MFU1409:MGB1486 LVY1409:LWF1486 LMC1409:LMJ1486 LCG1409:LCN1486 KSK1409:KSR1486 KIO1409:KIV1486 JYS1409:JYZ1486 JOW1409:JPD1486 JFA1409:JFH1486 IVE1409:IVL1486 ILI1409:ILP1486 IBM1409:IBT1486 HRQ1409:HRX1486 HHU1409:HIB1486 GXY1409:GYF1486 GOC1409:GOJ1486 GEG1409:GEN1486 FUK1409:FUR1486 FKO1409:FKV1486 FAS1409:FAZ1486 EQW1409:ERD1486 EHA1409:EHH1486 DXE1409:DXL1486 DNI1409:DNP1486 DDM1409:DDT1486 CTQ1409:CTX1486 CJU1409:CKB1486 BZY1409:CAF1486 BQC1409:BQJ1486 BGG1409:BGN1486 AWK1409:AWR1486 AMO1409:AMV1486 ACS1409:ACZ1486 SW1409:TD1486 JA1409:JH1486 WVM1409:WVT1486 WLQ1409:WLX1486 WBU1409:WCB1486 VRY1488:VSF1496 VIC1488:VIJ1496 UYG1488:UYN1496 UOK1488:UOR1496 UEO1488:UEV1496 TUS1488:TUZ1496 TKW1488:TLD1496 TBA1488:TBH1496 SRE1488:SRL1496 SHI1488:SHP1496 RXM1488:RXT1496 RNQ1488:RNX1496 RDU1488:REB1496 QTY1488:QUF1496 QKC1488:QKJ1496 QAG1488:QAN1496 PQK1488:PQR1496 PGO1488:PGV1496 OWS1488:OWZ1496 OMW1488:OND1496 ODA1488:ODH1496 NTE1488:NTL1496 NJI1488:NJP1496 MZM1488:MZT1496 MPQ1488:MPX1496 MFU1488:MGB1496 LVY1488:LWF1496 LMC1488:LMJ1496 LCG1488:LCN1496 KSK1488:KSR1496 KIO1488:KIV1496 JYS1488:JYZ1496 JOW1488:JPD1496 JFA1488:JFH1496 IVE1488:IVL1496 ILI1488:ILP1496 IBM1488:IBT1496 HRQ1488:HRX1496 HHU1488:HIB1496 GXY1488:GYF1496 GOC1488:GOJ1496 GEG1488:GEN1496 FUK1488:FUR1496 FKO1488:FKV1496 FAS1488:FAZ1496 EQW1488:ERD1496 EHA1488:EHH1496 DXE1488:DXL1496 DNI1488:DNP1496 DDM1488:DDT1496 CTQ1488:CTX1496 CJU1488:CKB1496 BZY1488:CAF1496 BQC1488:BQJ1496 BGG1488:BGN1496 AWK1488:AWR1496 AMO1488:AMV1496 ACS1488:ACZ1496 SW1488:TD1496 JA1488:JH1496 WVM1488:WVT1496 WLQ1488:WLX1496 WBU1488:WCB1496 VRY1498:VSF1504 VIC1498:VIJ1504 UYG1498:UYN1504 UOK1498:UOR1504 UEO1498:UEV1504 TUS1498:TUZ1504 TKW1498:TLD1504 TBA1498:TBH1504 SRE1498:SRL1504 SHI1498:SHP1504 RXM1498:RXT1504 RNQ1498:RNX1504 RDU1498:REB1504 QTY1498:QUF1504 QKC1498:QKJ1504 QAG1498:QAN1504 PQK1498:PQR1504 PGO1498:PGV1504 OWS1498:OWZ1504 OMW1498:OND1504 ODA1498:ODH1504 NTE1498:NTL1504 NJI1498:NJP1504 MZM1498:MZT1504 MPQ1498:MPX1504 MFU1498:MGB1504 LVY1498:LWF1504 LMC1498:LMJ1504 LCG1498:LCN1504 KSK1498:KSR1504 KIO1498:KIV1504 JYS1498:JYZ1504 JOW1498:JPD1504 JFA1498:JFH1504 IVE1498:IVL1504 ILI1498:ILP1504 IBM1498:IBT1504 HRQ1498:HRX1504 HHU1498:HIB1504 GXY1498:GYF1504 GOC1498:GOJ1504 GEG1498:GEN1504 FUK1498:FUR1504 FKO1498:FKV1504 FAS1498:FAZ1504 EQW1498:ERD1504 EHA1498:EHH1504 DXE1498:DXL1504 DNI1498:DNP1504 DDM1498:DDT1504 CTQ1498:CTX1504 CJU1498:CKB1504 BZY1498:CAF1504 BQC1498:BQJ1504 BGG1498:BGN1504 AWK1498:AWR1504 AMO1498:AMV1504 ACS1498:ACZ1504 SW1498:TD1504 JA1498:JH1504 WVM1498:WVT1504 WLQ1498:WLX1504 WBU1498:WCB1504 WBU1506:WCB1506 VRY1506:VSF1506 VIC1506:VIJ1506 UYG1506:UYN1506 UOK1506:UOR1506 UEO1506:UEV1506 TUS1506:TUZ1506 TKW1506:TLD1506 TBA1506:TBH1506 SRE1506:SRL1506 SHI1506:SHP1506 RXM1506:RXT1506 RNQ1506:RNX1506 RDU1506:REB1506 QTY1506:QUF1506 QKC1506:QKJ1506 QAG1506:QAN1506 PQK1506:PQR1506 PGO1506:PGV1506 OWS1506:OWZ1506 OMW1506:OND1506 ODA1506:ODH1506 NTE1506:NTL1506 NJI1506:NJP1506 MZM1506:MZT1506 MPQ1506:MPX1506 MFU1506:MGB1506 LVY1506:LWF1506 LMC1506:LMJ1506 LCG1506:LCN1506 KSK1506:KSR1506 KIO1506:KIV1506 JYS1506:JYZ1506 JOW1506:JPD1506 JFA1506:JFH1506 IVE1506:IVL1506 ILI1506:ILP1506 IBM1506:IBT1506 HRQ1506:HRX1506 HHU1506:HIB1506 GXY1506:GYF1506 GOC1506:GOJ1506 GEG1506:GEN1506 FUK1506:FUR1506 FKO1506:FKV1506 FAS1506:FAZ1506 EQW1506:ERD1506 EHA1506:EHH1506 DXE1506:DXL1506 DNI1506:DNP1506 DDM1506:DDT1506 CTQ1506:CTX1506 CJU1506:CKB1506 BZY1506:CAF1506 BQC1506:BQJ1506 BGG1506:BGN1506 AWK1506:AWR1506 AMO1506:AMV1506 ACS1506:ACZ1506 SW1506:TD1506 JA1506:JH1506 WVM1506:WVT1506 WLQ1506:WLX1506 ACS26:ACZ57 AMO26:AMV57 AWK26:AWR57 BGG26:BGN57 BQC26:BQJ57 BZY26:CAF57 CJU26:CKB57 CTQ26:CTX57 DDM26:DDT57 DNI26:DNP57 DXE26:DXL57 EHA26:EHH57 EQW26:ERD57 FAS26:FAZ57 FKO26:FKV57 FUK26:FUR57 GEG26:GEN57 GOC26:GOJ57 GXY26:GYF57 HHU26:HIB57 HRQ26:HRX57 IBM26:IBT57 ILI26:ILP57 IVE26:IVL57 JFA26:JFH57 JOW26:JPD57 JYS26:JYZ57 KIO26:KIV57 KSK26:KSR57 LCG26:LCN57 LMC26:LMJ57 LVY26:LWF57 MFU26:MGB57 MPQ26:MPX57 MZM26:MZT57 NJI26:NJP57 NTE26:NTL57 ODA26:ODH57 OMW26:OND57 OWS26:OWZ57 PGO26:PGV57 PQK26:PQR57 QAG26:QAN57 QKC26:QKJ57 QTY26:QUF57 RDU26:REB57 RNQ26:RNX57 RXM26:RXT57 SHI26:SHP57 SRE26:SRL57 TBA26:TBH57 TKW26:TLD57 TUS26:TUZ57 UEO26:UEV57 UOK26:UOR57 UYG26:UYN57 VIC26:VIJ57 VRY26:VSF57 WBU26:WCB57 WLQ26:WLX57 WVM26:WVT57 JA26:JH57 SW26:TD57 ACS59:ACZ62 AMO59:AMV62 AWK59:AWR62 BGG59:BGN62 BQC59:BQJ62 BZY59:CAF62 CJU59:CKB62 CTQ59:CTX62 DDM59:DDT62 DNI59:DNP62 DXE59:DXL62 EHA59:EHH62 EQW59:ERD62 FAS59:FAZ62 FKO59:FKV62 FUK59:FUR62 GEG59:GEN62 GOC59:GOJ62 GXY59:GYF62 HHU59:HIB62 HRQ59:HRX62 IBM59:IBT62 ILI59:ILP62 IVE59:IVL62 JFA59:JFH62 JOW59:JPD62 JYS59:JYZ62 KIO59:KIV62 KSK59:KSR62 LCG59:LCN62 LMC59:LMJ62 LVY59:LWF62 MFU59:MGB62 MPQ59:MPX62 MZM59:MZT62 NJI59:NJP62 NTE59:NTL62 ODA59:ODH62 OMW59:OND62 OWS59:OWZ62 PGO59:PGV62 PQK59:PQR62 QAG59:QAN62 QKC59:QKJ62 QTY59:QUF62 RDU59:REB62 RNQ59:RNX62 RXM59:RXT62 SHI59:SHP62 SRE59:SRL62 TBA59:TBH62 TKW59:TLD62 TUS59:TUZ62 UEO59:UEV62 UOK59:UOR62 UYG59:UYN62 VIC59:VIJ62 VRY59:VSF62 WBU59:WCB62 WLQ59:WLX62 WVM59:WVT62 JA59:JH62 SW59:TD62 X132548:AG132548 X198084:AG198084 X263620:AG263620 X329156:AG329156 X394692:AG394692 X460228:AG460228 X525764:AG525764 X591300:AG591300 X656836:AG656836 X722372:AG722372 X787908:AG787908 X853444:AG853444 X918980:AG918980 X984516:AG984516 X65678:AG65681 X131214:AG131217 X196750:AG196753 X262286:AG262289 X327822:AG327825 X393358:AG393361 X458894:AG458897 X524430:AG524433 X589966:AG589969 X655502:AG655505 X721038:AG721041 X786574:AG786577 X852110:AG852113 X917646:AG917649 X983182:AG983185 X66368:AG66429 X131904:AG131965 X197440:AG197501 X262976:AG263037 X328512:AG328573 X394048:AG394109 X459584:AG459645 X525120:AG525181 X590656:AG590717 X656192:AG656253 X721728:AG721789 X787264:AG787325 X852800:AG852861 X918336:AG918397 X983872:AG983933 X66431:AG66431 X131967:AG131967 X197503:AG197503 X263039:AG263039 X328575:AG328575 X394111:AG394111 X459647:AG459647 X525183:AG525183 X590719:AG590719 X656255:AG656255 X721791:AG721791 X787327:AG787327 X852863:AG852863 X918399:AG918399 X983935:AG983935 X65870:AG65984 X131406:AG131520 X196942:AG197056 X262478:AG262592 X328014:AG328128 X393550:AG393664 X459086:AG459200 X524622:AG524736 X590158:AG590272 X655694:AG655808 X721230:AG721344 X786766:AG786880 X852302:AG852416 X917838:AG917952 X983374:AG983488 X65865:AG65868 X131401:AG131404 X196937:AG196940 X262473:AG262476 X328009:AG328012 X393545:AG393548 X459081:AG459084 X524617:AG524620 X590153:AG590156 X655689:AG655692 X721225:AG721228 X786761:AG786764 X852297:AG852300 X917833:AG917836 X983369:AG983372 X65839:AG65858 X131375:AG131394 X196911:AG196930 X262447:AG262466 X327983:AG328002 X393519:AG393538 X459055:AG459074 X524591:AG524610 X590127:AG590146 X655663:AG655682 X721199:AG721218 X786735:AG786754 X852271:AG852290 X917807:AG917826 X983343:AG983362 X65860:AG65863 X131396:AG131399 X196932:AG196935 X262468:AG262471 X328004:AG328007 X393540:AG393543 X459076:AG459079 X524612:AG524615 X590148:AG590151 X655684:AG655687 X721220:AG721223 X786756:AG786759 X852292:AG852295 X917828:AG917831 X983364:AG983367 X66207:AG66366 X131743:AG131902 X197279:AG197438 X262815:AG262974 X328351:AG328510 X393887:AG394046 X459423:AG459582 X524959:AG525118 X590495:AG590654 X656031:AG656190 X721567:AG721726 X787103:AG787262 X852639:AG852798 X918175:AG918334 X983711:AG983870 X66433:AG66661 X131969:AG132197 X197505:AG197733 X263041:AG263269 X328577:AG328805 X394113:AG394341 X459649:AG459877 X525185:AG525413 X590721:AG590949 X656257:AG656485 X721793:AG722021 X787329:AG787557 X852865:AG853093 X918401:AG918629 X983937:AG984165 X66973:AG67010 X132509:AG132546 X198045:AG198082 X263581:AG263618 X329117:AG329154 X394653:AG394690 X460189:AG460226 X525725:AG525762 X591261:AG591298 X656797:AG656834 X722333:AG722370 X787869:AG787906 X853405:AG853442 X918941:AG918978 X984477:AG984514 X66906:AG66971 X132442:AG132507 X197978:AG198043 X263514:AG263579 X329050:AG329115 X394586:AG394651 X460122:AG460187 X525658:AG525723 X591194:AG591259 X656730:AG656795 X722266:AG722331 X787802:AG787867 X853338:AG853403 X918874:AG918939 X984410:AG984475 X66663:AG66904 X132199:AG132440 X197735:AG197976 X263271:AG263512 X328807:AG329048 X394343:AG394584 X459879:AG460120 X525415:AG525656 X590951:AG591192 X656487:AG656728 X722023:AG722264 X787559:AG787800 X853095:AG853336 X918631:AG918872 X984167:AG984408 X983197:AG983209 X65645:AG65676 X131181:AG131212 X196717:AG196748 X262253:AG262284 X327789:AG327820 X393325:AG393356 X458861:AG458892 X524397:AG524428 X589933:AG589964 X655469:AG655500 X721005:AG721036 X786541:AG786572 X852077:AG852108 X917613:AG917644 X983149:AG983180 X65743:AG65787 X131279:AG131323 X196815:AG196859 X262351:AG262395 X327887:AG327931 X393423:AG393467 X458959:AG459003 X524495:AG524539 X590031:AG590075 X655567:AG655611 X721103:AG721147 X786639:AG786683 X852175:AG852219 X917711:AG917755 X983247:AG983291 X65986:AG66205 X131522:AG131741 X197058:AG197277 X262594:AG262813 X328130:AG328349 X393666:AG393885 X459202:AG459421 X524738:AG524957 X590274:AG590493 X655810:AG656029 X721346:AG721565 X786882:AG787101 X852418:AG852637 X917954:AG918173 X983490:AG983709 X65789:AG65829 X131325:AG131365 X196861:AG196901 X262397:AG262437 X327933:AG327973 X393469:AG393509 X459005:AG459045 X524541:AG524581 X590077:AG590117 X655613:AG655653 X721149:AG721189 X786685:AG786725 X852221:AG852261 X917757:AG917797 X983293:AG983333 X65831:AG65837 X131367:AG131373 X196903:AG196909 X262439:AG262445 X327975:AG327981 X393511:AG393517 X459047:AG459053 X524583:AG524589 X590119:AG590125 X655655:AG655661 X721191:AG721197 X786727:AG786733 X852263:AG852269 X917799:AG917805 X983335:AG983341 X65683:AG65691 X131219:AG131227 X196755:AG196763 X262291:AG262299 X327827:AG327835 X393363:AG393371 X458899:AG458907 X524435:AG524443 X589971:AG589979 X655507:AG655515 X721043:AG721051 X786579:AG786587 X852115:AG852123 X917651:AG917659 X983187:AG983195 X65707:AG65714 X131243:AG131250 X196779:AG196786 X262315:AG262322 X327851:AG327858 X393387:AG393394 X458923:AG458930 X524459:AG524466 X589995:AG590002 X655531:AG655538 X721067:AG721074 X786603:AG786610 X852139:AG852146 X917675:AG917682 X983211:AG983218 X65716:AG65741 X131252:AG131277 X196788:AG196813 X262324:AG262349 X327860:AG327885 X393396:AG393421 X458932:AG458957 X524468:AG524493 X590004:AG590029 X655540:AG655565 X721076:AG721101 X786612:AG786637 X852148:AG852173 X917684:AG917709 X983220:AG983245 X65693:AG65705 X131229:AG131241 X196765:AG196777 X262301:AG262313 X327837:AG327849 X393373:AG393385 X458909:AG458921 X524445:AG524457 X589981:AG589993 X655517:AG655529 X721053:AG721065 X786589:AG786601 X852125:AG852137 X917661:AG917673 VRY1377:VSF1407 SW64:TD67 X67012:AG67012 VRY94:VSF175 WBU185:WCB243 WBU1153:WCB1317 WLQ1153:WLX1317 WVM1153:WVT1317 JA1153:JH1317 SW1153:TD1317 ACS1153:ACZ1317 AMO1153:AMV1317 AWK1153:AWR1317 BGG1153:BGN1317 BQC1153:BQJ1317 BZY1153:CAF1317 CJU1153:CKB1317 CTQ1153:CTX1317 DDM1153:DDT1317 DNI1153:DNP1317 DXE1153:DXL1317 EHA1153:EHH1317 EQW1153:ERD1317 FAS1153:FAZ1317 FKO1153:FKV1317 FUK1153:FUR1317 GEG1153:GEN1317 GOC1153:GOJ1317 GXY1153:GYF1317 HHU1153:HIB1317 HRQ1153:HRX1317 IBM1153:IBT1317 ILI1153:ILP1317 IVE1153:IVL1317 JFA1153:JFH1317 JOW1153:JPD1317 JYS1153:JYZ1317 KIO1153:KIV1317 KSK1153:KSR1317 LCG1153:LCN1317 LMC1153:LMJ1317 LVY1153:LWF1317 MFU1153:MGB1317 MPQ1153:MPX1317 MZM1153:MZT1317 NJI1153:NJP1317 NTE1153:NTL1317 ODA1153:ODH1317 OMW1153:OND1317 OWS1153:OWZ1317 PGO1153:PGV1317 PQK1153:PQR1317 QAG1153:QAN1317 QKC1153:QKJ1317 QTY1153:QUF1317 RDU1153:REB1317 RNQ1153:RNX1317 RXM1153:RXT1317 SHI1153:SHP1317 SRE1153:SRL1317 TBA1153:TBH1317 TKW1153:TLD1317 TUS1153:TUZ1317 UEO1153:UEV1317 UOK1153:UOR1317 UYG1153:UYN1317 VIC1153:VIJ1317 VRY1319:VSF1375 VIC1377:VIJ1407 UYG1377:UYN1407 UOK1377:UOR1407 UEO1377:UEV1407 TUS1377:TUZ1407 TKW1377:TLD1407 TBA1377:TBH1407 SRE1377:SRL1407 SHI1377:SHP1407 RXM1377:RXT1407 RNQ1377:RNX1407 RDU1377:REB1407 QTY1377:QUF1407 QKC1377:QKJ1407 QAG1377:QAN1407 PQK1377:PQR1407 PGO1377:PGV1407 OWS1377:OWZ1407 OMW1377:OND1407 ODA1377:ODH1407 NTE1377:NTL1407 NJI1377:NJP1407 MZM1377:MZT1407 MPQ1377:MPX1407 MFU1377:MGB1407 LVY1377:LWF1407 LMC1377:LMJ1407 LCG1377:LCN1407 KSK1377:KSR1407 KIO1377:KIV1407 JYS1377:JYZ1407 JOW1377:JPD1407 JFA1377:JFH1407 IVE1377:IVL1407 ILI1377:ILP1407 IBM1377:IBT1407 HRQ1377:HRX1407 HHU1377:HIB1407 GXY1377:GYF1407 GOC1377:GOJ1407 GEG1377:GEN1407 FUK1377:FUR1407 FKO1377:FKV1407 FAS1377:FAZ1407 EQW1377:ERD1407 EHA1377:EHH1407 DXE1377:DXL1407 DNI1377:DNP1407 DDM1377:DDT1407 CTQ1377:CTX1407 CJU1377:CKB1407 BZY1377:CAF1407 BQC1377:BQJ1407 BGG1377:BGN1407 AWK1377:AWR1407 AMO1377:AMV1407 ACS1377:ACZ1407 SW1377:TD1407 JA1377:JH1407 WVM1377:WVT1407 WLQ1377:WLX1407 WBU1377:WCB1407 VIC479:VIJ693 WBU94:WCB175 WLQ94:WLX175 WVM94:WVT175 JA94:JH175 SW94:TD175 ACS94:ACZ175 AMO94:AMV175 AWK94:AWR175 BGG94:BGN175 BQC94:BQJ175 BZY94:CAF175 CJU94:CKB175 CTQ94:CTX175 DDM94:DDT175 DNI94:DNP175 DXE94:DXL175 EHA94:EHH175 EQW94:ERD175 FAS94:FAZ175 FKO94:FKV175 FUK94:FUR175 GEG94:GEN175 GOC94:GOJ175 GXY94:GYF175 HHU94:HIB175 HRQ94:HRX175 IBM94:IBT175 ILI94:ILP175 IVE94:IVL175 JFA94:JFH175 JOW94:JPD175 JYS94:JYZ175 KIO94:KIV175 KSK94:KSR175 LCG94:LCN175 LMC94:LMJ175 LVY94:LWF175 MFU94:MGB175 MPQ94:MPX175 MZM94:MZT175 NJI94:NJP175 NTE94:NTL175 ODA94:ODH175 OMW94:OND175 OWS94:OWZ175 PGO94:PGV175 PQK94:PQR175 QAG94:QAN175 QKC94:QKJ175 QTY94:QUF175 RDU94:REB175 RNQ94:RNX175 RXM94:RXT175 SHI94:SHP175 SRE94:SRL175 TBA94:TBH175 TKW94:TLD175 TUS94:TUZ175 UEO94:UEV175 UOK94:UOR175 UYG94:UYN175 VIC94:VIJ175 VRY185:VSF243 VIC185:VIJ243 UYG185:UYN243 UOK185:UOR243 UEO185:UEV243 TUS185:TUZ243 TKW185:TLD243 TBA185:TBH243 SRE185:SRL243 SHI185:SHP243 RXM185:RXT243 RNQ185:RNX243 RDU185:REB243 QTY185:QUF243 QKC185:QKJ243 QAG185:QAN243 PQK185:PQR243 PGO185:PGV243 OWS185:OWZ243 OMW185:OND243 ODA185:ODH243 NTE185:NTL243 NJI185:NJP243 MZM185:MZT243 MPQ185:MPX243 MFU185:MGB243 LVY185:LWF243 LMC185:LMJ243 LCG185:LCN243 KSK185:KSR243 KIO185:KIV243 JYS185:JYZ243 JOW185:JPD243 JFA185:JFH243 IVE185:IVL243 ILI185:ILP243 IBM185:IBT243 HRQ185:HRX243 HHU185:HIB243 GXY185:GYF243 GOC185:GOJ243 GEG185:GEN243 FUK185:FUR243 FKO185:FKV243 FAS185:FAZ243 EQW185:ERD243 EHA185:EHH243 DXE185:DXL243 DNI185:DNP243 DDM185:DDT243 CTQ185:CTX243 CJU185:CKB243 BZY185:CAF243 BQC185:BQJ243 BGG185:BGN243 AWK185:AWR243 AMO185:AMV243 ACS185:ACZ243 SW185:TD243 JA185:JH243 WVM185:WVT243 WLQ185:WLX243 HRQ245:HRX365 IBM245:IBT365 ILI245:ILP365 IVE245:IVL365 JFA245:JFH365 JOW245:JPD365 JYS245:JYZ365 KIO245:KIV365 KSK245:KSR365 LCG245:LCN365 LMC245:LMJ365 LVY245:LWF365 MFU245:MGB365 MPQ245:MPX365 MZM245:MZT365 NJI245:NJP365 NTE245:NTL365 ODA245:ODH365 OMW245:OND365 OWS245:OWZ365 PGO245:PGV365 PQK245:PQR365 QAG245:QAN365 QKC245:QKJ365 QTY245:QUF365 RDU245:REB365 RNQ245:RNX365 RXM245:RXT365 SHI245:SHP365 SRE245:SRL365 TBA245:TBH365 TKW245:TLD365 TUS245:TUZ365 UEO245:UEV365 UOK245:UOR365 UYG245:UYN365 VIC245:VIJ365 VRY245:VSF365 WBU245:WCB365 AWK245:AWR365 WLQ245:WLX365 WVM245:WVT365 JA245:JH365 SW245:TD365 ACS245:ACZ365 AMO245:AMV365 BGG245:BGN365 BQC245:BQJ365 BZY245:CAF365 CJU245:CKB365 CTQ245:CTX365 DDM245:DDT365 DNI245:DNP365 DXE245:DXL365 EHA245:EHH365 EQW245:ERD365 FAS245:FAZ365 FKO245:FKV365 FUK245:FUR365 GEG245:GEN365 GOC245:GOJ365 GXY245:GYF365 VRY479:VSF693 WBU479:WCB693 WLQ479:WLX693 WVM479:WVT693 JA479:JH693 SW479:TD693 ACS479:ACZ693 AMO479:AMV693 AWK479:AWR693 BGG479:BGN693 BQC479:BQJ693 BZY479:CAF693 CJU479:CKB693 CTQ479:CTX693 DDM479:DDT693 DNI479:DNP693 DXE479:DXL693 EHA479:EHH693 EQW479:ERD693 FAS479:FAZ693 FKO479:FKV693 FUK479:FUR693 GEG479:GEN693 GOC479:GOJ693 GXY479:GYF693 HHU479:HIB693 HRQ479:HRX693 IBM479:IBT693 ILI479:ILP693 IVE479:IVL693 JFA479:JFH693 JOW479:JPD693 JYS479:JYZ693 KIO479:KIV693 KSK479:KSR693 LCG479:LCN693 LMC479:LMJ693 LVY479:LWF693 MFU479:MGB693 MPQ479:MPX693 MZM479:MZT693 NJI479:NJP693 NTE479:NTL693 ODA479:ODH693 OMW479:OND693 OWS479:OWZ693 PGO479:PGV693 PQK479:PQR693 QAG479:QAN693 QKC479:QKJ693 QTY479:QUF693 RDU479:REB693 RNQ479:RNX693 RXM479:RXT693 SHI479:SHP693 SRE479:SRL693 TBA479:TBH693 TKW479:TLD693 TUS479:TUZ693 UEO479:UEV693 UOK479:UOR693 UYG479:UYN693 AMO69:AMV83 AWK69:AWR83 BGG69:BGN83 BQC69:BQJ83 BZY69:CAF83 CJU69:CKB83 CTQ69:CTX83 DDM69:DDT83 DNI69:DNP83 DXE69:DXL83 EHA69:EHH83 EQW69:ERD83 FAS69:FAZ83 FKO69:FKV83 FUK69:FUR83 GEG69:GEN83 GOC69:GOJ83 GXY69:GYF83 HHU69:HIB83 HRQ69:HRX83 IBM69:IBT83 ILI69:ILP83 IVE69:IVL83 JFA69:JFH83 JOW69:JPD83 JYS69:JYZ83 KIO69:KIV83 KSK69:KSR83 LCG69:LCN83 LMC69:LMJ83 LVY69:LWF83 MFU69:MGB83 MPQ69:MPX83 MZM69:MZT83 NJI69:NJP83 NTE69:NTL83 ODA69:ODH83 OMW69:OND83 OWS69:OWZ83 PGO69:PGV83 PQK69:PQR83 QAG69:QAN83 QKC69:QKJ83 QTY69:QUF83 RDU69:REB83 RNQ69:RNX83 RXM69:RXT83 SHI69:SHP83 SRE69:SRL83 TBA69:TBH83 TKW69:TLD83 TUS69:TUZ83 UEO69:UEV83 UOK69:UOR83 UYG69:UYN83 VIC69:VIJ83 VRY69:VSF83 WBU69:WCB83 WLQ69:WLX83 WVM69:WVT83 JA69:JH83 SW69:TD83 ACS69:ACZ83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R15 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2019-08-08T05:34:46Z</dcterms:created>
  <dcterms:modified xsi:type="dcterms:W3CDTF">2021-03-12T09:19:33Z</dcterms:modified>
</cp:coreProperties>
</file>